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KY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98" i="4"/>
  <c r="J99" i="4"/>
  <c r="J100" i="4"/>
  <c r="J101" i="4"/>
  <c r="J102" i="4"/>
  <c r="J103" i="4"/>
  <c r="J104" i="4"/>
  <c r="J105" i="4"/>
  <c r="J106" i="4"/>
  <c r="J107" i="4"/>
  <c r="J108"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5" i="4"/>
  <c r="J136" i="4"/>
  <c r="J137"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J163" i="4"/>
  <c r="J164" i="4"/>
  <c r="J165" i="4"/>
  <c r="J166" i="4"/>
  <c r="J167" i="4"/>
  <c r="J168" i="4"/>
  <c r="J169" i="4"/>
  <c r="J170" i="4"/>
  <c r="J171" i="4"/>
  <c r="J172" i="4"/>
  <c r="J173" i="4"/>
  <c r="J174" i="4"/>
  <c r="J175" i="4"/>
  <c r="J176" i="4"/>
  <c r="J177" i="4"/>
  <c r="J178" i="4"/>
  <c r="J179" i="4"/>
  <c r="J180" i="4"/>
  <c r="J181" i="4"/>
  <c r="J182" i="4"/>
  <c r="J183" i="4"/>
  <c r="J184" i="4"/>
  <c r="J185" i="4"/>
  <c r="J186" i="4"/>
  <c r="J187" i="4"/>
  <c r="J188" i="4"/>
  <c r="J189" i="4"/>
  <c r="J190" i="4"/>
  <c r="J191" i="4"/>
  <c r="J192" i="4"/>
  <c r="J193" i="4"/>
  <c r="J194" i="4"/>
  <c r="J195" i="4"/>
  <c r="J196" i="4"/>
  <c r="J197" i="4"/>
  <c r="J198" i="4"/>
  <c r="J199" i="4"/>
  <c r="J200" i="4"/>
  <c r="J201" i="4"/>
  <c r="J202" i="4"/>
  <c r="J203" i="4"/>
  <c r="J204" i="4"/>
  <c r="J205" i="4"/>
  <c r="J206" i="4"/>
  <c r="J207" i="4"/>
  <c r="J208" i="4"/>
  <c r="J209" i="4"/>
  <c r="J210" i="4"/>
  <c r="J211" i="4"/>
  <c r="J212" i="4"/>
  <c r="J213" i="4"/>
  <c r="J214" i="4"/>
  <c r="J215" i="4"/>
  <c r="J216" i="4"/>
  <c r="J217" i="4"/>
  <c r="J218" i="4"/>
  <c r="J219" i="4"/>
  <c r="J220" i="4"/>
  <c r="J221" i="4"/>
  <c r="J222" i="4"/>
  <c r="J223" i="4"/>
  <c r="J224" i="4"/>
  <c r="J225" i="4"/>
  <c r="J226" i="4"/>
  <c r="J227" i="4"/>
  <c r="J228" i="4"/>
  <c r="J229" i="4"/>
  <c r="J230" i="4"/>
  <c r="J231" i="4"/>
  <c r="J232" i="4"/>
  <c r="J233" i="4"/>
  <c r="J234" i="4"/>
  <c r="J235" i="4"/>
  <c r="J236" i="4"/>
  <c r="J237" i="4"/>
  <c r="J238" i="4"/>
  <c r="J239" i="4"/>
  <c r="J240" i="4"/>
  <c r="J241" i="4"/>
  <c r="J242" i="4"/>
  <c r="J243" i="4"/>
  <c r="J244" i="4"/>
  <c r="J245" i="4"/>
  <c r="J246" i="4"/>
  <c r="J247" i="4"/>
  <c r="J248" i="4"/>
  <c r="J249" i="4"/>
  <c r="J250" i="4"/>
  <c r="J251" i="4"/>
  <c r="J252" i="4"/>
  <c r="J253" i="4"/>
  <c r="J254" i="4"/>
  <c r="J255" i="4"/>
  <c r="J256" i="4"/>
  <c r="J257" i="4"/>
  <c r="J258" i="4"/>
  <c r="J259" i="4"/>
  <c r="J260" i="4"/>
  <c r="J261" i="4"/>
  <c r="J262" i="4"/>
  <c r="J263" i="4"/>
  <c r="J264" i="4"/>
  <c r="J265" i="4"/>
  <c r="J266" i="4"/>
  <c r="J267" i="4"/>
  <c r="J268" i="4"/>
  <c r="J269" i="4"/>
  <c r="J270" i="4"/>
  <c r="J271" i="4"/>
  <c r="J272" i="4"/>
  <c r="J273" i="4"/>
  <c r="J274" i="4"/>
  <c r="J275" i="4"/>
  <c r="J276" i="4"/>
  <c r="J277" i="4"/>
  <c r="J278" i="4"/>
  <c r="J279" i="4"/>
  <c r="J280" i="4"/>
  <c r="J281" i="4"/>
  <c r="J282" i="4"/>
  <c r="J283" i="4"/>
  <c r="J284" i="4"/>
  <c r="J285" i="4"/>
  <c r="J286" i="4"/>
  <c r="J287" i="4"/>
  <c r="J288" i="4"/>
  <c r="J289" i="4"/>
  <c r="J290" i="4"/>
  <c r="J291" i="4"/>
  <c r="J292" i="4"/>
  <c r="J293" i="4"/>
  <c r="J294" i="4"/>
  <c r="J295" i="4"/>
  <c r="J296" i="4"/>
  <c r="J297" i="4"/>
  <c r="J298" i="4"/>
  <c r="J299" i="4"/>
  <c r="J300" i="4"/>
  <c r="J301" i="4"/>
  <c r="J302" i="4"/>
  <c r="J303" i="4"/>
  <c r="J304" i="4"/>
  <c r="J305" i="4"/>
  <c r="J306" i="4"/>
  <c r="J307" i="4"/>
  <c r="J308" i="4"/>
  <c r="J309" i="4"/>
  <c r="J310" i="4"/>
  <c r="J311" i="4"/>
  <c r="J312" i="4"/>
  <c r="J313" i="4"/>
  <c r="J314" i="4"/>
  <c r="J315" i="4"/>
  <c r="J316" i="4"/>
  <c r="J317" i="4"/>
  <c r="J318" i="4"/>
  <c r="J319" i="4"/>
  <c r="J320" i="4"/>
  <c r="J321" i="4"/>
  <c r="J322" i="4"/>
  <c r="J323" i="4"/>
  <c r="J324" i="4"/>
  <c r="J325" i="4"/>
  <c r="J326" i="4"/>
  <c r="J327" i="4"/>
  <c r="J328" i="4"/>
  <c r="J329" i="4"/>
  <c r="J330" i="4"/>
  <c r="J331" i="4"/>
  <c r="J332" i="4"/>
  <c r="J333" i="4"/>
  <c r="J334" i="4"/>
  <c r="J335" i="4"/>
  <c r="J336" i="4"/>
  <c r="J337" i="4"/>
  <c r="J338" i="4"/>
  <c r="J339" i="4"/>
  <c r="J340" i="4"/>
  <c r="J341" i="4"/>
  <c r="J342" i="4"/>
  <c r="J343" i="4"/>
  <c r="J344" i="4"/>
  <c r="J345" i="4"/>
  <c r="J346" i="4"/>
  <c r="J347" i="4"/>
  <c r="J348" i="4"/>
  <c r="J349" i="4"/>
  <c r="J350" i="4"/>
  <c r="J351" i="4"/>
  <c r="J352" i="4"/>
  <c r="J353" i="4"/>
  <c r="J354" i="4"/>
  <c r="J355" i="4"/>
  <c r="J356" i="4"/>
  <c r="J357" i="4"/>
  <c r="J358" i="4"/>
  <c r="J359" i="4"/>
  <c r="J360" i="4"/>
  <c r="J361" i="4"/>
  <c r="J362" i="4"/>
  <c r="J363" i="4"/>
  <c r="J364" i="4"/>
  <c r="J365" i="4"/>
  <c r="J366" i="4"/>
  <c r="J367" i="4"/>
  <c r="J368" i="4"/>
  <c r="J369" i="4"/>
  <c r="J370" i="4"/>
  <c r="J371" i="4"/>
  <c r="J372" i="4"/>
  <c r="J373" i="4"/>
  <c r="J374" i="4"/>
  <c r="J375" i="4"/>
  <c r="J376" i="4"/>
  <c r="J377" i="4"/>
  <c r="J378" i="4"/>
  <c r="J379" i="4"/>
  <c r="J380" i="4"/>
  <c r="J381" i="4"/>
  <c r="J382" i="4"/>
  <c r="J383" i="4"/>
  <c r="J384" i="4"/>
  <c r="J385" i="4"/>
  <c r="J386" i="4"/>
  <c r="J387" i="4"/>
  <c r="J388" i="4"/>
  <c r="J389" i="4"/>
  <c r="J390" i="4"/>
  <c r="J391" i="4"/>
  <c r="J392" i="4"/>
  <c r="J393" i="4"/>
  <c r="J394" i="4"/>
  <c r="J395" i="4"/>
  <c r="J396" i="4"/>
  <c r="J397" i="4"/>
  <c r="J398" i="4"/>
  <c r="J399" i="4"/>
  <c r="J400" i="4"/>
  <c r="J401" i="4"/>
  <c r="J402" i="4"/>
  <c r="J403" i="4"/>
  <c r="J404" i="4"/>
  <c r="J405" i="4"/>
  <c r="J406" i="4"/>
  <c r="J407" i="4"/>
  <c r="J408" i="4"/>
  <c r="J409" i="4"/>
  <c r="J410" i="4"/>
  <c r="J411" i="4"/>
  <c r="J412" i="4"/>
  <c r="J413" i="4"/>
  <c r="J414" i="4"/>
  <c r="J415" i="4"/>
  <c r="J416" i="4"/>
  <c r="J417" i="4"/>
  <c r="J418" i="4"/>
  <c r="J419" i="4"/>
  <c r="J420" i="4"/>
  <c r="J421" i="4"/>
  <c r="J422" i="4"/>
  <c r="J423" i="4"/>
  <c r="J424" i="4"/>
  <c r="J425" i="4"/>
  <c r="J426" i="4"/>
  <c r="J427" i="4"/>
  <c r="J428" i="4"/>
  <c r="J429" i="4"/>
  <c r="J430" i="4"/>
  <c r="J431" i="4"/>
  <c r="J432" i="4"/>
  <c r="J433" i="4"/>
  <c r="J434" i="4"/>
  <c r="J435" i="4"/>
  <c r="J436" i="4"/>
  <c r="J437" i="4"/>
  <c r="J438" i="4"/>
  <c r="J439" i="4"/>
  <c r="J440" i="4"/>
  <c r="J441" i="4"/>
  <c r="J442" i="4"/>
  <c r="J443" i="4"/>
  <c r="J444" i="4"/>
  <c r="J445" i="4"/>
  <c r="J446" i="4"/>
  <c r="J447" i="4"/>
  <c r="J448" i="4"/>
  <c r="J449" i="4"/>
  <c r="J450" i="4"/>
  <c r="J451" i="4"/>
  <c r="J452" i="4"/>
  <c r="J453" i="4"/>
  <c r="J454" i="4"/>
  <c r="J455" i="4"/>
  <c r="J456" i="4"/>
  <c r="J457" i="4"/>
  <c r="J458" i="4"/>
  <c r="J459" i="4"/>
  <c r="J460" i="4"/>
  <c r="J461" i="4"/>
  <c r="J462" i="4"/>
  <c r="J463" i="4"/>
  <c r="J464" i="4"/>
  <c r="J465" i="4"/>
  <c r="J466" i="4"/>
  <c r="J467" i="4"/>
  <c r="J468" i="4"/>
  <c r="J469" i="4"/>
  <c r="J470" i="4"/>
  <c r="J471" i="4"/>
  <c r="J472" i="4"/>
  <c r="J473" i="4"/>
  <c r="J474" i="4"/>
  <c r="J475" i="4"/>
  <c r="J476" i="4"/>
  <c r="J477" i="4"/>
  <c r="J478" i="4"/>
  <c r="J479" i="4"/>
  <c r="J480" i="4"/>
  <c r="J481" i="4"/>
  <c r="J482" i="4"/>
  <c r="J483" i="4"/>
  <c r="J484" i="4"/>
  <c r="J485" i="4"/>
  <c r="J486" i="4"/>
  <c r="J487" i="4"/>
  <c r="J488" i="4"/>
  <c r="J489" i="4"/>
  <c r="J490" i="4"/>
  <c r="J491" i="4"/>
  <c r="J492" i="4"/>
  <c r="J493" i="4"/>
  <c r="J494" i="4"/>
  <c r="J495" i="4"/>
  <c r="J496" i="4"/>
  <c r="J497" i="4"/>
  <c r="J498" i="4"/>
  <c r="J499" i="4"/>
  <c r="J500" i="4"/>
  <c r="J501" i="4"/>
  <c r="J502" i="4"/>
  <c r="J503" i="4"/>
  <c r="J504" i="4"/>
  <c r="J505" i="4"/>
  <c r="J506" i="4"/>
  <c r="J507" i="4"/>
  <c r="J508" i="4"/>
  <c r="J509" i="4"/>
  <c r="J510" i="4"/>
  <c r="J511" i="4"/>
  <c r="J512" i="4"/>
  <c r="J513" i="4"/>
  <c r="J514" i="4"/>
  <c r="J515" i="4"/>
  <c r="J516" i="4"/>
  <c r="J517" i="4"/>
  <c r="J518" i="4"/>
  <c r="J519" i="4"/>
  <c r="J520" i="4"/>
  <c r="J521" i="4"/>
  <c r="J522" i="4"/>
  <c r="J523" i="4"/>
  <c r="J524" i="4"/>
  <c r="J525" i="4"/>
  <c r="J526" i="4"/>
  <c r="J527" i="4"/>
  <c r="J528" i="4"/>
  <c r="J529" i="4"/>
  <c r="J530" i="4"/>
  <c r="J531" i="4"/>
  <c r="J532" i="4"/>
  <c r="J533" i="4"/>
  <c r="J534" i="4"/>
  <c r="J535" i="4"/>
  <c r="J536" i="4"/>
  <c r="J537" i="4"/>
  <c r="J538" i="4"/>
  <c r="J539" i="4"/>
  <c r="J540" i="4"/>
  <c r="J541" i="4"/>
  <c r="J542" i="4"/>
  <c r="J543" i="4"/>
  <c r="J544" i="4"/>
  <c r="J545" i="4"/>
  <c r="J546" i="4"/>
  <c r="J547" i="4"/>
  <c r="J548" i="4"/>
  <c r="J549" i="4"/>
  <c r="J550" i="4"/>
  <c r="J551" i="4"/>
  <c r="J552" i="4"/>
  <c r="J553" i="4"/>
  <c r="J554" i="4"/>
  <c r="J555" i="4"/>
  <c r="J556" i="4"/>
  <c r="J557" i="4"/>
  <c r="J558" i="4"/>
  <c r="J559" i="4"/>
  <c r="J560" i="4"/>
  <c r="J561" i="4"/>
  <c r="J562" i="4"/>
  <c r="J563" i="4"/>
  <c r="J564" i="4"/>
  <c r="J565" i="4"/>
  <c r="J566" i="4"/>
  <c r="J567" i="4"/>
  <c r="J568" i="4"/>
  <c r="J569" i="4"/>
  <c r="J570" i="4"/>
  <c r="J571" i="4"/>
  <c r="J572" i="4"/>
  <c r="J573" i="4"/>
  <c r="J574" i="4"/>
  <c r="J575" i="4"/>
  <c r="J576" i="4"/>
  <c r="J577" i="4"/>
  <c r="J578" i="4"/>
  <c r="J579" i="4"/>
  <c r="J580" i="4"/>
  <c r="J581" i="4"/>
  <c r="J582" i="4"/>
  <c r="J583" i="4"/>
  <c r="J584" i="4"/>
  <c r="J585" i="4"/>
  <c r="J586" i="4"/>
  <c r="J587" i="4"/>
  <c r="J588" i="4"/>
  <c r="J589" i="4"/>
  <c r="J590" i="4"/>
  <c r="J591" i="4"/>
  <c r="J592" i="4"/>
  <c r="J593" i="4"/>
  <c r="J594" i="4"/>
  <c r="J595" i="4"/>
  <c r="J596" i="4"/>
  <c r="J597" i="4"/>
  <c r="J598" i="4"/>
  <c r="J599" i="4"/>
  <c r="J600" i="4"/>
  <c r="J601" i="4"/>
  <c r="J602" i="4"/>
  <c r="J603" i="4"/>
  <c r="J604" i="4"/>
  <c r="J605" i="4"/>
  <c r="J606" i="4"/>
  <c r="J607" i="4"/>
  <c r="J608" i="4"/>
  <c r="J609" i="4"/>
  <c r="J610" i="4"/>
  <c r="J611" i="4"/>
  <c r="J612" i="4"/>
  <c r="J613" i="4"/>
  <c r="J614" i="4"/>
  <c r="J615" i="4"/>
  <c r="J616" i="4"/>
  <c r="J617" i="4"/>
  <c r="J618" i="4"/>
  <c r="J619" i="4"/>
  <c r="J620" i="4"/>
  <c r="J621" i="4"/>
  <c r="J622" i="4"/>
  <c r="J623" i="4"/>
  <c r="J624" i="4"/>
  <c r="J625" i="4"/>
  <c r="J626" i="4"/>
  <c r="J627" i="4"/>
  <c r="J628" i="4"/>
  <c r="J629" i="4"/>
  <c r="J630" i="4"/>
  <c r="J631" i="4"/>
  <c r="J632" i="4"/>
  <c r="J633" i="4"/>
  <c r="J634" i="4"/>
  <c r="J635" i="4"/>
  <c r="J636" i="4"/>
  <c r="J637" i="4"/>
  <c r="J638" i="4"/>
  <c r="J639" i="4"/>
  <c r="J640" i="4"/>
  <c r="J641" i="4"/>
  <c r="J642" i="4"/>
  <c r="J643" i="4"/>
  <c r="J644" i="4"/>
  <c r="J645" i="4"/>
  <c r="J646" i="4"/>
  <c r="J647" i="4"/>
  <c r="J648" i="4"/>
  <c r="J649" i="4"/>
  <c r="J650" i="4"/>
  <c r="J651" i="4"/>
  <c r="J652" i="4"/>
  <c r="J653" i="4"/>
  <c r="J654" i="4"/>
  <c r="J655" i="4"/>
  <c r="J656" i="4"/>
  <c r="J657" i="4"/>
  <c r="J658" i="4"/>
  <c r="J659" i="4"/>
  <c r="J660" i="4"/>
  <c r="J661" i="4"/>
  <c r="J662" i="4"/>
  <c r="J663" i="4"/>
  <c r="J664" i="4"/>
  <c r="J665" i="4"/>
  <c r="J666" i="4"/>
  <c r="J667" i="4"/>
  <c r="J668" i="4"/>
  <c r="J669" i="4"/>
  <c r="J670" i="4"/>
  <c r="J671" i="4"/>
  <c r="J672" i="4"/>
  <c r="J673" i="4"/>
  <c r="J674" i="4"/>
  <c r="J675" i="4"/>
  <c r="J676" i="4"/>
  <c r="J677" i="4"/>
  <c r="J678" i="4"/>
  <c r="J679" i="4"/>
  <c r="J680" i="4"/>
  <c r="J681" i="4"/>
  <c r="J682" i="4"/>
  <c r="J683" i="4"/>
  <c r="J684" i="4"/>
  <c r="J685" i="4"/>
  <c r="J686" i="4"/>
  <c r="J687" i="4"/>
  <c r="J688" i="4"/>
  <c r="J689" i="4"/>
  <c r="J690" i="4"/>
  <c r="J691" i="4"/>
  <c r="J692" i="4"/>
  <c r="J693" i="4"/>
  <c r="J694" i="4"/>
  <c r="J695" i="4"/>
  <c r="J696" i="4"/>
  <c r="J697" i="4"/>
  <c r="J698" i="4"/>
  <c r="J699" i="4"/>
  <c r="J700" i="4"/>
  <c r="J701" i="4"/>
  <c r="J702" i="4"/>
  <c r="J703" i="4"/>
  <c r="J704" i="4"/>
  <c r="J705" i="4"/>
  <c r="J706" i="4"/>
  <c r="J707" i="4"/>
  <c r="J708" i="4"/>
  <c r="J709" i="4"/>
  <c r="J710" i="4"/>
  <c r="J711" i="4"/>
  <c r="J712" i="4"/>
  <c r="J713" i="4"/>
  <c r="J714" i="4"/>
  <c r="J715" i="4"/>
  <c r="J716" i="4"/>
  <c r="J717" i="4"/>
  <c r="J718" i="4"/>
  <c r="J719" i="4"/>
  <c r="J720" i="4"/>
  <c r="J721" i="4"/>
  <c r="J722" i="4"/>
  <c r="J723" i="4"/>
  <c r="J724" i="4"/>
  <c r="J725" i="4"/>
  <c r="J726" i="4"/>
  <c r="J727" i="4"/>
  <c r="J728" i="4"/>
  <c r="J729" i="4"/>
  <c r="J730" i="4"/>
  <c r="J731" i="4"/>
  <c r="J732" i="4"/>
  <c r="J733" i="4"/>
  <c r="J734" i="4"/>
  <c r="J735" i="4"/>
  <c r="J736" i="4"/>
  <c r="J737" i="4"/>
  <c r="J738" i="4"/>
  <c r="J739" i="4"/>
  <c r="J740" i="4"/>
  <c r="J741" i="4"/>
  <c r="J742" i="4"/>
  <c r="J743" i="4"/>
  <c r="J744" i="4"/>
  <c r="J745" i="4"/>
  <c r="J746" i="4"/>
  <c r="J747" i="4"/>
  <c r="J748" i="4"/>
  <c r="J749" i="4"/>
  <c r="J750" i="4"/>
  <c r="J751" i="4"/>
  <c r="J752" i="4"/>
  <c r="J753" i="4"/>
  <c r="J754" i="4"/>
  <c r="J755" i="4"/>
  <c r="J756" i="4"/>
  <c r="J757" i="4"/>
  <c r="J758" i="4"/>
  <c r="J759" i="4"/>
  <c r="J760" i="4"/>
  <c r="J761" i="4"/>
  <c r="J762" i="4"/>
  <c r="J763" i="4"/>
  <c r="J764" i="4"/>
  <c r="J765" i="4"/>
  <c r="J766" i="4"/>
  <c r="J767" i="4"/>
  <c r="J768" i="4"/>
  <c r="J769" i="4"/>
  <c r="J770" i="4"/>
  <c r="J771" i="4"/>
  <c r="J772" i="4"/>
  <c r="J773" i="4"/>
  <c r="J774" i="4"/>
  <c r="J775" i="4"/>
  <c r="J776" i="4"/>
  <c r="J777" i="4"/>
  <c r="J778" i="4"/>
  <c r="J779" i="4"/>
  <c r="J780" i="4"/>
  <c r="J781" i="4"/>
  <c r="J782" i="4"/>
  <c r="J783" i="4"/>
  <c r="J784" i="4"/>
  <c r="J785" i="4"/>
  <c r="J786" i="4"/>
  <c r="J787" i="4"/>
  <c r="J788" i="4"/>
  <c r="J789" i="4"/>
  <c r="J790" i="4"/>
  <c r="J791" i="4"/>
  <c r="J792" i="4"/>
  <c r="J793" i="4"/>
  <c r="J794" i="4"/>
  <c r="J795" i="4"/>
  <c r="J796" i="4"/>
  <c r="J797" i="4"/>
  <c r="J798" i="4"/>
  <c r="J799" i="4"/>
  <c r="J800" i="4"/>
  <c r="J801" i="4"/>
  <c r="J802" i="4"/>
  <c r="J803" i="4"/>
  <c r="J804" i="4"/>
  <c r="J805" i="4"/>
  <c r="J806" i="4"/>
  <c r="J807" i="4"/>
  <c r="J808" i="4"/>
  <c r="J809" i="4"/>
  <c r="J810" i="4"/>
  <c r="J811" i="4"/>
  <c r="J812" i="4"/>
  <c r="J813" i="4"/>
  <c r="J814" i="4"/>
  <c r="J815" i="4"/>
  <c r="J816" i="4"/>
  <c r="J817" i="4"/>
  <c r="J818" i="4"/>
  <c r="J819" i="4"/>
  <c r="J820" i="4"/>
  <c r="J821" i="4"/>
  <c r="J822" i="4"/>
  <c r="J823" i="4"/>
  <c r="J824" i="4"/>
  <c r="J825" i="4"/>
  <c r="J826" i="4"/>
  <c r="J827" i="4"/>
  <c r="J828" i="4"/>
  <c r="J829" i="4"/>
  <c r="J830" i="4"/>
  <c r="J831" i="4"/>
  <c r="J832" i="4"/>
  <c r="J833" i="4"/>
  <c r="J834" i="4"/>
  <c r="J835" i="4"/>
  <c r="J836" i="4"/>
  <c r="J837" i="4"/>
  <c r="J838" i="4"/>
  <c r="J839" i="4"/>
  <c r="J840" i="4"/>
  <c r="J841" i="4"/>
  <c r="J842" i="4"/>
  <c r="J843" i="4"/>
  <c r="J844" i="4"/>
  <c r="J845" i="4"/>
  <c r="J846" i="4"/>
  <c r="J847" i="4"/>
  <c r="J848" i="4"/>
  <c r="J849" i="4"/>
  <c r="J850" i="4"/>
  <c r="J851" i="4"/>
  <c r="J852" i="4"/>
  <c r="J853" i="4"/>
  <c r="J854" i="4"/>
  <c r="J855" i="4"/>
  <c r="J856" i="4"/>
  <c r="J857" i="4"/>
  <c r="J858" i="4"/>
  <c r="J859" i="4"/>
  <c r="J860" i="4"/>
  <c r="J861" i="4"/>
  <c r="J862" i="4"/>
  <c r="J863" i="4"/>
  <c r="J864" i="4"/>
  <c r="J865" i="4"/>
  <c r="J866" i="4"/>
  <c r="J867" i="4"/>
  <c r="J868" i="4"/>
  <c r="J869" i="4"/>
  <c r="J870" i="4"/>
  <c r="J871" i="4"/>
  <c r="J872" i="4"/>
  <c r="J873" i="4"/>
  <c r="J874" i="4"/>
  <c r="J875" i="4"/>
  <c r="J876" i="4"/>
  <c r="J877" i="4"/>
  <c r="J878" i="4"/>
  <c r="J879" i="4"/>
  <c r="J880" i="4"/>
  <c r="J881" i="4"/>
  <c r="J882" i="4"/>
  <c r="J883" i="4"/>
  <c r="J884" i="4"/>
  <c r="J885" i="4"/>
  <c r="J886" i="4"/>
  <c r="J887" i="4"/>
  <c r="J888" i="4"/>
  <c r="J889" i="4"/>
  <c r="J890" i="4"/>
  <c r="J891" i="4"/>
  <c r="J892" i="4"/>
  <c r="J893" i="4"/>
  <c r="J894" i="4"/>
  <c r="J895" i="4"/>
  <c r="J896" i="4"/>
  <c r="J897" i="4"/>
  <c r="J898" i="4"/>
  <c r="J899" i="4"/>
  <c r="J900" i="4"/>
  <c r="J901" i="4"/>
  <c r="J902" i="4"/>
  <c r="J903" i="4"/>
  <c r="J904" i="4"/>
  <c r="J905" i="4"/>
  <c r="J906" i="4"/>
  <c r="J907" i="4"/>
  <c r="J908" i="4"/>
  <c r="J909" i="4"/>
  <c r="J910" i="4"/>
  <c r="J911" i="4"/>
  <c r="J912" i="4"/>
  <c r="J913" i="4"/>
  <c r="J914" i="4"/>
  <c r="J915" i="4"/>
  <c r="J916" i="4"/>
  <c r="J917" i="4"/>
  <c r="J918" i="4"/>
  <c r="J919" i="4"/>
  <c r="J920" i="4"/>
  <c r="J921" i="4"/>
  <c r="J922" i="4"/>
  <c r="J923" i="4"/>
  <c r="J924" i="4"/>
  <c r="J925" i="4"/>
  <c r="J926" i="4"/>
  <c r="J927" i="4"/>
  <c r="J928" i="4"/>
  <c r="J929" i="4"/>
  <c r="J930" i="4"/>
  <c r="J931" i="4"/>
  <c r="J932" i="4"/>
  <c r="J933" i="4"/>
  <c r="J934" i="4"/>
  <c r="J935" i="4"/>
  <c r="J936" i="4"/>
  <c r="J937" i="4"/>
  <c r="J938" i="4"/>
  <c r="J939" i="4"/>
  <c r="J940" i="4"/>
  <c r="J941" i="4"/>
  <c r="J942" i="4"/>
  <c r="J943" i="4"/>
  <c r="J944" i="4"/>
  <c r="J945" i="4"/>
  <c r="J946" i="4"/>
  <c r="J947" i="4"/>
  <c r="J948" i="4"/>
  <c r="J949" i="4"/>
  <c r="J950" i="4"/>
  <c r="J951" i="4"/>
  <c r="J952" i="4"/>
  <c r="J953" i="4"/>
  <c r="J954" i="4"/>
  <c r="J955" i="4"/>
  <c r="J956" i="4"/>
  <c r="J957" i="4"/>
  <c r="J958" i="4"/>
  <c r="J959" i="4"/>
  <c r="J960" i="4"/>
  <c r="J961" i="4"/>
  <c r="J962" i="4"/>
  <c r="J963" i="4"/>
  <c r="J964" i="4"/>
  <c r="J965" i="4"/>
  <c r="J966" i="4"/>
  <c r="J967" i="4"/>
  <c r="J968" i="4"/>
  <c r="J969" i="4"/>
  <c r="J970" i="4"/>
  <c r="J971" i="4"/>
  <c r="J972" i="4"/>
  <c r="J973" i="4"/>
  <c r="J974" i="4"/>
  <c r="J975" i="4"/>
  <c r="J976" i="4"/>
  <c r="J977" i="4"/>
  <c r="J978" i="4"/>
  <c r="J979" i="4"/>
  <c r="J980" i="4"/>
  <c r="J981" i="4"/>
  <c r="J982" i="4"/>
  <c r="J983" i="4"/>
  <c r="J984" i="4"/>
  <c r="J985" i="4"/>
  <c r="J986" i="4"/>
  <c r="J987" i="4"/>
  <c r="J988" i="4"/>
  <c r="J989" i="4"/>
  <c r="J990" i="4"/>
  <c r="J991" i="4"/>
  <c r="J992" i="4"/>
  <c r="J993" i="4"/>
  <c r="J994" i="4"/>
  <c r="J995" i="4"/>
  <c r="J996" i="4"/>
  <c r="J997" i="4"/>
  <c r="J998" i="4"/>
  <c r="J999" i="4"/>
  <c r="J1000" i="4"/>
  <c r="J1001" i="4"/>
  <c r="J1002" i="4"/>
  <c r="J1003" i="4"/>
  <c r="J1004" i="4"/>
  <c r="J1005" i="4"/>
  <c r="J1006" i="4"/>
  <c r="J1007" i="4"/>
  <c r="J1008" i="4"/>
  <c r="J1009" i="4"/>
  <c r="J1010" i="4"/>
  <c r="J1011" i="4"/>
  <c r="J1012" i="4"/>
  <c r="J1013" i="4"/>
  <c r="J1014" i="4"/>
  <c r="J1015" i="4"/>
  <c r="J1016" i="4"/>
  <c r="J1017" i="4"/>
  <c r="J1018" i="4"/>
  <c r="J1019" i="4"/>
  <c r="J1020" i="4"/>
  <c r="J1021" i="4"/>
  <c r="J1022" i="4"/>
  <c r="J1023" i="4"/>
  <c r="J1024" i="4"/>
  <c r="J1025" i="4"/>
  <c r="J1026" i="4"/>
  <c r="J1027" i="4"/>
  <c r="J1028" i="4"/>
  <c r="J1029" i="4"/>
  <c r="J1030" i="4"/>
  <c r="J1031" i="4"/>
  <c r="J1032" i="4"/>
  <c r="J1033" i="4"/>
  <c r="J1034" i="4"/>
  <c r="J1035" i="4"/>
  <c r="J1036" i="4"/>
  <c r="J1037" i="4"/>
  <c r="J1038" i="4"/>
  <c r="J1039" i="4"/>
  <c r="J1040" i="4"/>
  <c r="J1041" i="4"/>
  <c r="J1042" i="4"/>
  <c r="J1043" i="4"/>
  <c r="J1044" i="4"/>
  <c r="J1045" i="4"/>
  <c r="J1046" i="4"/>
  <c r="J1047" i="4"/>
  <c r="J1048" i="4"/>
  <c r="J1049" i="4"/>
  <c r="J1050" i="4"/>
  <c r="J1051" i="4"/>
  <c r="J1052" i="4"/>
  <c r="J1053" i="4"/>
  <c r="J1054" i="4"/>
  <c r="J1055" i="4"/>
  <c r="J1056" i="4"/>
  <c r="J1057" i="4"/>
  <c r="J1058" i="4"/>
  <c r="J1059" i="4"/>
  <c r="J1060" i="4"/>
  <c r="J1061" i="4"/>
  <c r="J1062" i="4"/>
  <c r="J1063" i="4"/>
  <c r="J1064" i="4"/>
  <c r="J1065" i="4"/>
  <c r="J1066" i="4"/>
  <c r="J1067" i="4"/>
  <c r="J1068" i="4"/>
  <c r="J1069" i="4"/>
  <c r="J1070" i="4"/>
  <c r="J1071" i="4"/>
  <c r="J1072" i="4"/>
  <c r="J1073" i="4"/>
  <c r="J1074" i="4"/>
  <c r="J1075" i="4"/>
  <c r="J1076" i="4"/>
  <c r="J1077" i="4"/>
  <c r="J1078" i="4"/>
  <c r="J1079" i="4"/>
  <c r="J1080" i="4"/>
  <c r="J1081" i="4"/>
  <c r="J1082" i="4"/>
  <c r="J1083" i="4"/>
  <c r="J1084" i="4"/>
  <c r="J1085" i="4"/>
  <c r="J1086" i="4"/>
  <c r="J1087" i="4"/>
  <c r="J1088" i="4"/>
  <c r="J1089" i="4"/>
  <c r="J1090" i="4"/>
  <c r="J1091" i="4"/>
  <c r="J1092" i="4"/>
  <c r="J1093" i="4"/>
  <c r="J1094" i="4"/>
  <c r="J1095" i="4"/>
  <c r="J1096" i="4"/>
  <c r="J1097" i="4"/>
  <c r="J1098" i="4"/>
  <c r="J1099" i="4"/>
  <c r="J1100" i="4"/>
  <c r="J1101" i="4"/>
  <c r="J1102" i="4"/>
  <c r="J1103" i="4"/>
  <c r="J1104" i="4"/>
  <c r="J1105" i="4"/>
  <c r="J1106" i="4"/>
  <c r="J1107" i="4"/>
  <c r="J1108" i="4"/>
  <c r="J1109" i="4"/>
  <c r="J1110" i="4"/>
  <c r="J1111" i="4"/>
  <c r="J1112" i="4"/>
  <c r="J1113" i="4"/>
  <c r="J1114" i="4"/>
  <c r="J1115" i="4"/>
  <c r="J1116" i="4"/>
  <c r="J1117" i="4"/>
  <c r="J1118" i="4"/>
  <c r="J1119" i="4"/>
  <c r="J1120" i="4"/>
  <c r="J1121" i="4"/>
  <c r="J1122" i="4"/>
  <c r="J1123" i="4"/>
  <c r="J1124" i="4"/>
  <c r="J1125" i="4"/>
  <c r="J1126" i="4"/>
  <c r="J1127" i="4"/>
  <c r="J1128" i="4"/>
  <c r="J1129" i="4"/>
  <c r="J1130" i="4"/>
  <c r="J1131" i="4"/>
  <c r="J1132" i="4"/>
  <c r="J1133" i="4"/>
  <c r="J1134" i="4"/>
  <c r="J1135" i="4"/>
  <c r="J1136" i="4"/>
  <c r="J1137" i="4"/>
  <c r="J1138" i="4"/>
  <c r="J1139" i="4"/>
  <c r="J1140" i="4"/>
  <c r="J1141" i="4"/>
  <c r="J1142" i="4"/>
  <c r="J1143" i="4"/>
  <c r="J1144" i="4"/>
  <c r="J1145" i="4"/>
  <c r="J1146" i="4"/>
  <c r="J1147" i="4"/>
  <c r="J1148" i="4"/>
  <c r="J1149" i="4"/>
  <c r="J1150" i="4"/>
  <c r="J1151" i="4"/>
  <c r="J1152" i="4"/>
  <c r="J1153" i="4"/>
  <c r="J1154" i="4"/>
  <c r="J1155" i="4"/>
  <c r="J1156" i="4"/>
  <c r="J1157" i="4"/>
  <c r="J1158" i="4"/>
  <c r="J1159" i="4"/>
  <c r="J1160" i="4"/>
  <c r="J1161" i="4"/>
  <c r="J1162" i="4"/>
  <c r="J1163" i="4"/>
  <c r="J1164" i="4"/>
  <c r="J1165" i="4"/>
  <c r="J1166" i="4"/>
  <c r="J1167" i="4"/>
  <c r="J1168" i="4"/>
  <c r="J1169" i="4"/>
  <c r="J1170" i="4"/>
  <c r="J1171" i="4"/>
  <c r="J1172" i="4"/>
  <c r="J1173" i="4"/>
  <c r="J1174" i="4"/>
  <c r="J1175" i="4"/>
  <c r="J1176" i="4"/>
  <c r="J1177" i="4"/>
  <c r="J1178" i="4"/>
  <c r="J1179" i="4"/>
  <c r="J1180" i="4"/>
  <c r="J1181" i="4"/>
  <c r="J1182" i="4"/>
  <c r="J1183" i="4"/>
  <c r="J1184" i="4"/>
  <c r="J1185" i="4"/>
  <c r="J1186" i="4"/>
  <c r="J1187" i="4"/>
  <c r="J1188" i="4"/>
  <c r="J1189" i="4"/>
  <c r="J1190" i="4"/>
  <c r="J1191" i="4"/>
  <c r="J1192" i="4"/>
  <c r="J1193" i="4"/>
  <c r="J1194" i="4"/>
  <c r="J1195" i="4"/>
  <c r="J1196" i="4"/>
  <c r="J1197" i="4"/>
  <c r="J1198" i="4"/>
  <c r="J1199" i="4"/>
  <c r="J1200" i="4"/>
  <c r="J1201" i="4"/>
  <c r="J1202" i="4"/>
  <c r="J1203" i="4"/>
  <c r="J1204" i="4"/>
  <c r="J1205" i="4"/>
  <c r="J1206" i="4"/>
  <c r="J1207" i="4"/>
  <c r="J1208" i="4"/>
  <c r="J1209" i="4"/>
  <c r="J1210" i="4"/>
  <c r="J1211" i="4"/>
  <c r="J1212" i="4"/>
  <c r="J1213" i="4"/>
  <c r="J1214" i="4"/>
  <c r="J1215" i="4"/>
  <c r="J1216" i="4"/>
  <c r="J1217" i="4"/>
  <c r="J1218" i="4"/>
  <c r="J1219"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I87" i="4"/>
  <c r="I88" i="4"/>
  <c r="I89" i="4"/>
  <c r="I90" i="4"/>
  <c r="I91" i="4"/>
  <c r="I92" i="4"/>
  <c r="I93" i="4"/>
  <c r="I94" i="4"/>
  <c r="I95" i="4"/>
  <c r="I96" i="4"/>
  <c r="I97" i="4"/>
  <c r="I98" i="4"/>
  <c r="I99" i="4"/>
  <c r="I100" i="4"/>
  <c r="I101" i="4"/>
  <c r="I102" i="4"/>
  <c r="I103" i="4"/>
  <c r="I104" i="4"/>
  <c r="I105" i="4"/>
  <c r="I106" i="4"/>
  <c r="I107" i="4"/>
  <c r="I108" i="4"/>
  <c r="I109" i="4"/>
  <c r="I110" i="4"/>
  <c r="I111" i="4"/>
  <c r="I112" i="4"/>
  <c r="I113" i="4"/>
  <c r="I114" i="4"/>
  <c r="I115" i="4"/>
  <c r="I116" i="4"/>
  <c r="I117" i="4"/>
  <c r="I118" i="4"/>
  <c r="I119" i="4"/>
  <c r="I120" i="4"/>
  <c r="I121" i="4"/>
  <c r="I122" i="4"/>
  <c r="I123" i="4"/>
  <c r="I124" i="4"/>
  <c r="I125" i="4"/>
  <c r="I126" i="4"/>
  <c r="I127" i="4"/>
  <c r="I128" i="4"/>
  <c r="I129" i="4"/>
  <c r="I130" i="4"/>
  <c r="I131" i="4"/>
  <c r="I132" i="4"/>
  <c r="I133" i="4"/>
  <c r="I134" i="4"/>
  <c r="I135" i="4"/>
  <c r="I136" i="4"/>
  <c r="I137" i="4"/>
  <c r="I138" i="4"/>
  <c r="I139" i="4"/>
  <c r="I140" i="4"/>
  <c r="I141" i="4"/>
  <c r="I142" i="4"/>
  <c r="I143" i="4"/>
  <c r="I144" i="4"/>
  <c r="I145" i="4"/>
  <c r="I146" i="4"/>
  <c r="I147" i="4"/>
  <c r="I148" i="4"/>
  <c r="I149" i="4"/>
  <c r="I150" i="4"/>
  <c r="I151" i="4"/>
  <c r="I152" i="4"/>
  <c r="I153" i="4"/>
  <c r="I154" i="4"/>
  <c r="I155" i="4"/>
  <c r="I156" i="4"/>
  <c r="I157" i="4"/>
  <c r="I158" i="4"/>
  <c r="I159" i="4"/>
  <c r="I160" i="4"/>
  <c r="I161" i="4"/>
  <c r="I162" i="4"/>
  <c r="I163" i="4"/>
  <c r="I164" i="4"/>
  <c r="I165" i="4"/>
  <c r="I166" i="4"/>
  <c r="I167" i="4"/>
  <c r="I168" i="4"/>
  <c r="I169" i="4"/>
  <c r="I170" i="4"/>
  <c r="I171" i="4"/>
  <c r="I172" i="4"/>
  <c r="I173" i="4"/>
  <c r="I174" i="4"/>
  <c r="I175" i="4"/>
  <c r="I176" i="4"/>
  <c r="I177" i="4"/>
  <c r="I178" i="4"/>
  <c r="I179" i="4"/>
  <c r="I180" i="4"/>
  <c r="I181" i="4"/>
  <c r="I182" i="4"/>
  <c r="I183" i="4"/>
  <c r="I184" i="4"/>
  <c r="I185" i="4"/>
  <c r="I186" i="4"/>
  <c r="I187" i="4"/>
  <c r="I188" i="4"/>
  <c r="I189" i="4"/>
  <c r="I190" i="4"/>
  <c r="I191" i="4"/>
  <c r="I192" i="4"/>
  <c r="I193" i="4"/>
  <c r="I194" i="4"/>
  <c r="I195" i="4"/>
  <c r="I196" i="4"/>
  <c r="I197" i="4"/>
  <c r="I198" i="4"/>
  <c r="I199" i="4"/>
  <c r="I200" i="4"/>
  <c r="I201" i="4"/>
  <c r="I202" i="4"/>
  <c r="I203" i="4"/>
  <c r="I204" i="4"/>
  <c r="I205" i="4"/>
  <c r="I206" i="4"/>
  <c r="I207" i="4"/>
  <c r="I208" i="4"/>
  <c r="I209" i="4"/>
  <c r="I210" i="4"/>
  <c r="I211" i="4"/>
  <c r="I212" i="4"/>
  <c r="I213" i="4"/>
  <c r="I214" i="4"/>
  <c r="I215" i="4"/>
  <c r="I216" i="4"/>
  <c r="I217" i="4"/>
  <c r="I218" i="4"/>
  <c r="I219" i="4"/>
  <c r="I220" i="4"/>
  <c r="I221" i="4"/>
  <c r="I222" i="4"/>
  <c r="I223" i="4"/>
  <c r="I224" i="4"/>
  <c r="I225" i="4"/>
  <c r="I226" i="4"/>
  <c r="I227" i="4"/>
  <c r="I228" i="4"/>
  <c r="I229" i="4"/>
  <c r="I230" i="4"/>
  <c r="I231" i="4"/>
  <c r="I232" i="4"/>
  <c r="I233" i="4"/>
  <c r="I234" i="4"/>
  <c r="I235" i="4"/>
  <c r="I236" i="4"/>
  <c r="I237" i="4"/>
  <c r="I238" i="4"/>
  <c r="I239" i="4"/>
  <c r="I240" i="4"/>
  <c r="I241" i="4"/>
  <c r="I242" i="4"/>
  <c r="I243" i="4"/>
  <c r="I244" i="4"/>
  <c r="I245" i="4"/>
  <c r="I246" i="4"/>
  <c r="I247" i="4"/>
  <c r="I248" i="4"/>
  <c r="I249" i="4"/>
  <c r="I250" i="4"/>
  <c r="I251" i="4"/>
  <c r="I252" i="4"/>
  <c r="I253" i="4"/>
  <c r="I254" i="4"/>
  <c r="I255" i="4"/>
  <c r="I256" i="4"/>
  <c r="I257" i="4"/>
  <c r="I258" i="4"/>
  <c r="I259" i="4"/>
  <c r="I260" i="4"/>
  <c r="I261" i="4"/>
  <c r="I262" i="4"/>
  <c r="I263" i="4"/>
  <c r="I264" i="4"/>
  <c r="I265" i="4"/>
  <c r="I266" i="4"/>
  <c r="I267" i="4"/>
  <c r="I268" i="4"/>
  <c r="I269" i="4"/>
  <c r="I270" i="4"/>
  <c r="I271" i="4"/>
  <c r="I272" i="4"/>
  <c r="I273" i="4"/>
  <c r="I274" i="4"/>
  <c r="I275" i="4"/>
  <c r="I276" i="4"/>
  <c r="I277" i="4"/>
  <c r="I278" i="4"/>
  <c r="I279" i="4"/>
  <c r="I280" i="4"/>
  <c r="I281" i="4"/>
  <c r="I282" i="4"/>
  <c r="I283" i="4"/>
  <c r="I284" i="4"/>
  <c r="I285" i="4"/>
  <c r="I286" i="4"/>
  <c r="I287" i="4"/>
  <c r="I288" i="4"/>
  <c r="I289" i="4"/>
  <c r="I290" i="4"/>
  <c r="I291" i="4"/>
  <c r="I292" i="4"/>
  <c r="I293" i="4"/>
  <c r="I294" i="4"/>
  <c r="I295" i="4"/>
  <c r="I296" i="4"/>
  <c r="I297" i="4"/>
  <c r="I298" i="4"/>
  <c r="I299" i="4"/>
  <c r="I300" i="4"/>
  <c r="I301" i="4"/>
  <c r="I302" i="4"/>
  <c r="I303" i="4"/>
  <c r="I304" i="4"/>
  <c r="I305" i="4"/>
  <c r="I306" i="4"/>
  <c r="I307" i="4"/>
  <c r="I308" i="4"/>
  <c r="I309" i="4"/>
  <c r="I310" i="4"/>
  <c r="I311" i="4"/>
  <c r="I312" i="4"/>
  <c r="I313" i="4"/>
  <c r="I314" i="4"/>
  <c r="I315" i="4"/>
  <c r="I316" i="4"/>
  <c r="I317" i="4"/>
  <c r="I318" i="4"/>
  <c r="I319" i="4"/>
  <c r="I320" i="4"/>
  <c r="I321" i="4"/>
  <c r="I322" i="4"/>
  <c r="I323" i="4"/>
  <c r="I324" i="4"/>
  <c r="I325" i="4"/>
  <c r="I326" i="4"/>
  <c r="I327" i="4"/>
  <c r="I328" i="4"/>
  <c r="I329" i="4"/>
  <c r="I330" i="4"/>
  <c r="I331" i="4"/>
  <c r="I332" i="4"/>
  <c r="I333" i="4"/>
  <c r="I334" i="4"/>
  <c r="I335" i="4"/>
  <c r="I336" i="4"/>
  <c r="I337" i="4"/>
  <c r="I338" i="4"/>
  <c r="I339" i="4"/>
  <c r="I340" i="4"/>
  <c r="I341" i="4"/>
  <c r="I342" i="4"/>
  <c r="I343" i="4"/>
  <c r="I344" i="4"/>
  <c r="I345" i="4"/>
  <c r="I346" i="4"/>
  <c r="I347" i="4"/>
  <c r="I348" i="4"/>
  <c r="I349" i="4"/>
  <c r="I350" i="4"/>
  <c r="I351" i="4"/>
  <c r="I352" i="4"/>
  <c r="I353" i="4"/>
  <c r="I354" i="4"/>
  <c r="I355" i="4"/>
  <c r="I356" i="4"/>
  <c r="I357" i="4"/>
  <c r="I358" i="4"/>
  <c r="I359" i="4"/>
  <c r="I360" i="4"/>
  <c r="I361" i="4"/>
  <c r="I362" i="4"/>
  <c r="I363" i="4"/>
  <c r="I364" i="4"/>
  <c r="I365" i="4"/>
  <c r="I366" i="4"/>
  <c r="I367" i="4"/>
  <c r="I368" i="4"/>
  <c r="I369" i="4"/>
  <c r="I370" i="4"/>
  <c r="I371" i="4"/>
  <c r="I372" i="4"/>
  <c r="I373" i="4"/>
  <c r="I374" i="4"/>
  <c r="I375" i="4"/>
  <c r="I376" i="4"/>
  <c r="I377" i="4"/>
  <c r="I378" i="4"/>
  <c r="I379" i="4"/>
  <c r="I380" i="4"/>
  <c r="I381" i="4"/>
  <c r="I382" i="4"/>
  <c r="I383" i="4"/>
  <c r="I384" i="4"/>
  <c r="I385" i="4"/>
  <c r="I386" i="4"/>
  <c r="I387" i="4"/>
  <c r="I388" i="4"/>
  <c r="I389" i="4"/>
  <c r="I390" i="4"/>
  <c r="I391" i="4"/>
  <c r="I392" i="4"/>
  <c r="I393" i="4"/>
  <c r="I394" i="4"/>
  <c r="I395" i="4"/>
  <c r="I396" i="4"/>
  <c r="I397" i="4"/>
  <c r="I398" i="4"/>
  <c r="I399" i="4"/>
  <c r="I400" i="4"/>
  <c r="I401" i="4"/>
  <c r="I402" i="4"/>
  <c r="I403" i="4"/>
  <c r="I404" i="4"/>
  <c r="I405" i="4"/>
  <c r="I406" i="4"/>
  <c r="I407" i="4"/>
  <c r="I408" i="4"/>
  <c r="I409" i="4"/>
  <c r="I410" i="4"/>
  <c r="I411" i="4"/>
  <c r="I412" i="4"/>
  <c r="I413" i="4"/>
  <c r="I414" i="4"/>
  <c r="I415" i="4"/>
  <c r="I416" i="4"/>
  <c r="I417" i="4"/>
  <c r="I418" i="4"/>
  <c r="I419" i="4"/>
  <c r="I420" i="4"/>
  <c r="I421" i="4"/>
  <c r="I422" i="4"/>
  <c r="I423" i="4"/>
  <c r="I424" i="4"/>
  <c r="I425" i="4"/>
  <c r="I426" i="4"/>
  <c r="I427" i="4"/>
  <c r="I428" i="4"/>
  <c r="I429" i="4"/>
  <c r="I430" i="4"/>
  <c r="I431" i="4"/>
  <c r="I432" i="4"/>
  <c r="I433" i="4"/>
  <c r="I434" i="4"/>
  <c r="I435" i="4"/>
  <c r="I436" i="4"/>
  <c r="I437" i="4"/>
  <c r="I438" i="4"/>
  <c r="I439" i="4"/>
  <c r="I440" i="4"/>
  <c r="I441" i="4"/>
  <c r="I442" i="4"/>
  <c r="I443" i="4"/>
  <c r="I444" i="4"/>
  <c r="I445" i="4"/>
  <c r="I446" i="4"/>
  <c r="I447" i="4"/>
  <c r="I448" i="4"/>
  <c r="I449" i="4"/>
  <c r="I450" i="4"/>
  <c r="I451" i="4"/>
  <c r="I452" i="4"/>
  <c r="I453" i="4"/>
  <c r="I454" i="4"/>
  <c r="I455" i="4"/>
  <c r="I456" i="4"/>
  <c r="I457" i="4"/>
  <c r="I458" i="4"/>
  <c r="I459" i="4"/>
  <c r="I460" i="4"/>
  <c r="I461" i="4"/>
  <c r="I462" i="4"/>
  <c r="I463" i="4"/>
  <c r="I464" i="4"/>
  <c r="I465" i="4"/>
  <c r="I466" i="4"/>
  <c r="I467" i="4"/>
  <c r="I468" i="4"/>
  <c r="I469" i="4"/>
  <c r="I470" i="4"/>
  <c r="I471" i="4"/>
  <c r="I472" i="4"/>
  <c r="I473" i="4"/>
  <c r="I474" i="4"/>
  <c r="I475" i="4"/>
  <c r="I476" i="4"/>
  <c r="I477" i="4"/>
  <c r="I478" i="4"/>
  <c r="I479" i="4"/>
  <c r="I480" i="4"/>
  <c r="I481" i="4"/>
  <c r="I482" i="4"/>
  <c r="I483" i="4"/>
  <c r="I484" i="4"/>
  <c r="I485" i="4"/>
  <c r="I486" i="4"/>
  <c r="I487" i="4"/>
  <c r="I488" i="4"/>
  <c r="I489" i="4"/>
  <c r="I490" i="4"/>
  <c r="I491" i="4"/>
  <c r="I492" i="4"/>
  <c r="I493" i="4"/>
  <c r="I494" i="4"/>
  <c r="I495" i="4"/>
  <c r="I496" i="4"/>
  <c r="I497" i="4"/>
  <c r="I498" i="4"/>
  <c r="I499" i="4"/>
  <c r="I500" i="4"/>
  <c r="I501" i="4"/>
  <c r="I502" i="4"/>
  <c r="I503" i="4"/>
  <c r="I504" i="4"/>
  <c r="I505" i="4"/>
  <c r="I506" i="4"/>
  <c r="I507" i="4"/>
  <c r="I508" i="4"/>
  <c r="I509" i="4"/>
  <c r="I510" i="4"/>
  <c r="I511" i="4"/>
  <c r="I512" i="4"/>
  <c r="I513" i="4"/>
  <c r="I514" i="4"/>
  <c r="I515" i="4"/>
  <c r="I516" i="4"/>
  <c r="I517" i="4"/>
  <c r="I518" i="4"/>
  <c r="I519" i="4"/>
  <c r="I520" i="4"/>
  <c r="I521" i="4"/>
  <c r="I522" i="4"/>
  <c r="I523" i="4"/>
  <c r="I524" i="4"/>
  <c r="I525" i="4"/>
  <c r="I526" i="4"/>
  <c r="I527" i="4"/>
  <c r="I528" i="4"/>
  <c r="I529" i="4"/>
  <c r="I530" i="4"/>
  <c r="I531" i="4"/>
  <c r="I532" i="4"/>
  <c r="I533" i="4"/>
  <c r="I534" i="4"/>
  <c r="I535" i="4"/>
  <c r="I536" i="4"/>
  <c r="I537" i="4"/>
  <c r="I538" i="4"/>
  <c r="I539" i="4"/>
  <c r="I540" i="4"/>
  <c r="I541" i="4"/>
  <c r="I542" i="4"/>
  <c r="I543" i="4"/>
  <c r="I544" i="4"/>
  <c r="I545" i="4"/>
  <c r="I546" i="4"/>
  <c r="I547" i="4"/>
  <c r="I548" i="4"/>
  <c r="I549" i="4"/>
  <c r="I550" i="4"/>
  <c r="I551" i="4"/>
  <c r="I552" i="4"/>
  <c r="I553" i="4"/>
  <c r="I554" i="4"/>
  <c r="I555" i="4"/>
  <c r="I556" i="4"/>
  <c r="I557" i="4"/>
  <c r="I558" i="4"/>
  <c r="I559" i="4"/>
  <c r="I560" i="4"/>
  <c r="I561" i="4"/>
  <c r="I562" i="4"/>
  <c r="I563" i="4"/>
  <c r="I564" i="4"/>
  <c r="I565" i="4"/>
  <c r="I566" i="4"/>
  <c r="I567" i="4"/>
  <c r="I568" i="4"/>
  <c r="I569" i="4"/>
  <c r="I570" i="4"/>
  <c r="I571" i="4"/>
  <c r="I572" i="4"/>
  <c r="I573" i="4"/>
  <c r="I574" i="4"/>
  <c r="I575" i="4"/>
  <c r="I576" i="4"/>
  <c r="I577" i="4"/>
  <c r="I578" i="4"/>
  <c r="I579" i="4"/>
  <c r="I580" i="4"/>
  <c r="I581" i="4"/>
  <c r="I582" i="4"/>
  <c r="I583" i="4"/>
  <c r="I584" i="4"/>
  <c r="I585" i="4"/>
  <c r="I586" i="4"/>
  <c r="I587" i="4"/>
  <c r="I588" i="4"/>
  <c r="I589" i="4"/>
  <c r="I590" i="4"/>
  <c r="I591" i="4"/>
  <c r="I592" i="4"/>
  <c r="I593" i="4"/>
  <c r="I594" i="4"/>
  <c r="I595" i="4"/>
  <c r="I596" i="4"/>
  <c r="I597" i="4"/>
  <c r="I598" i="4"/>
  <c r="I599" i="4"/>
  <c r="I600" i="4"/>
  <c r="I601" i="4"/>
  <c r="I602" i="4"/>
  <c r="I603" i="4"/>
  <c r="I604" i="4"/>
  <c r="I605" i="4"/>
  <c r="I606" i="4"/>
  <c r="I607" i="4"/>
  <c r="I608" i="4"/>
  <c r="I609" i="4"/>
  <c r="I610" i="4"/>
  <c r="I611" i="4"/>
  <c r="I612" i="4"/>
  <c r="I613" i="4"/>
  <c r="I614" i="4"/>
  <c r="I615" i="4"/>
  <c r="I616" i="4"/>
  <c r="I617" i="4"/>
  <c r="I618" i="4"/>
  <c r="I619" i="4"/>
  <c r="I620" i="4"/>
  <c r="I621" i="4"/>
  <c r="I622" i="4"/>
  <c r="I623" i="4"/>
  <c r="I624" i="4"/>
  <c r="I625" i="4"/>
  <c r="I626" i="4"/>
  <c r="I627" i="4"/>
  <c r="I628" i="4"/>
  <c r="I629" i="4"/>
  <c r="I630" i="4"/>
  <c r="I631" i="4"/>
  <c r="I632" i="4"/>
  <c r="I633" i="4"/>
  <c r="I634" i="4"/>
  <c r="I635" i="4"/>
  <c r="I636" i="4"/>
  <c r="I637" i="4"/>
  <c r="I638" i="4"/>
  <c r="I639" i="4"/>
  <c r="I640" i="4"/>
  <c r="I641" i="4"/>
  <c r="I642" i="4"/>
  <c r="I643" i="4"/>
  <c r="I644" i="4"/>
  <c r="I645" i="4"/>
  <c r="I646" i="4"/>
  <c r="I647" i="4"/>
  <c r="I648" i="4"/>
  <c r="I649" i="4"/>
  <c r="I650" i="4"/>
  <c r="I651" i="4"/>
  <c r="I652" i="4"/>
  <c r="I653" i="4"/>
  <c r="I654" i="4"/>
  <c r="I655" i="4"/>
  <c r="I656" i="4"/>
  <c r="I657" i="4"/>
  <c r="I658" i="4"/>
  <c r="I659" i="4"/>
  <c r="I660" i="4"/>
  <c r="I661" i="4"/>
  <c r="I662" i="4"/>
  <c r="I663" i="4"/>
  <c r="I664" i="4"/>
  <c r="I665" i="4"/>
  <c r="I666" i="4"/>
  <c r="I667" i="4"/>
  <c r="I668" i="4"/>
  <c r="I669" i="4"/>
  <c r="I670" i="4"/>
  <c r="I671" i="4"/>
  <c r="I672" i="4"/>
  <c r="I673" i="4"/>
  <c r="I674" i="4"/>
  <c r="I675" i="4"/>
  <c r="I676" i="4"/>
  <c r="I677" i="4"/>
  <c r="I678" i="4"/>
  <c r="I679" i="4"/>
  <c r="I680" i="4"/>
  <c r="I681" i="4"/>
  <c r="I682" i="4"/>
  <c r="I683" i="4"/>
  <c r="I684" i="4"/>
  <c r="I685" i="4"/>
  <c r="I686" i="4"/>
  <c r="I687" i="4"/>
  <c r="I688" i="4"/>
  <c r="I689" i="4"/>
  <c r="I690" i="4"/>
  <c r="I691" i="4"/>
  <c r="I692" i="4"/>
  <c r="I693" i="4"/>
  <c r="I694" i="4"/>
  <c r="I695" i="4"/>
  <c r="I696" i="4"/>
  <c r="I697" i="4"/>
  <c r="I698" i="4"/>
  <c r="I699" i="4"/>
  <c r="I700" i="4"/>
  <c r="I701" i="4"/>
  <c r="I702" i="4"/>
  <c r="I703" i="4"/>
  <c r="I704" i="4"/>
  <c r="I705" i="4"/>
  <c r="I706" i="4"/>
  <c r="I707" i="4"/>
  <c r="I708" i="4"/>
  <c r="I709" i="4"/>
  <c r="I710" i="4"/>
  <c r="I711" i="4"/>
  <c r="I712" i="4"/>
  <c r="I713" i="4"/>
  <c r="I714" i="4"/>
  <c r="I715" i="4"/>
  <c r="I716" i="4"/>
  <c r="I717" i="4"/>
  <c r="I718" i="4"/>
  <c r="I719" i="4"/>
  <c r="I720" i="4"/>
  <c r="I721" i="4"/>
  <c r="I722" i="4"/>
  <c r="I723" i="4"/>
  <c r="I724" i="4"/>
  <c r="I725" i="4"/>
  <c r="I726" i="4"/>
  <c r="I727" i="4"/>
  <c r="I728" i="4"/>
  <c r="I729" i="4"/>
  <c r="I730" i="4"/>
  <c r="I731" i="4"/>
  <c r="I732" i="4"/>
  <c r="I733" i="4"/>
  <c r="I734" i="4"/>
  <c r="I735" i="4"/>
  <c r="I736" i="4"/>
  <c r="I737" i="4"/>
  <c r="I738" i="4"/>
  <c r="I739" i="4"/>
  <c r="I740" i="4"/>
  <c r="I741" i="4"/>
  <c r="I742" i="4"/>
  <c r="I743" i="4"/>
  <c r="I744" i="4"/>
  <c r="I745" i="4"/>
  <c r="I746" i="4"/>
  <c r="I747" i="4"/>
  <c r="I748" i="4"/>
  <c r="I749" i="4"/>
  <c r="I750" i="4"/>
  <c r="I751" i="4"/>
  <c r="I752" i="4"/>
  <c r="I753" i="4"/>
  <c r="I754" i="4"/>
  <c r="I755" i="4"/>
  <c r="I756" i="4"/>
  <c r="I757" i="4"/>
  <c r="I758" i="4"/>
  <c r="I759" i="4"/>
  <c r="I760" i="4"/>
  <c r="I761" i="4"/>
  <c r="I762" i="4"/>
  <c r="I763" i="4"/>
  <c r="I764" i="4"/>
  <c r="I765" i="4"/>
  <c r="I766" i="4"/>
  <c r="I767" i="4"/>
  <c r="I768" i="4"/>
  <c r="I769" i="4"/>
  <c r="I770" i="4"/>
  <c r="I771" i="4"/>
  <c r="I772" i="4"/>
  <c r="I773" i="4"/>
  <c r="I774" i="4"/>
  <c r="I775" i="4"/>
  <c r="I776" i="4"/>
  <c r="I777" i="4"/>
  <c r="I778" i="4"/>
  <c r="I779" i="4"/>
  <c r="I780" i="4"/>
  <c r="I781" i="4"/>
  <c r="I782" i="4"/>
  <c r="I783" i="4"/>
  <c r="I784" i="4"/>
  <c r="I785" i="4"/>
  <c r="I786" i="4"/>
  <c r="I787" i="4"/>
  <c r="I788" i="4"/>
  <c r="I789" i="4"/>
  <c r="I790" i="4"/>
  <c r="I791" i="4"/>
  <c r="I792" i="4"/>
  <c r="I793" i="4"/>
  <c r="I794" i="4"/>
  <c r="I795" i="4"/>
  <c r="I796" i="4"/>
  <c r="I797" i="4"/>
  <c r="I798" i="4"/>
  <c r="I799" i="4"/>
  <c r="I800" i="4"/>
  <c r="I801" i="4"/>
  <c r="I802" i="4"/>
  <c r="I803" i="4"/>
  <c r="I804" i="4"/>
  <c r="I805" i="4"/>
  <c r="I806" i="4"/>
  <c r="I807" i="4"/>
  <c r="I808" i="4"/>
  <c r="I809" i="4"/>
  <c r="I810" i="4"/>
  <c r="I811" i="4"/>
  <c r="I812" i="4"/>
  <c r="I813" i="4"/>
  <c r="I814" i="4"/>
  <c r="I815" i="4"/>
  <c r="I816" i="4"/>
  <c r="I817" i="4"/>
  <c r="I818" i="4"/>
  <c r="I819" i="4"/>
  <c r="I820" i="4"/>
  <c r="I821" i="4"/>
  <c r="I822" i="4"/>
  <c r="I823" i="4"/>
  <c r="I824" i="4"/>
  <c r="I825" i="4"/>
  <c r="I826" i="4"/>
  <c r="I827" i="4"/>
  <c r="I828" i="4"/>
  <c r="I829" i="4"/>
  <c r="I830" i="4"/>
  <c r="I831" i="4"/>
  <c r="I832" i="4"/>
  <c r="I833" i="4"/>
  <c r="I834" i="4"/>
  <c r="I835" i="4"/>
  <c r="I836" i="4"/>
  <c r="I837" i="4"/>
  <c r="I838" i="4"/>
  <c r="I839" i="4"/>
  <c r="I840" i="4"/>
  <c r="I841" i="4"/>
  <c r="I842" i="4"/>
  <c r="I843" i="4"/>
  <c r="I844" i="4"/>
  <c r="I845" i="4"/>
  <c r="I846" i="4"/>
  <c r="I847" i="4"/>
  <c r="I848" i="4"/>
  <c r="I849" i="4"/>
  <c r="I850" i="4"/>
  <c r="I851" i="4"/>
  <c r="I852" i="4"/>
  <c r="I853" i="4"/>
  <c r="I854" i="4"/>
  <c r="I855" i="4"/>
  <c r="I856" i="4"/>
  <c r="I857" i="4"/>
  <c r="I858" i="4"/>
  <c r="I859" i="4"/>
  <c r="I860" i="4"/>
  <c r="I861" i="4"/>
  <c r="I862" i="4"/>
  <c r="I863" i="4"/>
  <c r="I864" i="4"/>
  <c r="I865" i="4"/>
  <c r="I866" i="4"/>
  <c r="I867" i="4"/>
  <c r="I868" i="4"/>
  <c r="I869" i="4"/>
  <c r="I870" i="4"/>
  <c r="I871" i="4"/>
  <c r="I872" i="4"/>
  <c r="I873" i="4"/>
  <c r="I874" i="4"/>
  <c r="I875" i="4"/>
  <c r="I876" i="4"/>
  <c r="I877" i="4"/>
  <c r="I878" i="4"/>
  <c r="I879" i="4"/>
  <c r="I880" i="4"/>
  <c r="I881" i="4"/>
  <c r="I882" i="4"/>
  <c r="I883" i="4"/>
  <c r="I884" i="4"/>
  <c r="I885" i="4"/>
  <c r="I886" i="4"/>
  <c r="I887" i="4"/>
  <c r="I888" i="4"/>
  <c r="I889" i="4"/>
  <c r="I890" i="4"/>
  <c r="I891" i="4"/>
  <c r="I892" i="4"/>
  <c r="I893" i="4"/>
  <c r="I894" i="4"/>
  <c r="I895" i="4"/>
  <c r="I896" i="4"/>
  <c r="I897" i="4"/>
  <c r="I898" i="4"/>
  <c r="I899" i="4"/>
  <c r="I900" i="4"/>
  <c r="I901" i="4"/>
  <c r="I902" i="4"/>
  <c r="I903" i="4"/>
  <c r="I904" i="4"/>
  <c r="I905" i="4"/>
  <c r="I906" i="4"/>
  <c r="I907" i="4"/>
  <c r="I908" i="4"/>
  <c r="I909" i="4"/>
  <c r="I910" i="4"/>
  <c r="I911" i="4"/>
  <c r="I912" i="4"/>
  <c r="I913" i="4"/>
  <c r="I914" i="4"/>
  <c r="I915" i="4"/>
  <c r="I916" i="4"/>
  <c r="I917" i="4"/>
  <c r="I918" i="4"/>
  <c r="I919" i="4"/>
  <c r="I920" i="4"/>
  <c r="I921" i="4"/>
  <c r="I922" i="4"/>
  <c r="I923" i="4"/>
  <c r="I924" i="4"/>
  <c r="I925" i="4"/>
  <c r="I926" i="4"/>
  <c r="I927" i="4"/>
  <c r="I928" i="4"/>
  <c r="I929" i="4"/>
  <c r="I930" i="4"/>
  <c r="I931" i="4"/>
  <c r="I932" i="4"/>
  <c r="I933" i="4"/>
  <c r="I934" i="4"/>
  <c r="I935" i="4"/>
  <c r="I936" i="4"/>
  <c r="I937" i="4"/>
  <c r="I938" i="4"/>
  <c r="I939" i="4"/>
  <c r="I940" i="4"/>
  <c r="I941" i="4"/>
  <c r="I942" i="4"/>
  <c r="I943" i="4"/>
  <c r="I944" i="4"/>
  <c r="I945" i="4"/>
  <c r="I946" i="4"/>
  <c r="I947" i="4"/>
  <c r="I948" i="4"/>
  <c r="I949" i="4"/>
  <c r="I950" i="4"/>
  <c r="I951" i="4"/>
  <c r="I952" i="4"/>
  <c r="I953" i="4"/>
  <c r="I954" i="4"/>
  <c r="I955" i="4"/>
  <c r="I956" i="4"/>
  <c r="I957" i="4"/>
  <c r="I958" i="4"/>
  <c r="I959" i="4"/>
  <c r="I960" i="4"/>
  <c r="I961" i="4"/>
  <c r="I962" i="4"/>
  <c r="I963" i="4"/>
  <c r="I964" i="4"/>
  <c r="I965" i="4"/>
  <c r="I966" i="4"/>
  <c r="I967" i="4"/>
  <c r="I968" i="4"/>
  <c r="I969" i="4"/>
  <c r="I970" i="4"/>
  <c r="I971" i="4"/>
  <c r="I972" i="4"/>
  <c r="I973" i="4"/>
  <c r="I974" i="4"/>
  <c r="I975" i="4"/>
  <c r="I976" i="4"/>
  <c r="I977" i="4"/>
  <c r="I978" i="4"/>
  <c r="I979" i="4"/>
  <c r="I980" i="4"/>
  <c r="I981" i="4"/>
  <c r="I982" i="4"/>
  <c r="I983" i="4"/>
  <c r="I984" i="4"/>
  <c r="I985" i="4"/>
  <c r="I986" i="4"/>
  <c r="I987" i="4"/>
  <c r="I988" i="4"/>
  <c r="I989" i="4"/>
  <c r="I990" i="4"/>
  <c r="I991" i="4"/>
  <c r="I992" i="4"/>
  <c r="I993" i="4"/>
  <c r="I994" i="4"/>
  <c r="I995" i="4"/>
  <c r="I996" i="4"/>
  <c r="I997" i="4"/>
  <c r="I998" i="4"/>
  <c r="I999" i="4"/>
  <c r="I1000" i="4"/>
  <c r="I1001" i="4"/>
  <c r="I1002" i="4"/>
  <c r="I1003" i="4"/>
  <c r="I1004" i="4"/>
  <c r="I1005" i="4"/>
  <c r="I1006" i="4"/>
  <c r="I1007" i="4"/>
  <c r="I1008" i="4"/>
  <c r="I1009" i="4"/>
  <c r="I1010" i="4"/>
  <c r="I1011" i="4"/>
  <c r="I1012" i="4"/>
  <c r="I1013" i="4"/>
  <c r="I1014" i="4"/>
  <c r="I1015" i="4"/>
  <c r="I1016" i="4"/>
  <c r="I1017" i="4"/>
  <c r="I1018" i="4"/>
  <c r="I1019" i="4"/>
  <c r="I1020" i="4"/>
  <c r="I1021" i="4"/>
  <c r="I1022" i="4"/>
  <c r="I1023" i="4"/>
  <c r="I1024" i="4"/>
  <c r="I1025" i="4"/>
  <c r="I1026" i="4"/>
  <c r="I1027" i="4"/>
  <c r="I1028" i="4"/>
  <c r="I1029" i="4"/>
  <c r="I1030" i="4"/>
  <c r="I1031" i="4"/>
  <c r="I1032" i="4"/>
  <c r="I1033" i="4"/>
  <c r="I1034" i="4"/>
  <c r="I1035" i="4"/>
  <c r="I1036" i="4"/>
  <c r="I1037" i="4"/>
  <c r="I1038" i="4"/>
  <c r="I1039" i="4"/>
  <c r="I1040" i="4"/>
  <c r="I1041" i="4"/>
  <c r="I1042" i="4"/>
  <c r="I1043" i="4"/>
  <c r="I1044" i="4"/>
  <c r="I1045" i="4"/>
  <c r="I1046" i="4"/>
  <c r="I1047" i="4"/>
  <c r="I1048" i="4"/>
  <c r="I1049" i="4"/>
  <c r="I1050" i="4"/>
  <c r="I1051" i="4"/>
  <c r="I1052" i="4"/>
  <c r="I1053" i="4"/>
  <c r="I1054" i="4"/>
  <c r="I1055" i="4"/>
  <c r="I1056" i="4"/>
  <c r="I1057" i="4"/>
  <c r="I1058" i="4"/>
  <c r="I1059" i="4"/>
  <c r="I1060" i="4"/>
  <c r="I1061" i="4"/>
  <c r="I1062" i="4"/>
  <c r="I1063" i="4"/>
  <c r="I1064" i="4"/>
  <c r="I1065" i="4"/>
  <c r="I1066" i="4"/>
  <c r="I1067" i="4"/>
  <c r="I1068" i="4"/>
  <c r="I1069" i="4"/>
  <c r="I1070" i="4"/>
  <c r="I1071" i="4"/>
  <c r="I1072" i="4"/>
  <c r="I1073" i="4"/>
  <c r="I1074" i="4"/>
  <c r="I1075" i="4"/>
  <c r="I1076" i="4"/>
  <c r="I1077" i="4"/>
  <c r="I1078" i="4"/>
  <c r="I1079" i="4"/>
  <c r="I1080" i="4"/>
  <c r="I1081" i="4"/>
  <c r="I1082" i="4"/>
  <c r="I1083" i="4"/>
  <c r="I1084" i="4"/>
  <c r="I1085" i="4"/>
  <c r="I1086" i="4"/>
  <c r="I1087" i="4"/>
  <c r="I1088" i="4"/>
  <c r="I1089" i="4"/>
  <c r="I1090" i="4"/>
  <c r="I1091" i="4"/>
  <c r="I1092" i="4"/>
  <c r="I1093" i="4"/>
  <c r="I1094" i="4"/>
  <c r="I1095" i="4"/>
  <c r="I1096" i="4"/>
  <c r="I1097" i="4"/>
  <c r="I1098" i="4"/>
  <c r="I1099" i="4"/>
  <c r="I1100" i="4"/>
  <c r="I1101" i="4"/>
  <c r="I1102" i="4"/>
  <c r="I1103" i="4"/>
  <c r="I1104" i="4"/>
  <c r="I1105" i="4"/>
  <c r="I1106" i="4"/>
  <c r="I1107" i="4"/>
  <c r="I1108" i="4"/>
  <c r="I1109" i="4"/>
  <c r="I1110" i="4"/>
  <c r="I1111" i="4"/>
  <c r="I1112" i="4"/>
  <c r="I1113" i="4"/>
  <c r="I1114" i="4"/>
  <c r="I1115" i="4"/>
  <c r="I1116" i="4"/>
  <c r="I1117" i="4"/>
  <c r="I1118" i="4"/>
  <c r="I1119" i="4"/>
  <c r="I1120" i="4"/>
  <c r="I1121" i="4"/>
  <c r="I1122" i="4"/>
  <c r="I1123" i="4"/>
  <c r="I1124" i="4"/>
  <c r="I1125" i="4"/>
  <c r="I1126" i="4"/>
  <c r="I1127" i="4"/>
  <c r="I1128" i="4"/>
  <c r="I1129" i="4"/>
  <c r="I1130" i="4"/>
  <c r="I1131" i="4"/>
  <c r="I1132" i="4"/>
  <c r="I1133" i="4"/>
  <c r="I1134" i="4"/>
  <c r="I1135" i="4"/>
  <c r="I1136" i="4"/>
  <c r="I1137" i="4"/>
  <c r="I1138" i="4"/>
  <c r="I1139" i="4"/>
  <c r="I1140" i="4"/>
  <c r="I1141" i="4"/>
  <c r="I1142" i="4"/>
  <c r="I1143" i="4"/>
  <c r="I1144" i="4"/>
  <c r="I1145" i="4"/>
  <c r="I1146" i="4"/>
  <c r="I1147" i="4"/>
  <c r="I1148" i="4"/>
  <c r="I1149" i="4"/>
  <c r="I1150" i="4"/>
  <c r="I1151" i="4"/>
  <c r="I1152" i="4"/>
  <c r="I1153" i="4"/>
  <c r="I1154" i="4"/>
  <c r="I1155" i="4"/>
  <c r="I1156" i="4"/>
  <c r="I1157" i="4"/>
  <c r="I1158" i="4"/>
  <c r="I1159" i="4"/>
  <c r="I1160" i="4"/>
  <c r="I1161" i="4"/>
  <c r="I1162" i="4"/>
  <c r="I1163" i="4"/>
  <c r="I1164" i="4"/>
  <c r="I1165" i="4"/>
  <c r="I1166" i="4"/>
  <c r="I1167" i="4"/>
  <c r="I1168" i="4"/>
  <c r="I1169" i="4"/>
  <c r="I1170" i="4"/>
  <c r="I1171" i="4"/>
  <c r="I1172" i="4"/>
  <c r="I1173" i="4"/>
  <c r="I1174" i="4"/>
  <c r="I1175" i="4"/>
  <c r="I1176" i="4"/>
  <c r="I1177" i="4"/>
  <c r="I1178" i="4"/>
  <c r="I1179" i="4"/>
  <c r="I1180" i="4"/>
  <c r="I1181" i="4"/>
  <c r="I1182" i="4"/>
  <c r="I1183" i="4"/>
  <c r="I1184" i="4"/>
  <c r="I1185" i="4"/>
  <c r="I1186" i="4"/>
  <c r="I1187" i="4"/>
  <c r="I1188" i="4"/>
  <c r="I1189" i="4"/>
  <c r="I1190" i="4"/>
  <c r="I1191" i="4"/>
  <c r="I1192" i="4"/>
  <c r="I1193" i="4"/>
  <c r="I1194" i="4"/>
  <c r="I1195" i="4"/>
  <c r="I1196" i="4"/>
  <c r="I1197" i="4"/>
  <c r="I1198" i="4"/>
  <c r="I1199" i="4"/>
  <c r="I1200" i="4"/>
  <c r="I1201" i="4"/>
  <c r="I1202" i="4"/>
  <c r="I1203" i="4"/>
  <c r="I1204" i="4"/>
  <c r="I1205" i="4"/>
  <c r="I1206" i="4"/>
  <c r="I1207" i="4"/>
  <c r="I1208" i="4"/>
  <c r="I1209" i="4"/>
  <c r="I1210" i="4"/>
  <c r="I1211" i="4"/>
  <c r="I1212" i="4"/>
  <c r="I1213" i="4"/>
  <c r="I1214" i="4"/>
  <c r="I1215" i="4"/>
  <c r="I1216" i="4"/>
  <c r="I1217" i="4"/>
  <c r="I1218" i="4"/>
  <c r="I1219" i="4"/>
  <c r="F34" i="12" l="1"/>
  <c r="G34" i="12"/>
  <c r="H34" i="12"/>
  <c r="I34" i="12"/>
  <c r="J34" i="12"/>
  <c r="K34" i="12"/>
  <c r="L34" i="12"/>
  <c r="M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<sst xmlns="http://schemas.openxmlformats.org/spreadsheetml/2006/main" count="22474" uniqueCount="2710">
  <si>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</si>
  <si>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</si>
  <si>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</si>
  <si>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</si>
  <si>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</si>
  <si>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</si>
  <si>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</si>
  <si>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</si>
  <si>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</si>
  <si>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</si>
  <si>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</si>
  <si>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</si>
  <si>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</si>
  <si>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</si>
  <si>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</si>
  <si>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</si>
  <si>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</si>
  <si>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</si>
  <si>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</si>
  <si>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</si>
  <si>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</si>
  <si>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</si>
  <si>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</si>
  <si>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</si>
  <si>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</si>
  <si>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</si>
  <si>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</si>
  <si>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</si>
  <si>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</si>
  <si>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</si>
  <si>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</si>
  <si>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</si>
  <si>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</si>
  <si>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</si>
  <si>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</si>
  <si>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</si>
  <si>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</si>
  <si>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</si>
  <si>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</si>
  <si>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</si>
  <si>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</si>
  <si>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</si>
  <si>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</si>
  <si>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</si>
  <si>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</si>
  <si>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</si>
  <si>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</si>
  <si>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</si>
  <si>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</si>
  <si>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</si>
  <si>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</si>
  <si>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</si>
  <si>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</si>
  <si>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</si>
  <si>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</si>
  <si>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</si>
  <si>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</si>
  <si>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</si>
  <si>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</si>
  <si>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</si>
  <si>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</si>
  <si>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</si>
  <si>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</si>
  <si>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</si>
  <si>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</si>
  <si>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</si>
  <si>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</si>
  <si>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</si>
  <si>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</si>
  <si>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</si>
  <si>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</si>
  <si>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</si>
  <si>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</si>
  <si>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</si>
  <si>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</si>
  <si>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</si>
  <si>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</si>
  <si>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</si>
  <si>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</si>
  <si>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</si>
  <si>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</si>
  <si>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</si>
  <si>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</si>
  <si>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</si>
  <si>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</si>
  <si>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</si>
  <si>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</si>
  <si>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</si>
  <si>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</si>
  <si>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</si>
  <si>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</si>
  <si>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</si>
  <si>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</si>
  <si>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</si>
  <si>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</si>
  <si>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</si>
  <si>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</si>
  <si>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</si>
  <si>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</si>
  <si>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</si>
  <si>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</si>
  <si>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</si>
  <si>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</si>
  <si>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</si>
  <si>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</si>
  <si>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</si>
  <si>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</si>
  <si>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</si>
  <si>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</si>
  <si>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</si>
  <si>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</si>
  <si>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</si>
  <si>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</si>
  <si>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</si>
  <si>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</si>
  <si>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</si>
  <si>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</si>
  <si>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</si>
  <si>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</si>
  <si>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</si>
  <si>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</si>
  <si>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</si>
  <si>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</si>
  <si>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</si>
  <si>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</si>
  <si>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</si>
  <si>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</si>
  <si>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</si>
  <si>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</si>
  <si>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</si>
  <si>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</si>
  <si>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</si>
  <si>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</si>
  <si>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</si>
  <si>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</si>
  <si>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</si>
  <si>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</si>
  <si>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</si>
  <si>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</si>
  <si>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</si>
  <si>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</si>
  <si>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</si>
  <si>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</si>
  <si>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</si>
  <si>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</si>
  <si>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</si>
  <si>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</si>
  <si>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</si>
  <si>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</si>
  <si>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</si>
  <si>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</si>
  <si>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</si>
  <si>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</si>
  <si>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</si>
  <si>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</si>
  <si>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</si>
  <si>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</si>
  <si>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</si>
  <si>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</si>
  <si>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</si>
  <si>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</si>
  <si>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</si>
  <si>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</si>
  <si>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</si>
  <si>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</si>
  <si>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</si>
  <si>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</si>
  <si>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</si>
  <si>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</si>
  <si>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</si>
  <si>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</si>
  <si>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</si>
  <si>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</si>
  <si>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</si>
  <si>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</si>
  <si>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</si>
  <si>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</si>
  <si>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</si>
  <si>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</si>
  <si>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</si>
  <si>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</si>
  <si>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</si>
  <si>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</si>
  <si>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</si>
  <si>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</si>
  <si>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</si>
  <si>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</si>
  <si>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</si>
  <si>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</si>
  <si>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</si>
  <si>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</si>
  <si>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</si>
  <si>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</si>
  <si>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</si>
  <si>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</si>
  <si>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</si>
  <si>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</si>
  <si>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</si>
  <si>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</si>
  <si>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</si>
  <si>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</si>
  <si>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</si>
  <si>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</si>
  <si>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</si>
  <si>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</si>
  <si>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</si>
  <si>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</si>
  <si>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</si>
  <si>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</si>
  <si>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</si>
  <si>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</si>
  <si>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</si>
  <si>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</si>
  <si>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</si>
  <si>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</si>
  <si>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</si>
  <si>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</si>
  <si>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</si>
  <si>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</si>
  <si>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</si>
  <si>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</si>
  <si>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</si>
  <si>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</si>
  <si>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</si>
  <si>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</si>
  <si>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</si>
  <si>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</si>
  <si>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</si>
  <si>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</si>
  <si>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</si>
  <si>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</si>
  <si>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</si>
  <si>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</si>
  <si>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</si>
  <si>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</si>
  <si>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</si>
  <si>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</si>
  <si>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</si>
  <si>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</si>
  <si>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</si>
  <si>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</si>
  <si>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</si>
  <si>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</si>
  <si>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</si>
  <si>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</si>
  <si>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</si>
  <si>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</si>
  <si>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</si>
  <si>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</si>
  <si>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</si>
  <si>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</si>
  <si>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</si>
  <si>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</si>
  <si>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</si>
  <si>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</si>
  <si>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</si>
  <si>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</si>
  <si>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</si>
  <si>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</si>
  <si>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</si>
  <si>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</si>
  <si>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</si>
  <si>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</si>
  <si>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</si>
  <si>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</si>
  <si>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</si>
  <si>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</si>
  <si>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</si>
  <si>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</si>
  <si>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</si>
  <si>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</si>
  <si>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</si>
  <si>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</si>
  <si>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</si>
  <si>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</si>
  <si>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</si>
  <si>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</si>
  <si>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</si>
  <si>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</si>
  <si>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</si>
  <si>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</si>
  <si>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</si>
  <si>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</si>
  <si>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</si>
  <si>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</si>
  <si>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</si>
  <si>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</si>
  <si>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</si>
  <si>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</si>
  <si>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</si>
  <si>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</si>
  <si>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</si>
  <si>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</si>
  <si>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</si>
  <si>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</si>
  <si>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</si>
  <si>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</si>
  <si>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</si>
  <si>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</si>
  <si>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</si>
  <si>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</si>
  <si>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</si>
  <si>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</si>
  <si>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</si>
  <si>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</si>
  <si>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</si>
  <si>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</si>
  <si>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</si>
  <si>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t>X (U1)</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</si>
  <si>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</si>
  <si>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</si>
  <si>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</si>
  <si>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Kentucky</t>
  </si>
  <si>
    <t xml:space="preserve">ER 68 </t>
  </si>
  <si>
    <t xml:space="preserve">ER 69 </t>
  </si>
  <si>
    <t xml:space="preserve">ER 70 </t>
  </si>
  <si>
    <t xml:space="preserve">ER 71 </t>
  </si>
  <si>
    <t xml:space="preserve">ER 72 </t>
  </si>
  <si>
    <t xml:space="preserve">ER 73 </t>
  </si>
  <si>
    <t xml:space="preserve">ER 74 </t>
  </si>
  <si>
    <t>Southwestern Appalachians</t>
  </si>
  <si>
    <t>Stretching from Kentucky to Alabama, these open low mountains contain a mosaic of forest and woodland with some cropland and pasture. The eastern boundary of the ecoregion, along the more abrupt escarpment where it meets the Ridge and Valley (67), is relatively smooth and only slightly notched by small, eastward flowing streams. Much of the western boundary, next to the Interior Plateau (71), is more crenulated, with a rougher escarpment that is more deeply incised. The mixed mesophytic forest is restricted mostly to the deeper ravines and escarpment slopes, and the upland forests are dominated by mixed oaks with shortleaf pine. Ecoregion 68 has less agriculture than the adjacent Ecoregion 71. Coal mining occurs in several parts of the region.</t>
  </si>
  <si>
    <t>Central Appalachians</t>
  </si>
  <si>
    <t>The Central Appalachian ecoregion, stretching from central Pennsylvania to northern Tennessee, is primarily a high, dissected, rugged plateau composed of sandstone, shale, conglomerate, and coal. The rugged terrain, cool climate, and infertile soils limit agriculture, resulting in a mostly forested land cover. The high hills and low mountains are covered by a mixed mesophytic forest with areas of Appalachian oak and northern hardwood forest. Bituminous coal mines are common, and have caused the siltation and acidification of streams.</t>
  </si>
  <si>
    <t>Western Allegheny Plateau</t>
  </si>
  <si>
    <t>The hilly and wooded terrain of the Western Allegheny Plateau was not muted by glaciation and is more rugged than the agricultural till plains of Ecoregions 61 and 55 to the north and west, but is less rugged and not as forested as Ecoregion 69 to the east and south. Extensive mixed mesophytic forests and mixed oak forests originally grew in the Western Allegheny Plateau and, today, most of its rounded hills remain in forest; dairy, livestock, and general farms as well as residential developments are concentrated in the valleys. Horizontally-bedded sedimentary rock underlying the region has been mined for bituminous coal.</t>
  </si>
  <si>
    <t>Interior Plateau</t>
  </si>
  <si>
    <t>The Interior Plateau is a diverse ecoregion extending from southern Indiana and Ohio to northern Alabama. Rock types are distinctly different from the coastal plain sediments and alluvial deposits of ecoregions to the west, and elevations are lower than the Appalachian ecoregions (66, 67, 68) to the east. Mississippian to Ordovician-age limestone, chert, sandstone, siltstone and shale compose the landforms of open hills, irregular plains, and tablelands. The natural vegetation is primarily oak-hickory forest, with some areas of bluestem prairie and cedar glades. The region has a diverse fish fauna.</t>
  </si>
  <si>
    <t>Interior River Valleys and Hills</t>
  </si>
  <si>
    <t>The Interior River Lowland is made up of many wide, flat-bottomed terraced valleys, forested valley slopes, and dissected glacial till plains. In contrast to the generally rolling to slightly irregular plains in adjacent ecological regions to the north (54), east (55) and west (40, 47), where most of the land is cultivated for corn and soybeans, a little less than half of this area is in cropland, about 30 percent is in pasture, and the remainder is in forest. Bottomland deciduous forests and swamp forests were common on wet lowland sites, with mixed oak and oak-hickory forests on uplands. Paleozoic sedimentary rock is typical and coal mining occurs in several areas.</t>
  </si>
  <si>
    <t>Mississippi Alluvial Plain</t>
  </si>
  <si>
    <t>This riverine ecoregion extends from southern Illinois, at the confluence of the Ohio River with the Mississippi River, south to the Gulf of Mexico. It is mostly a broad, flat alluvial plain with river terraces, swales, and levees providing the main elements of relief. Soils are typically finer-textured and more poorly drained than the upland soils of adjacent Ecoregions 35 and 74, although there are some areas of coarser, better-drained soils. Winters are mild and summers are hot, with temperatures and precipitation increasing from north to south. Bottomland deciduous forest vegetation covered the region before much of it was cleared for cultivation. Presently, most of the northern and central parts of the region are in cropland and receive heavy treatments of insecticides and herbicides. Soybeans, cotton, and rice are the major crops.</t>
  </si>
  <si>
    <t>Mississippi Valley Loess Plains</t>
  </si>
  <si>
    <t>This ecoregion stretches from near the Ohio River in western Kentucky to Louisiana. It consists primarily of irregular plains, some gently rolling hills, and near the Mississippi River, bluffs. Thick loess is one of the distinguishing characteristics. The bluff hills in the western portion contain soils that are deep, steep, silty, and erosive. Flatter topography is found to the east, and streams tend to have less gradient and more silty substrates than in the Southeastern Plains ecoregion (65). To the east, upland forests dominated by oak, hickory, and both loblolly and shortleaf pine, and to the west on bluffs some mixed and southern mesophytic forests, were the dominant natural vegetation. Agriculture is now the typical land cover in the Kentucky and Tennessee portion of the region, while in Mississippi there is a mosaic of forest and cropland.</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</si>
  <si>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</si>
  <si>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</si>
  <si>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</si>
  <si>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</si>
  <si>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</si>
  <si>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</si>
  <si>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X (N1)</t>
  </si>
  <si>
    <t>State of Kentucky Results</t>
  </si>
  <si>
    <r>
      <t>Kentucky's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Kentucky's 1,214</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</si>
  <si>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Upper Elk Creek-Knox Creek</t>
  </si>
  <si>
    <t>050702010307</t>
  </si>
  <si>
    <t>KY</t>
  </si>
  <si>
    <t>Peter Creek</t>
  </si>
  <si>
    <t>050702010309</t>
  </si>
  <si>
    <t>Blackberry Creek-Tug Fork</t>
  </si>
  <si>
    <t>050702010310</t>
  </si>
  <si>
    <t>Pond Creek</t>
  </si>
  <si>
    <t>050702010313</t>
  </si>
  <si>
    <t>Upper Big Creek</t>
  </si>
  <si>
    <t>050702010501</t>
  </si>
  <si>
    <t>Lower Big Creek</t>
  </si>
  <si>
    <t>050702010502</t>
  </si>
  <si>
    <t>Upper Wolf Creek</t>
  </si>
  <si>
    <t>050702010503</t>
  </si>
  <si>
    <t>Pigeonroost Fork</t>
  </si>
  <si>
    <t>050702010504</t>
  </si>
  <si>
    <t>Lower Wolf Creek</t>
  </si>
  <si>
    <t>050702010505</t>
  </si>
  <si>
    <t>Coldwater Fork</t>
  </si>
  <si>
    <t>050702010603</t>
  </si>
  <si>
    <t>Rockhouse Fork</t>
  </si>
  <si>
    <t>050702010604</t>
  </si>
  <si>
    <t>Upper Rockcastle Creek</t>
  </si>
  <si>
    <t>050702010605</t>
  </si>
  <si>
    <t>Lower Rockcastle Creek</t>
  </si>
  <si>
    <t>050702010606</t>
  </si>
  <si>
    <t>Feds Creek-Levisa Fork</t>
  </si>
  <si>
    <t>050702020202</t>
  </si>
  <si>
    <t>Lick Creek-Levisa Fork</t>
  </si>
  <si>
    <t>050702020203</t>
  </si>
  <si>
    <t>Grapevine Creek-Levisa Fork</t>
  </si>
  <si>
    <t>050702020204</t>
  </si>
  <si>
    <t>Upper Long Fork</t>
  </si>
  <si>
    <t>050702020601</t>
  </si>
  <si>
    <t>Lower Long Fork</t>
  </si>
  <si>
    <t>050702020602</t>
  </si>
  <si>
    <t>Upper Shelby Creek</t>
  </si>
  <si>
    <t>050702020603</t>
  </si>
  <si>
    <t>Robinson Creek</t>
  </si>
  <si>
    <t>050702020604</t>
  </si>
  <si>
    <t>Lower Shelby Creek</t>
  </si>
  <si>
    <t>050702020605</t>
  </si>
  <si>
    <t>Upper Elkhorn Creek</t>
  </si>
  <si>
    <t>050702020701</t>
  </si>
  <si>
    <t>Lower Elkhorn Creek</t>
  </si>
  <si>
    <t>050702020702</t>
  </si>
  <si>
    <t>Marrowbone Creek-Russell Fork</t>
  </si>
  <si>
    <t>050702020704</t>
  </si>
  <si>
    <t>Greasy Creek-Levisa Fork</t>
  </si>
  <si>
    <t>050702020705</t>
  </si>
  <si>
    <t>Upper Right Fork Beaver Creek</t>
  </si>
  <si>
    <t>050702030101</t>
  </si>
  <si>
    <t>Middle Right Fork Beaver Creek</t>
  </si>
  <si>
    <t>050702030102</t>
  </si>
  <si>
    <t>Lower Right Fork Beaver Creek</t>
  </si>
  <si>
    <t>050702030103</t>
  </si>
  <si>
    <t>Upper Left Fork Beaver Creek</t>
  </si>
  <si>
    <t>050702030104</t>
  </si>
  <si>
    <t>Lower Left Fork Beaver Creek-Beaver Creek</t>
  </si>
  <si>
    <t>050702030105</t>
  </si>
  <si>
    <t>Mud Creek</t>
  </si>
  <si>
    <t>050702030201</t>
  </si>
  <si>
    <t>Island Creek-Levisa Fork</t>
  </si>
  <si>
    <t>050702030202</t>
  </si>
  <si>
    <t>Prater Creek-Levisa Fork</t>
  </si>
  <si>
    <t>050702030203</t>
  </si>
  <si>
    <t>Upper Middle Creek Levisa Fork</t>
  </si>
  <si>
    <t>050702030204</t>
  </si>
  <si>
    <t>Lower Middle Creek Levisa Fork</t>
  </si>
  <si>
    <t>050702030205</t>
  </si>
  <si>
    <t>Abbott Creek-Levisa Fork</t>
  </si>
  <si>
    <t>050702030206</t>
  </si>
  <si>
    <t>Headwaters Johns Creek</t>
  </si>
  <si>
    <t>050702030301</t>
  </si>
  <si>
    <t>Raccoon Creek-Johns Creek</t>
  </si>
  <si>
    <t>050702030302</t>
  </si>
  <si>
    <t>Brushy Fork</t>
  </si>
  <si>
    <t>050702030303</t>
  </si>
  <si>
    <t>Buffalo Creek-Johns Creek</t>
  </si>
  <si>
    <t>050702030304</t>
  </si>
  <si>
    <t>Daniels Creek-Johns Creek</t>
  </si>
  <si>
    <t>050702030305</t>
  </si>
  <si>
    <t>Little Paint Creek</t>
  </si>
  <si>
    <t>050702030401</t>
  </si>
  <si>
    <t>Open Fork Paint Creek</t>
  </si>
  <si>
    <t>050702030402</t>
  </si>
  <si>
    <t>Barnetts Creek-Paint Creek</t>
  </si>
  <si>
    <t>050702030403</t>
  </si>
  <si>
    <t>Jennys Creek</t>
  </si>
  <si>
    <t>050702030404</t>
  </si>
  <si>
    <t>Mudlick Creek-Paint Creek</t>
  </si>
  <si>
    <t>050702030405</t>
  </si>
  <si>
    <t>Miller Creek-Levisa Fork</t>
  </si>
  <si>
    <t>050702030501</t>
  </si>
  <si>
    <t>Toms Creek-Levisa Fork</t>
  </si>
  <si>
    <t>050702030502</t>
  </si>
  <si>
    <t>Nats Creek-Levisa Fork</t>
  </si>
  <si>
    <t>050702030503</t>
  </si>
  <si>
    <t>Georges Creek-Levisa Fork</t>
  </si>
  <si>
    <t>050702030504</t>
  </si>
  <si>
    <t>Griffin Creek-Levisa Fork</t>
  </si>
  <si>
    <t>050702030505</t>
  </si>
  <si>
    <t>Headwaters Blaine Creek</t>
  </si>
  <si>
    <t>050702040101</t>
  </si>
  <si>
    <t>Lower Laurel Creek</t>
  </si>
  <si>
    <t>050702040102</t>
  </si>
  <si>
    <t>Upper Laurel Creek-Blaine Creek</t>
  </si>
  <si>
    <t>050702040103</t>
  </si>
  <si>
    <t>Hood Creek</t>
  </si>
  <si>
    <t>050702040104</t>
  </si>
  <si>
    <t>Cains Creek-Blaine Creek</t>
  </si>
  <si>
    <t>050702040105</t>
  </si>
  <si>
    <t>Cherokee Creek-Blaine Creek</t>
  </si>
  <si>
    <t>050702040201</t>
  </si>
  <si>
    <t>Irish Creek-Blaine Creek</t>
  </si>
  <si>
    <t>050702040202</t>
  </si>
  <si>
    <t>Brushy Creek</t>
  </si>
  <si>
    <t>050702040203</t>
  </si>
  <si>
    <t>Rich Creek-Blaine Creek</t>
  </si>
  <si>
    <t>050702040204</t>
  </si>
  <si>
    <t>Little Blaine Creek</t>
  </si>
  <si>
    <t>050702040301</t>
  </si>
  <si>
    <t>Greenbrier Creek-Blaine Creek</t>
  </si>
  <si>
    <t>050702040302</t>
  </si>
  <si>
    <t>Morgans Creek-Blaine Creek</t>
  </si>
  <si>
    <t>050702040303</t>
  </si>
  <si>
    <t>Cat Fork</t>
  </si>
  <si>
    <t>050702040304</t>
  </si>
  <si>
    <t>Little Cat Fork-Blaine Creek</t>
  </si>
  <si>
    <t>050702040305</t>
  </si>
  <si>
    <t>Tabor Creek-Big Sandy River</t>
  </si>
  <si>
    <t>050702040401</t>
  </si>
  <si>
    <t>Bear Creek-Big Sandy River</t>
  </si>
  <si>
    <t>050702040403</t>
  </si>
  <si>
    <t>Durbin Creek-Big Sandy River</t>
  </si>
  <si>
    <t>050702040405</t>
  </si>
  <si>
    <t>Chadwick Creek-Big Sandy River</t>
  </si>
  <si>
    <t>050702040406</t>
  </si>
  <si>
    <t>Solida Creek-Ohio River</t>
  </si>
  <si>
    <t>050901030101</t>
  </si>
  <si>
    <t>050901030102</t>
  </si>
  <si>
    <t>Pond Run-Ohio River</t>
  </si>
  <si>
    <t>050901030105</t>
  </si>
  <si>
    <t>Grays Branch-Ohio River</t>
  </si>
  <si>
    <t>050901030107</t>
  </si>
  <si>
    <t>Jacobs Fork</t>
  </si>
  <si>
    <t>050901030301</t>
  </si>
  <si>
    <t>Trough Camp Creek-Tygarts Creek</t>
  </si>
  <si>
    <t>050901030302</t>
  </si>
  <si>
    <t>Upper Buffalo Creek</t>
  </si>
  <si>
    <t>050901030303</t>
  </si>
  <si>
    <t>Lower Buffalo Creek</t>
  </si>
  <si>
    <t>050901030304</t>
  </si>
  <si>
    <t>Smoky Creek-Tygarts Creek</t>
  </si>
  <si>
    <t>050901030305</t>
  </si>
  <si>
    <t>Leatherwood Branch-Tygarts Creek</t>
  </si>
  <si>
    <t>050901030401</t>
  </si>
  <si>
    <t>Little Oak Creek-Tygarts Creek</t>
  </si>
  <si>
    <t>050901030402</t>
  </si>
  <si>
    <t>White Oak Creek-Tygarts Creek</t>
  </si>
  <si>
    <t>050901030403</t>
  </si>
  <si>
    <t>Schultz Creek</t>
  </si>
  <si>
    <t>050901030404</t>
  </si>
  <si>
    <t>Lower White Oak Creek-Tygarts Creek</t>
  </si>
  <si>
    <t>050901030405</t>
  </si>
  <si>
    <t>Headwaters Little Sandy River</t>
  </si>
  <si>
    <t>050901040101</t>
  </si>
  <si>
    <t>Laurel Creek</t>
  </si>
  <si>
    <t>050901040102</t>
  </si>
  <si>
    <t>Middle Fork Little Sandy River</t>
  </si>
  <si>
    <t>050901040103</t>
  </si>
  <si>
    <t>Newcombe Creek</t>
  </si>
  <si>
    <t>050901040104</t>
  </si>
  <si>
    <t>South Ruin Creek-Little Sandy River</t>
  </si>
  <si>
    <t>050901040105</t>
  </si>
  <si>
    <t>Headwaters Little Fork Little Sandy River</t>
  </si>
  <si>
    <t>050901040201</t>
  </si>
  <si>
    <t>Blaine Trace-Little Fork Little Sandy River</t>
  </si>
  <si>
    <t>050901040202</t>
  </si>
  <si>
    <t>Dry Fork</t>
  </si>
  <si>
    <t>050901040203</t>
  </si>
  <si>
    <t>Davy Run-Little Fork Little Sandy River</t>
  </si>
  <si>
    <t>050901040204</t>
  </si>
  <si>
    <t>Straight Creek-Little Fork Little Sandy River</t>
  </si>
  <si>
    <t>050901040205</t>
  </si>
  <si>
    <t>Caney Creek</t>
  </si>
  <si>
    <t>050901040301</t>
  </si>
  <si>
    <t>Big Sinking Creek</t>
  </si>
  <si>
    <t>050901040302</t>
  </si>
  <si>
    <t>Bruin Creek-Little Sandy River</t>
  </si>
  <si>
    <t>050901040303</t>
  </si>
  <si>
    <t>Little Sinking Creek-Little Sandy River</t>
  </si>
  <si>
    <t>050901040304</t>
  </si>
  <si>
    <t>Lower Stinson Creek-Little Sandy River</t>
  </si>
  <si>
    <t>050901040305</t>
  </si>
  <si>
    <t>Headwaters East Fork Little Sandy River</t>
  </si>
  <si>
    <t>050901040401</t>
  </si>
  <si>
    <t>Garner Creek-East Fork Little Sandy River</t>
  </si>
  <si>
    <t>050901040402</t>
  </si>
  <si>
    <t>Williams Creek</t>
  </si>
  <si>
    <t>050901040403</t>
  </si>
  <si>
    <t>Shope Creek-East Fork Little Sandy River</t>
  </si>
  <si>
    <t>050901040404</t>
  </si>
  <si>
    <t>Indian Run-East Fork Little Sandy River</t>
  </si>
  <si>
    <t>050901040405</t>
  </si>
  <si>
    <t>Everman Creek-Little Sandy River</t>
  </si>
  <si>
    <t>050901040501</t>
  </si>
  <si>
    <t>Wilson Creek-Little Sandy River</t>
  </si>
  <si>
    <t>050901040502</t>
  </si>
  <si>
    <t>Oldtown Creek-Little Sandy River</t>
  </si>
  <si>
    <t>050901040503</t>
  </si>
  <si>
    <t>Cane Creek-Little Sandy River</t>
  </si>
  <si>
    <t>050901040504</t>
  </si>
  <si>
    <t>Allcorn Creek-Little Sandy River</t>
  </si>
  <si>
    <t>050901040505</t>
  </si>
  <si>
    <t>Grassy Fork</t>
  </si>
  <si>
    <t>050902010101</t>
  </si>
  <si>
    <t>Laurel Fork</t>
  </si>
  <si>
    <t>050902010102</t>
  </si>
  <si>
    <t>Headwaters Kinniconick Creek</t>
  </si>
  <si>
    <t>050902010103</t>
  </si>
  <si>
    <t>Straight Fork-Kinniconick Creek</t>
  </si>
  <si>
    <t>050902010104</t>
  </si>
  <si>
    <t>Rock Run-Kinniconick Creek</t>
  </si>
  <si>
    <t>050902010105</t>
  </si>
  <si>
    <t>Montgomery Creek-Kinniconick Creek</t>
  </si>
  <si>
    <t>050902010106</t>
  </si>
  <si>
    <t>Briery Branch-Ohio River</t>
  </si>
  <si>
    <t>050902010204</t>
  </si>
  <si>
    <t>Rock Run-Ohio River</t>
  </si>
  <si>
    <t>050902010207</t>
  </si>
  <si>
    <t>Salt Lick Creek</t>
  </si>
  <si>
    <t>050902010208</t>
  </si>
  <si>
    <t>Quicks Run-Ohio River</t>
  </si>
  <si>
    <t>050902010210</t>
  </si>
  <si>
    <t>Upper Cabin Creek</t>
  </si>
  <si>
    <t>050902010602</t>
  </si>
  <si>
    <t>Lower Cabin Creek</t>
  </si>
  <si>
    <t>050902010603</t>
  </si>
  <si>
    <t>Lawrence Creek-Ohio River</t>
  </si>
  <si>
    <t>050902010605</t>
  </si>
  <si>
    <t>Lee Creek-Ohio River</t>
  </si>
  <si>
    <t>050902010804</t>
  </si>
  <si>
    <t>Bracken Creek</t>
  </si>
  <si>
    <t>050902011101</t>
  </si>
  <si>
    <t>Turtle Creek-Ohio River</t>
  </si>
  <si>
    <t>050902011102</t>
  </si>
  <si>
    <t>Locust Creek-Ohio River</t>
  </si>
  <si>
    <t>050902011105</t>
  </si>
  <si>
    <t>Bear Creek-Ohio River</t>
  </si>
  <si>
    <t>050902011106</t>
  </si>
  <si>
    <t>Little Indian Creek-Ohio River</t>
  </si>
  <si>
    <t>050902011107</t>
  </si>
  <si>
    <t>Twelvemile Creek</t>
  </si>
  <si>
    <t>050902011205</t>
  </si>
  <si>
    <t>Fourmile Creek</t>
  </si>
  <si>
    <t>050902011207</t>
  </si>
  <si>
    <t>Town of Newport-Ohio River</t>
  </si>
  <si>
    <t>050902030201</t>
  </si>
  <si>
    <t>Dry Creek-Ohio River</t>
  </si>
  <si>
    <t>050902030202</t>
  </si>
  <si>
    <t>Garrison Creek-Ohio River</t>
  </si>
  <si>
    <t>050902030204</t>
  </si>
  <si>
    <t>Woolper Creek</t>
  </si>
  <si>
    <t>050902030801</t>
  </si>
  <si>
    <t>Taylor Creek-Ohio River</t>
  </si>
  <si>
    <t>050902030802</t>
  </si>
  <si>
    <t>Middle Creek-Ohio River</t>
  </si>
  <si>
    <t>050902030804</t>
  </si>
  <si>
    <t>Upper Gunpowder Creek</t>
  </si>
  <si>
    <t>050902030806</t>
  </si>
  <si>
    <t>Lower Gunpowder Creek</t>
  </si>
  <si>
    <t>050902030807</t>
  </si>
  <si>
    <t>Lick Creek-Ohio River</t>
  </si>
  <si>
    <t>050902030808</t>
  </si>
  <si>
    <t>Mud Lick Creek</t>
  </si>
  <si>
    <t>050902031001</t>
  </si>
  <si>
    <t>Big South Fork</t>
  </si>
  <si>
    <t>050902031002</t>
  </si>
  <si>
    <t>Big Bone Creek</t>
  </si>
  <si>
    <t>050902031003</t>
  </si>
  <si>
    <t>Big Sugar Creek-Ohio River</t>
  </si>
  <si>
    <t>050902031004</t>
  </si>
  <si>
    <t>Craigs Creek-Ohio River</t>
  </si>
  <si>
    <t>050902031006</t>
  </si>
  <si>
    <t>Hunt Creek-Ohio River</t>
  </si>
  <si>
    <t>050902031009</t>
  </si>
  <si>
    <t>McCools Creek-Ohio River</t>
  </si>
  <si>
    <t>050902031010</t>
  </si>
  <si>
    <t>Headwaters Licking River</t>
  </si>
  <si>
    <t>051001010101</t>
  </si>
  <si>
    <t>Puncheon Camp Creek-Licking River</t>
  </si>
  <si>
    <t>051001010102</t>
  </si>
  <si>
    <t>Oakley Creek-Licking River</t>
  </si>
  <si>
    <t>051001010103</t>
  </si>
  <si>
    <t>Middle Fork Licking River</t>
  </si>
  <si>
    <t>051001010104</t>
  </si>
  <si>
    <t>Johnson Creek</t>
  </si>
  <si>
    <t>051001010105</t>
  </si>
  <si>
    <t>Burning Fork-Licking River</t>
  </si>
  <si>
    <t>051001010106</t>
  </si>
  <si>
    <t>051001010201</t>
  </si>
  <si>
    <t>Upper Elk Fork</t>
  </si>
  <si>
    <t>051001010202</t>
  </si>
  <si>
    <t>Middle Elk Fork</t>
  </si>
  <si>
    <t>051001010203</t>
  </si>
  <si>
    <t>Lower Elk Fork</t>
  </si>
  <si>
    <t>051001010204</t>
  </si>
  <si>
    <t>Devils Fork</t>
  </si>
  <si>
    <t>051001010301</t>
  </si>
  <si>
    <t>Craney Creek</t>
  </si>
  <si>
    <t>051001010302</t>
  </si>
  <si>
    <t>Upper Lick Fork-North Fork</t>
  </si>
  <si>
    <t>051001010303</t>
  </si>
  <si>
    <t>Lower Lick Fork-North Fork</t>
  </si>
  <si>
    <t>051001010304</t>
  </si>
  <si>
    <t>Clifton Creek-Beaver Creek</t>
  </si>
  <si>
    <t>051001010401</t>
  </si>
  <si>
    <t>Meyers Fork-Beaver Creek</t>
  </si>
  <si>
    <t>051001010402</t>
  </si>
  <si>
    <t>Brushy Fork-Beaver Creek</t>
  </si>
  <si>
    <t>051001010403</t>
  </si>
  <si>
    <t>Leatherwood Creek-Beaver Creek</t>
  </si>
  <si>
    <t>051001010404</t>
  </si>
  <si>
    <t>Lick Creek</t>
  </si>
  <si>
    <t>051001010501</t>
  </si>
  <si>
    <t>Rockhouse Creek-Licking River</t>
  </si>
  <si>
    <t>051001010502</t>
  </si>
  <si>
    <t>White Oak Creek</t>
  </si>
  <si>
    <t>051001010503</t>
  </si>
  <si>
    <t>051001010504</t>
  </si>
  <si>
    <t>Grassy Creek</t>
  </si>
  <si>
    <t>051001010505</t>
  </si>
  <si>
    <t>Pleasant Run-Licking River</t>
  </si>
  <si>
    <t>051001010506</t>
  </si>
  <si>
    <t>Blackwater Creek</t>
  </si>
  <si>
    <t>051001010507</t>
  </si>
  <si>
    <t>Laurel Branch-Licking River</t>
  </si>
  <si>
    <t>051001010508</t>
  </si>
  <si>
    <t>Scott Creek-Licking River</t>
  </si>
  <si>
    <t>051001010509</t>
  </si>
  <si>
    <t>Upper North Fork Triplett Creek</t>
  </si>
  <si>
    <t>051001010601</t>
  </si>
  <si>
    <t>Middle North Fork Triplett Creek</t>
  </si>
  <si>
    <t>051001010602</t>
  </si>
  <si>
    <t>Lower North Fork Triplett Creek</t>
  </si>
  <si>
    <t>051001010603</t>
  </si>
  <si>
    <t>Upper Triplett Creek</t>
  </si>
  <si>
    <t>051001010604</t>
  </si>
  <si>
    <t>Lower Triplett Creek</t>
  </si>
  <si>
    <t>051001010605</t>
  </si>
  <si>
    <t>Headwaters Slate Creek</t>
  </si>
  <si>
    <t>051001010701</t>
  </si>
  <si>
    <t>Spruce Creek-Slate Creek</t>
  </si>
  <si>
    <t>051001010702</t>
  </si>
  <si>
    <t>Spencer Creek-Slate Creek</t>
  </si>
  <si>
    <t>051001010703</t>
  </si>
  <si>
    <t>Mill Creek-Slate Creek</t>
  </si>
  <si>
    <t>051001010704</t>
  </si>
  <si>
    <t>White Oak Creek-Slate Creek</t>
  </si>
  <si>
    <t>051001010705</t>
  </si>
  <si>
    <t>051001010801</t>
  </si>
  <si>
    <t>Indian Creek-Licking River</t>
  </si>
  <si>
    <t>051001010802</t>
  </si>
  <si>
    <t>Upper Fox Creek</t>
  </si>
  <si>
    <t>051001010803</t>
  </si>
  <si>
    <t>Middle Fox Creek</t>
  </si>
  <si>
    <t>051001010804</t>
  </si>
  <si>
    <t>Lower Fox Creek</t>
  </si>
  <si>
    <t>051001010805</t>
  </si>
  <si>
    <t>Flat Creek</t>
  </si>
  <si>
    <t>051001010806</t>
  </si>
  <si>
    <t>Locust Creek-Licking River</t>
  </si>
  <si>
    <t>051001010807</t>
  </si>
  <si>
    <t>Headwaters Fleming Creek</t>
  </si>
  <si>
    <t>051001010901</t>
  </si>
  <si>
    <t>Wilson Run-Fleming Creek</t>
  </si>
  <si>
    <t>051001010902</t>
  </si>
  <si>
    <t>Allison Creek-Fleming Creek</t>
  </si>
  <si>
    <t>051001010903</t>
  </si>
  <si>
    <t>Cassiday Creek-Fleming Creek</t>
  </si>
  <si>
    <t>051001010904</t>
  </si>
  <si>
    <t>Poplar Creek-Fleming Creek</t>
  </si>
  <si>
    <t>051001010905</t>
  </si>
  <si>
    <t>Headwaters North Fork Licking River</t>
  </si>
  <si>
    <t>051001011001</t>
  </si>
  <si>
    <t>Indian Run-North Fork Licking River</t>
  </si>
  <si>
    <t>051001011002</t>
  </si>
  <si>
    <t>Mill Creek-North Fork Licking River</t>
  </si>
  <si>
    <t>051001011003</t>
  </si>
  <si>
    <t>Clarks Run-North Fork Licking River</t>
  </si>
  <si>
    <t>051001011004</t>
  </si>
  <si>
    <t>Shannon Creek-North Fork Licking River</t>
  </si>
  <si>
    <t>051001011005</t>
  </si>
  <si>
    <t>Willow Branch-North Fork Licking River</t>
  </si>
  <si>
    <t>051001011006</t>
  </si>
  <si>
    <t>Willow Creek-North Fork Licking River</t>
  </si>
  <si>
    <t>051001011007</t>
  </si>
  <si>
    <t>Little Flat Creek-Licking River</t>
  </si>
  <si>
    <t>051001011101</t>
  </si>
  <si>
    <t>Cassidy Creek-Licking River</t>
  </si>
  <si>
    <t>051001011102</t>
  </si>
  <si>
    <t>Upper Johnson Creek</t>
  </si>
  <si>
    <t>051001011103</t>
  </si>
  <si>
    <t>Lower Johnson Creek</t>
  </si>
  <si>
    <t>051001011104</t>
  </si>
  <si>
    <t>Stony Creek-Licking River</t>
  </si>
  <si>
    <t>051001011105</t>
  </si>
  <si>
    <t>Cedar Creek-Licking River</t>
  </si>
  <si>
    <t>051001011106</t>
  </si>
  <si>
    <t>Beaver Creek-Licking River</t>
  </si>
  <si>
    <t>051001011107</t>
  </si>
  <si>
    <t>West Creek-Licking River</t>
  </si>
  <si>
    <t>051001011108</t>
  </si>
  <si>
    <t>Richland Creek-Licking River</t>
  </si>
  <si>
    <t>051001011201</t>
  </si>
  <si>
    <t>Kincaid Creek</t>
  </si>
  <si>
    <t>051001011202</t>
  </si>
  <si>
    <t>Blanket Creek-Licking River</t>
  </si>
  <si>
    <t>051001011203</t>
  </si>
  <si>
    <t>South Fork Grassy Creek</t>
  </si>
  <si>
    <t>051001011204</t>
  </si>
  <si>
    <t>Middle Fork Grassy Creek</t>
  </si>
  <si>
    <t>051001011205</t>
  </si>
  <si>
    <t>North Fork Grassy Creek-Grassy Creek</t>
  </si>
  <si>
    <t>051001011206</t>
  </si>
  <si>
    <t>Flour Creek-Licking River</t>
  </si>
  <si>
    <t>051001011207</t>
  </si>
  <si>
    <t>Cruises Creek</t>
  </si>
  <si>
    <t>051001011301</t>
  </si>
  <si>
    <t>Phillips Creek-Licking River</t>
  </si>
  <si>
    <t>051001011302</t>
  </si>
  <si>
    <t>Pond Creek-Licking River</t>
  </si>
  <si>
    <t>051001011303</t>
  </si>
  <si>
    <t>Upper Banklick Creek</t>
  </si>
  <si>
    <t>051001011304</t>
  </si>
  <si>
    <t>Lower Banklick Creek</t>
  </si>
  <si>
    <t>051001011305</t>
  </si>
  <si>
    <t>DeCoursey Creek-Licking River</t>
  </si>
  <si>
    <t>051001011306</t>
  </si>
  <si>
    <t>Hancock Creek-Strodes Creek</t>
  </si>
  <si>
    <t>051001020101</t>
  </si>
  <si>
    <t>Johnson Creek-Strodes Creek</t>
  </si>
  <si>
    <t>051001020102</t>
  </si>
  <si>
    <t>Green Creek</t>
  </si>
  <si>
    <t>051001020103</t>
  </si>
  <si>
    <t>Pretty Run-Strodes Creek</t>
  </si>
  <si>
    <t>051001020104</t>
  </si>
  <si>
    <t>Headwaters Stoner Creek</t>
  </si>
  <si>
    <t>051001020201</t>
  </si>
  <si>
    <t>Donaldson Creek-Stoner Creek</t>
  </si>
  <si>
    <t>051001020202</t>
  </si>
  <si>
    <t>Harrods Creek-Stoner Creek</t>
  </si>
  <si>
    <t>051001020203</t>
  </si>
  <si>
    <t>Houston Creek</t>
  </si>
  <si>
    <t>051001020204</t>
  </si>
  <si>
    <t>Kennedy Creek-Stoner Creek</t>
  </si>
  <si>
    <t>051001020205</t>
  </si>
  <si>
    <t>Flat Run-Stoner Creek</t>
  </si>
  <si>
    <t>051001020206</t>
  </si>
  <si>
    <t>Grassy Lick Creek</t>
  </si>
  <si>
    <t>051001020301</t>
  </si>
  <si>
    <t>Headwaters Hinkston Creek</t>
  </si>
  <si>
    <t>051001020302</t>
  </si>
  <si>
    <t>Somerset Creek</t>
  </si>
  <si>
    <t>051001020303</t>
  </si>
  <si>
    <t>Boone Creek-Hinkston Creek</t>
  </si>
  <si>
    <t>051001020304</t>
  </si>
  <si>
    <t>Blacks Creek-Hinkston Creek</t>
  </si>
  <si>
    <t>051001020305</t>
  </si>
  <si>
    <t>Big Brushy Creek</t>
  </si>
  <si>
    <t>051001020306</t>
  </si>
  <si>
    <t>Hooktown Branch-Hinkston Creek</t>
  </si>
  <si>
    <t>051001020307</t>
  </si>
  <si>
    <t>Silas Creek</t>
  </si>
  <si>
    <t>051001020401</t>
  </si>
  <si>
    <t>Grays Run-South Fork Licking River</t>
  </si>
  <si>
    <t>051001020402</t>
  </si>
  <si>
    <t>Indian Creek-South Fork Licking River</t>
  </si>
  <si>
    <t>051001020403</t>
  </si>
  <si>
    <t>Mill Creek</t>
  </si>
  <si>
    <t>051001020404</t>
  </si>
  <si>
    <t>Twin Creek</t>
  </si>
  <si>
    <t>051001020405</t>
  </si>
  <si>
    <t>Raven Creek</t>
  </si>
  <si>
    <t>051001020406</t>
  </si>
  <si>
    <t>Curry Creek-South Fork Licking River</t>
  </si>
  <si>
    <t>051001020407</t>
  </si>
  <si>
    <t>Crooked Creek</t>
  </si>
  <si>
    <t>051001020501</t>
  </si>
  <si>
    <t>Snake Lick Creek-South Fork Licking River</t>
  </si>
  <si>
    <t>051001020502</t>
  </si>
  <si>
    <t>Coopertown Creek</t>
  </si>
  <si>
    <t>051001020503</t>
  </si>
  <si>
    <t>Fork Lick Creek</t>
  </si>
  <si>
    <t>051001020504</t>
  </si>
  <si>
    <t>Short Creek-South Fork Licking River</t>
  </si>
  <si>
    <t>051001020505</t>
  </si>
  <si>
    <t>Headwaters North Fork Kentucky River</t>
  </si>
  <si>
    <t>051002010101</t>
  </si>
  <si>
    <t>Millstone Creek-North Fork Kentucky River</t>
  </si>
  <si>
    <t>051002010102</t>
  </si>
  <si>
    <t>Crafts Colly Creek-North Fork Kentucky River</t>
  </si>
  <si>
    <t>051002010103</t>
  </si>
  <si>
    <t>Cowan Creek-North Fork Kentucky River</t>
  </si>
  <si>
    <t>051002010104</t>
  </si>
  <si>
    <t>Kings Creek-North Fork Kentucky River</t>
  </si>
  <si>
    <t>051002010105</t>
  </si>
  <si>
    <t>Upper Rockhouse Creek</t>
  </si>
  <si>
    <t>051002010106</t>
  </si>
  <si>
    <t>Lower Rockhouse Creek</t>
  </si>
  <si>
    <t>051002010107</t>
  </si>
  <si>
    <t>Headwaters Carr Fork</t>
  </si>
  <si>
    <t>051002010201</t>
  </si>
  <si>
    <t>Little Carr Fork-Carr Fork</t>
  </si>
  <si>
    <t>051002010202</t>
  </si>
  <si>
    <t>Irishman Creek-Carr Fork</t>
  </si>
  <si>
    <t>051002010203</t>
  </si>
  <si>
    <t>Montgomery Creek-Carr Fork</t>
  </si>
  <si>
    <t>051002010204</t>
  </si>
  <si>
    <t>Upper Line Fork</t>
  </si>
  <si>
    <t>051002010301</t>
  </si>
  <si>
    <t>Lower Line Fork-North Fork Kentucky River</t>
  </si>
  <si>
    <t>051002010302</t>
  </si>
  <si>
    <t>Leatherwood Creek</t>
  </si>
  <si>
    <t>051002010303</t>
  </si>
  <si>
    <t>Maces Creek-North Fork Kentucky River</t>
  </si>
  <si>
    <t>051002010304</t>
  </si>
  <si>
    <t>Lotts Creek</t>
  </si>
  <si>
    <t>051002010305</t>
  </si>
  <si>
    <t>Big Creek</t>
  </si>
  <si>
    <t>051002010306</t>
  </si>
  <si>
    <t>Upper Second Creek-North Fork Kentucky River</t>
  </si>
  <si>
    <t>051002010307</t>
  </si>
  <si>
    <t>Big Willard Creek-North Fork Kentucky River</t>
  </si>
  <si>
    <t>051002010401</t>
  </si>
  <si>
    <t>Colwell Fork-North Fork Kentucky River</t>
  </si>
  <si>
    <t>051002010402</t>
  </si>
  <si>
    <t>Grapevine Creek-North Fork Kentucky River</t>
  </si>
  <si>
    <t>051002010403</t>
  </si>
  <si>
    <t>Caney Creek-North Fork Kentucky River</t>
  </si>
  <si>
    <t>051002010404</t>
  </si>
  <si>
    <t>Howards Creek-North Fork Kentucky River</t>
  </si>
  <si>
    <t>051002010405</t>
  </si>
  <si>
    <t>Headwaters Troublesome Creek</t>
  </si>
  <si>
    <t>051002010501</t>
  </si>
  <si>
    <t>Big Branch-Troublesome Creek</t>
  </si>
  <si>
    <t>051002010502</t>
  </si>
  <si>
    <t>Clear Creek-Troublesome Creek</t>
  </si>
  <si>
    <t>051002010503</t>
  </si>
  <si>
    <t>Upper Balls Fork</t>
  </si>
  <si>
    <t>051002010504</t>
  </si>
  <si>
    <t>Lower Balls Fork</t>
  </si>
  <si>
    <t>051002010505</t>
  </si>
  <si>
    <t>Buckhorn Creek</t>
  </si>
  <si>
    <t>051002010506</t>
  </si>
  <si>
    <t>Lost Creek</t>
  </si>
  <si>
    <t>051002010507</t>
  </si>
  <si>
    <t>Russell Branch-Troublesome Creek</t>
  </si>
  <si>
    <t>051002010508</t>
  </si>
  <si>
    <t>Upper Laurel Fork Quicksand Creek</t>
  </si>
  <si>
    <t>051002010601</t>
  </si>
  <si>
    <t>Lower Laurel Fork Quicksand Creek-Quicksand Creek</t>
  </si>
  <si>
    <t>051002010602</t>
  </si>
  <si>
    <t>Spring Fork Quicksand Creek</t>
  </si>
  <si>
    <t>051002010603</t>
  </si>
  <si>
    <t>Big Caney Creek-Quicksand Creek</t>
  </si>
  <si>
    <t>051002010604</t>
  </si>
  <si>
    <t>South Fork Quicksand Creek</t>
  </si>
  <si>
    <t>051002010605</t>
  </si>
  <si>
    <t>Meatscaffold Branch-Quicksand Creek</t>
  </si>
  <si>
    <t>051002010606</t>
  </si>
  <si>
    <t>Cane Creek-North Fork Kentucky River</t>
  </si>
  <si>
    <t>051002010701</t>
  </si>
  <si>
    <t>Frozen Creek</t>
  </si>
  <si>
    <t>051002010702</t>
  </si>
  <si>
    <t>Holly Creek</t>
  </si>
  <si>
    <t>051002010703</t>
  </si>
  <si>
    <t>War Creek-North Fork Kentucky River</t>
  </si>
  <si>
    <t>051002010704</t>
  </si>
  <si>
    <t>Upper Devil Creek</t>
  </si>
  <si>
    <t>051002010705</t>
  </si>
  <si>
    <t>Walker Creek-North Fork Kentucky River</t>
  </si>
  <si>
    <t>051002010706</t>
  </si>
  <si>
    <t>Hell Creek-North Fork Kentucky River</t>
  </si>
  <si>
    <t>051002010707</t>
  </si>
  <si>
    <t>Headwaters Cutshin Creek</t>
  </si>
  <si>
    <t>051002020101</t>
  </si>
  <si>
    <t>Polls Creek-Cutshin Creek</t>
  </si>
  <si>
    <t>051002020102</t>
  </si>
  <si>
    <t>Raccoon Creek</t>
  </si>
  <si>
    <t>051002020103</t>
  </si>
  <si>
    <t>Wooton Creek-Cutshin Creek</t>
  </si>
  <si>
    <t>051002020104</t>
  </si>
  <si>
    <t>MacIntoshCreek-Cutshin Creek</t>
  </si>
  <si>
    <t>051002020105</t>
  </si>
  <si>
    <t>Upper Greasy Creek</t>
  </si>
  <si>
    <t>051002020201</t>
  </si>
  <si>
    <t>051002020202</t>
  </si>
  <si>
    <t>Lower Greasy Creek</t>
  </si>
  <si>
    <t>051002020203</t>
  </si>
  <si>
    <t>Beech Fork</t>
  </si>
  <si>
    <t>051002020204</t>
  </si>
  <si>
    <t>Headwaters Middle Fork Kentucky River</t>
  </si>
  <si>
    <t>051002020205</t>
  </si>
  <si>
    <t>Stinnett Creek-Middle Fork Kentucky River</t>
  </si>
  <si>
    <t>051002020206</t>
  </si>
  <si>
    <t>Bull Creek-Middle Fork Kentucky River</t>
  </si>
  <si>
    <t>051002020207</t>
  </si>
  <si>
    <t>Hell For Certain Creek-Middle Fork Kentucky River</t>
  </si>
  <si>
    <t>051002020301</t>
  </si>
  <si>
    <t>Grassy Branch-Middle Fork Kentucky River</t>
  </si>
  <si>
    <t>051002020302</t>
  </si>
  <si>
    <t>Elkhorn Creek-Middle Fork Kentucky River</t>
  </si>
  <si>
    <t>051002020303</t>
  </si>
  <si>
    <t>Gays Creek-Middle Fork Kentucky River</t>
  </si>
  <si>
    <t>051002020304</t>
  </si>
  <si>
    <t>Squabble Creek-Middle Fork Kentucky River</t>
  </si>
  <si>
    <t>051002020401</t>
  </si>
  <si>
    <t>Freeman Fork-Middle Fork Kentucky River</t>
  </si>
  <si>
    <t>051002020402</t>
  </si>
  <si>
    <t>Canoe Creek-Middle Fork Kentucky River</t>
  </si>
  <si>
    <t>051002020403</t>
  </si>
  <si>
    <t>Turkey Creek-Middle Fork Kentucky River</t>
  </si>
  <si>
    <t>051002020404</t>
  </si>
  <si>
    <t>Jetts Creek-Middle Fork Kentucky River</t>
  </si>
  <si>
    <t>051002020405</t>
  </si>
  <si>
    <t>Upper Twin Creek-Middle Fork Kentucky River</t>
  </si>
  <si>
    <t>051002020406</t>
  </si>
  <si>
    <t>Bear Creek-Middle Fork Kentucky River</t>
  </si>
  <si>
    <t>051002020407</t>
  </si>
  <si>
    <t>Otter Creek-Goose Creek</t>
  </si>
  <si>
    <t>051002030101</t>
  </si>
  <si>
    <t>Upper Collins Fork</t>
  </si>
  <si>
    <t>051002030102</t>
  </si>
  <si>
    <t>Martins Creek-Goose Creek</t>
  </si>
  <si>
    <t>051002030103</t>
  </si>
  <si>
    <t>Lower Collins Fork-Goose Creek</t>
  </si>
  <si>
    <t>051002030104</t>
  </si>
  <si>
    <t>Upper Red Bird Creek</t>
  </si>
  <si>
    <t>051002030201</t>
  </si>
  <si>
    <t>Phillips Fork-Red Bird River</t>
  </si>
  <si>
    <t>051002030202</t>
  </si>
  <si>
    <t>Bowen Creek-Red Bird River</t>
  </si>
  <si>
    <t>051002030203</t>
  </si>
  <si>
    <t>Elisha Creek-Red Bird River</t>
  </si>
  <si>
    <t>051002030204</t>
  </si>
  <si>
    <t>Big Double Creek-Red Bird River</t>
  </si>
  <si>
    <t>051002030205</t>
  </si>
  <si>
    <t>051002030206</t>
  </si>
  <si>
    <t>Hector Branch-Red Bird River</t>
  </si>
  <si>
    <t>051002030207</t>
  </si>
  <si>
    <t>Bear Creek-Red Bird River</t>
  </si>
  <si>
    <t>051002030208</t>
  </si>
  <si>
    <t>Horse Creek-Goose Creek</t>
  </si>
  <si>
    <t>051002030301</t>
  </si>
  <si>
    <t>Upper Little Goose Creek</t>
  </si>
  <si>
    <t>051002030302</t>
  </si>
  <si>
    <t>Lower Little Goose Creek-Goose Creek</t>
  </si>
  <si>
    <t>051002030303</t>
  </si>
  <si>
    <t>Laurel Creek-Goose Creek</t>
  </si>
  <si>
    <t>051002030304</t>
  </si>
  <si>
    <t>Beech Creek-Goose Creek</t>
  </si>
  <si>
    <t>051002030305</t>
  </si>
  <si>
    <t>Upper Bullskin Creek</t>
  </si>
  <si>
    <t>051002030401</t>
  </si>
  <si>
    <t>Lower Bullskin Creek-South Fork Kentucky River</t>
  </si>
  <si>
    <t>051002030402</t>
  </si>
  <si>
    <t>Left Fork Buffalo Creek</t>
  </si>
  <si>
    <t>051002030403</t>
  </si>
  <si>
    <t>Buffalo Creek-South Fork Kentucky River</t>
  </si>
  <si>
    <t>051002030404</t>
  </si>
  <si>
    <t>Upper Sexton Creek</t>
  </si>
  <si>
    <t>051002030501</t>
  </si>
  <si>
    <t>Middle Sexton Creek</t>
  </si>
  <si>
    <t>051002030502</t>
  </si>
  <si>
    <t>Lower Sexton Creek</t>
  </si>
  <si>
    <t>051002030503</t>
  </si>
  <si>
    <t>Lower Island Creek</t>
  </si>
  <si>
    <t>051002030601</t>
  </si>
  <si>
    <t>White Oak Creek-South Fork Kentucky River</t>
  </si>
  <si>
    <t>051002030602</t>
  </si>
  <si>
    <t>Upper Cow Creek</t>
  </si>
  <si>
    <t>051002030603</t>
  </si>
  <si>
    <t>Indian Creek-South Fork Kentucky River</t>
  </si>
  <si>
    <t>051002030604</t>
  </si>
  <si>
    <t>Meadow Creek</t>
  </si>
  <si>
    <t>051002030605</t>
  </si>
  <si>
    <t>Buck Creek-South Fork Kentucky River</t>
  </si>
  <si>
    <t>051002030606</t>
  </si>
  <si>
    <t>Lower Buffalo Creek-South Fork Kentucky River</t>
  </si>
  <si>
    <t>051002030607</t>
  </si>
  <si>
    <t>Upper Sturgeon Creek</t>
  </si>
  <si>
    <t>051002040101</t>
  </si>
  <si>
    <t>Little Sturgeon Creek</t>
  </si>
  <si>
    <t>051002040102</t>
  </si>
  <si>
    <t>Middle Sturgeon Creek</t>
  </si>
  <si>
    <t>051002040103</t>
  </si>
  <si>
    <t>Lower Sturgeon Creek</t>
  </si>
  <si>
    <t>051002040104</t>
  </si>
  <si>
    <t>Contrary Creek-Kentucky River</t>
  </si>
  <si>
    <t>051002040105</t>
  </si>
  <si>
    <t>Headwaters Red River</t>
  </si>
  <si>
    <t>051002040201</t>
  </si>
  <si>
    <t>Lacy Creek-Red River</t>
  </si>
  <si>
    <t>051002040202</t>
  </si>
  <si>
    <t>Stillwater Creek</t>
  </si>
  <si>
    <t>051002040203</t>
  </si>
  <si>
    <t>Swift Camp Creek</t>
  </si>
  <si>
    <t>051002040204</t>
  </si>
  <si>
    <t>Clifty Creek-Red River</t>
  </si>
  <si>
    <t>051002040205</t>
  </si>
  <si>
    <t>Gladie Creek-Red River</t>
  </si>
  <si>
    <t>051002040206</t>
  </si>
  <si>
    <t>Upper Middle Fork Red River</t>
  </si>
  <si>
    <t>051002040207</t>
  </si>
  <si>
    <t>Lower Middle Fork Red River</t>
  </si>
  <si>
    <t>051002040208</t>
  </si>
  <si>
    <t>Indian Creek-Red River</t>
  </si>
  <si>
    <t>051002040209</t>
  </si>
  <si>
    <t>Cat Creek-Red River</t>
  </si>
  <si>
    <t>051002040301</t>
  </si>
  <si>
    <t>Black Creek-Red River</t>
  </si>
  <si>
    <t>051002040302</t>
  </si>
  <si>
    <t>Hardwick Creek</t>
  </si>
  <si>
    <t>051002040303</t>
  </si>
  <si>
    <t>Upper Lulbegrud Creek</t>
  </si>
  <si>
    <t>051002040304</t>
  </si>
  <si>
    <t>Lower Lulbegrud Creek</t>
  </si>
  <si>
    <t>051002040305</t>
  </si>
  <si>
    <t>Woodward Creek-Red River</t>
  </si>
  <si>
    <t>051002040306</t>
  </si>
  <si>
    <t>War Fork</t>
  </si>
  <si>
    <t>051002040401</t>
  </si>
  <si>
    <t>Rock Lick Creek-Station Camp Creek</t>
  </si>
  <si>
    <t>051002040402</t>
  </si>
  <si>
    <t>Cavanaugh Creek-Station Camp Creek</t>
  </si>
  <si>
    <t>051002040403</t>
  </si>
  <si>
    <t>Upper Red Lick Creek</t>
  </si>
  <si>
    <t>051002040404</t>
  </si>
  <si>
    <t>Lower Red Lick Creek</t>
  </si>
  <si>
    <t>051002040405</t>
  </si>
  <si>
    <t>Crooked Creek-Station Camp Creek</t>
  </si>
  <si>
    <t>051002040406</t>
  </si>
  <si>
    <t>Billey Fork</t>
  </si>
  <si>
    <t>051002040501</t>
  </si>
  <si>
    <t>Millers Creek</t>
  </si>
  <si>
    <t>051002040502</t>
  </si>
  <si>
    <t>Ross Creek-Kentucky River</t>
  </si>
  <si>
    <t>051002040503</t>
  </si>
  <si>
    <t>Cow Creek</t>
  </si>
  <si>
    <t>051002040504</t>
  </si>
  <si>
    <t>Calloway Creek-Kentucky River</t>
  </si>
  <si>
    <t>051002040505</t>
  </si>
  <si>
    <t>Drowning Creek</t>
  </si>
  <si>
    <t>051002040506</t>
  </si>
  <si>
    <t>Noland Creek-Kentucky River</t>
  </si>
  <si>
    <t>051002040507</t>
  </si>
  <si>
    <t>Upper Muddy Creek</t>
  </si>
  <si>
    <t>051002050101</t>
  </si>
  <si>
    <t>Lower Muddy Creek</t>
  </si>
  <si>
    <t>051002050102</t>
  </si>
  <si>
    <t>Upper Howard Creek</t>
  </si>
  <si>
    <t>051002050103</t>
  </si>
  <si>
    <t>051002050104</t>
  </si>
  <si>
    <t>Upper Otter Creek</t>
  </si>
  <si>
    <t>051002050105</t>
  </si>
  <si>
    <t>Lower Otter Creek</t>
  </si>
  <si>
    <t>051002050106</t>
  </si>
  <si>
    <t>Twomile Creek-Kentucky River</t>
  </si>
  <si>
    <t>051002050107</t>
  </si>
  <si>
    <t>Headwaters Silver Creek</t>
  </si>
  <si>
    <t>051002050201</t>
  </si>
  <si>
    <t>Hays Fork-Silver Creek</t>
  </si>
  <si>
    <t>051002050202</t>
  </si>
  <si>
    <t>Taylor Fork</t>
  </si>
  <si>
    <t>051002050203</t>
  </si>
  <si>
    <t>Ballard Branch-Silver Creek</t>
  </si>
  <si>
    <t>051002050204</t>
  </si>
  <si>
    <t>Jackson Branch-Silver Creek</t>
  </si>
  <si>
    <t>051002050205</t>
  </si>
  <si>
    <t>Boone Creek</t>
  </si>
  <si>
    <t>051002050301</t>
  </si>
  <si>
    <t>Lower Howard Creek-Kentucky River</t>
  </si>
  <si>
    <t>051002050302</t>
  </si>
  <si>
    <t>Upper Paint Lick Creek</t>
  </si>
  <si>
    <t>051002050303</t>
  </si>
  <si>
    <t>Back Creek</t>
  </si>
  <si>
    <t>051002050304</t>
  </si>
  <si>
    <t>Lower Paint Lick Creek</t>
  </si>
  <si>
    <t>051002050305</t>
  </si>
  <si>
    <t>Tate Creek</t>
  </si>
  <si>
    <t>051002050306</t>
  </si>
  <si>
    <t>Sugar Creek</t>
  </si>
  <si>
    <t>051002050307</t>
  </si>
  <si>
    <t>Marble Creek-Kentucky River</t>
  </si>
  <si>
    <t>051002050308</t>
  </si>
  <si>
    <t>Headwaters Dix River</t>
  </si>
  <si>
    <t>051002050401</t>
  </si>
  <si>
    <t>Copper Creek</t>
  </si>
  <si>
    <t>051002050402</t>
  </si>
  <si>
    <t>Fall Lick-Dix River</t>
  </si>
  <si>
    <t>051002050403</t>
  </si>
  <si>
    <t>Drakes Creek-Dix River</t>
  </si>
  <si>
    <t>051002050404</t>
  </si>
  <si>
    <t>Cedar Creek</t>
  </si>
  <si>
    <t>051002050405</t>
  </si>
  <si>
    <t>Logan Creek</t>
  </si>
  <si>
    <t>051002050406</t>
  </si>
  <si>
    <t>Gilberts Creek-Dix River</t>
  </si>
  <si>
    <t>051002050407</t>
  </si>
  <si>
    <t>Upper Hanging Fork Creek</t>
  </si>
  <si>
    <t>051002050501</t>
  </si>
  <si>
    <t>Knoblick Creek</t>
  </si>
  <si>
    <t>051002050502</t>
  </si>
  <si>
    <t>Lower Hanging Fork Creek</t>
  </si>
  <si>
    <t>051002050503</t>
  </si>
  <si>
    <t>Boone Creek-Dix River</t>
  </si>
  <si>
    <t>051002050504</t>
  </si>
  <si>
    <t>Clarks Run</t>
  </si>
  <si>
    <t>051002050505</t>
  </si>
  <si>
    <t>Mocks Branch-Dix River</t>
  </si>
  <si>
    <t>051002050506</t>
  </si>
  <si>
    <t>Cane Run-Dix River</t>
  </si>
  <si>
    <t>051002050507</t>
  </si>
  <si>
    <t>Upper East Hickman Creek</t>
  </si>
  <si>
    <t>051002050601</t>
  </si>
  <si>
    <t>West Hickman Creek</t>
  </si>
  <si>
    <t>051002050602</t>
  </si>
  <si>
    <t>Lower East Hickman Creek-Hickman Creek</t>
  </si>
  <si>
    <t>051002050603</t>
  </si>
  <si>
    <t>Lower Hickman Creek</t>
  </si>
  <si>
    <t>051002050604</t>
  </si>
  <si>
    <t>Jessamine Creek</t>
  </si>
  <si>
    <t>051002050701</t>
  </si>
  <si>
    <t>Little Hickman Creek-Kentucky River</t>
  </si>
  <si>
    <t>051002050702</t>
  </si>
  <si>
    <t>Shawnee Run-Kentucky River</t>
  </si>
  <si>
    <t>051002050703</t>
  </si>
  <si>
    <t>Upper Clear Creek</t>
  </si>
  <si>
    <t>051002050704</t>
  </si>
  <si>
    <t>Lower Clear Creek</t>
  </si>
  <si>
    <t>051002050705</t>
  </si>
  <si>
    <t>Landing Run-Kentucky River</t>
  </si>
  <si>
    <t>051002050706</t>
  </si>
  <si>
    <t>Grier Creek-Kentucky River</t>
  </si>
  <si>
    <t>051002050707</t>
  </si>
  <si>
    <t>Bailey Run-Kentucky River</t>
  </si>
  <si>
    <t>051002050708</t>
  </si>
  <si>
    <t>Glenns Creek</t>
  </si>
  <si>
    <t>051002050709</t>
  </si>
  <si>
    <t>Cedar Run-Kentucky River</t>
  </si>
  <si>
    <t>051002050710</t>
  </si>
  <si>
    <t>Headwaters North Elkhorn Creek</t>
  </si>
  <si>
    <t>051002050801</t>
  </si>
  <si>
    <t>Goose Creek-North Elkhorn Creek</t>
  </si>
  <si>
    <t>051002050802</t>
  </si>
  <si>
    <t>Boyd Run-North Elkhorn Creek</t>
  </si>
  <si>
    <t>051002050803</t>
  </si>
  <si>
    <t>Cane Run</t>
  </si>
  <si>
    <t>051002050804</t>
  </si>
  <si>
    <t>Dry Run-North Elkhorn Creek</t>
  </si>
  <si>
    <t>051002050805</t>
  </si>
  <si>
    <t>McConnell Run-North Elkhorn Creek</t>
  </si>
  <si>
    <t>051002050806</t>
  </si>
  <si>
    <t>Lecomptes Run-North Elkhorn Creek</t>
  </si>
  <si>
    <t>051002050807</t>
  </si>
  <si>
    <t>Shannon Run-South Elkhorn Creek</t>
  </si>
  <si>
    <t>051002050901</t>
  </si>
  <si>
    <t>Town Branch</t>
  </si>
  <si>
    <t>051002050902</t>
  </si>
  <si>
    <t>Lee Branch-South Elkhorn Creek</t>
  </si>
  <si>
    <t>051002050903</t>
  </si>
  <si>
    <t>Beals Run-South Elkhorn Creek</t>
  </si>
  <si>
    <t>051002050904</t>
  </si>
  <si>
    <t>Long Branch-Elkhorn Creek</t>
  </si>
  <si>
    <t>051002050905</t>
  </si>
  <si>
    <t>Headwaters Benson Creek</t>
  </si>
  <si>
    <t>051002051001</t>
  </si>
  <si>
    <t>Goose Creek-Benson Creek</t>
  </si>
  <si>
    <t>051002051002</t>
  </si>
  <si>
    <t>Upper North Benson Creek</t>
  </si>
  <si>
    <t>051002051003</t>
  </si>
  <si>
    <t>South Benson Creek</t>
  </si>
  <si>
    <t>051002051004</t>
  </si>
  <si>
    <t>Lower North Benson Creek-Benson Creek</t>
  </si>
  <si>
    <t>051002051005</t>
  </si>
  <si>
    <t>Dutch Fork-Sixmile Creek</t>
  </si>
  <si>
    <t>051002051101</t>
  </si>
  <si>
    <t>Backbone Creek-Sixmile Creek</t>
  </si>
  <si>
    <t>051002051102</t>
  </si>
  <si>
    <t>Little Sixmile Creek-Sixmile Creek</t>
  </si>
  <si>
    <t>051002051103</t>
  </si>
  <si>
    <t>Woodcocks Branch-Sixmile Creek</t>
  </si>
  <si>
    <t>051002051104</t>
  </si>
  <si>
    <t>Headwaters Drennon Creek</t>
  </si>
  <si>
    <t>051002051201</t>
  </si>
  <si>
    <t>Town Creek</t>
  </si>
  <si>
    <t>051002051202</t>
  </si>
  <si>
    <t>Fivemile Creek-Drennon Creek</t>
  </si>
  <si>
    <t>051002051203</t>
  </si>
  <si>
    <t>Emily Creek-Drennon Creek</t>
  </si>
  <si>
    <t>051002051204</t>
  </si>
  <si>
    <t>Sulphur Creek-Drennon Creek</t>
  </si>
  <si>
    <t>051002051205</t>
  </si>
  <si>
    <t>Headwaters Eagle Creek</t>
  </si>
  <si>
    <t>051002051301</t>
  </si>
  <si>
    <t>Lytles Fork</t>
  </si>
  <si>
    <t>051002051302</t>
  </si>
  <si>
    <t>Rays Fork-Eagle Creek</t>
  </si>
  <si>
    <t>051002051303</t>
  </si>
  <si>
    <t>Caney Creek-Eagle Creek</t>
  </si>
  <si>
    <t>051002051304</t>
  </si>
  <si>
    <t>Elk Creek-Eagle Creek</t>
  </si>
  <si>
    <t>051002051305</t>
  </si>
  <si>
    <t>Three Forks Creek-Eagle Creek</t>
  </si>
  <si>
    <t>051002051306</t>
  </si>
  <si>
    <t>Stevens Creek</t>
  </si>
  <si>
    <t>051002051307</t>
  </si>
  <si>
    <t>Clarks Creek</t>
  </si>
  <si>
    <t>051002051308</t>
  </si>
  <si>
    <t>Grassy Run-Eagle Creek</t>
  </si>
  <si>
    <t>051002051309</t>
  </si>
  <si>
    <t>Brush Creek-Eagle Creek</t>
  </si>
  <si>
    <t>051002051310</t>
  </si>
  <si>
    <t>Upper Ten Mile Creek</t>
  </si>
  <si>
    <t>051002051401</t>
  </si>
  <si>
    <t>Lower Ten Mile Creek</t>
  </si>
  <si>
    <t>051002051402</t>
  </si>
  <si>
    <t>Moseby Branch-Eagle Creek</t>
  </si>
  <si>
    <t>051002051403</t>
  </si>
  <si>
    <t>Lick Creek-Eagle Creek</t>
  </si>
  <si>
    <t>051002051404</t>
  </si>
  <si>
    <t>Buck Run-Eagle Creek</t>
  </si>
  <si>
    <t>051002051405</t>
  </si>
  <si>
    <t>Stony Creek-Kentucky River</t>
  </si>
  <si>
    <t>051002051501</t>
  </si>
  <si>
    <t>Flat Creek-Kentucky River</t>
  </si>
  <si>
    <t>051002051502</t>
  </si>
  <si>
    <t>Upper Cedar Creek</t>
  </si>
  <si>
    <t>051002051503</t>
  </si>
  <si>
    <t>Lower Cedar Creek</t>
  </si>
  <si>
    <t>051002051504</t>
  </si>
  <si>
    <t>Severn Creek</t>
  </si>
  <si>
    <t>051002051505</t>
  </si>
  <si>
    <t>Pot Ripple Creek-Kentucky River</t>
  </si>
  <si>
    <t>051002051506</t>
  </si>
  <si>
    <t>Big Twin Creek</t>
  </si>
  <si>
    <t>051002051507</t>
  </si>
  <si>
    <t>Canes Run-Kentucky River</t>
  </si>
  <si>
    <t>051002051508</t>
  </si>
  <si>
    <t>051002051509</t>
  </si>
  <si>
    <t>Whites Run-Kentucky River</t>
  </si>
  <si>
    <t>051002051510</t>
  </si>
  <si>
    <t>Headwaters Green River</t>
  </si>
  <si>
    <t>051100010101</t>
  </si>
  <si>
    <t>South Fork Green River</t>
  </si>
  <si>
    <t>051100010102</t>
  </si>
  <si>
    <t>Pine Lick Creek-Green River</t>
  </si>
  <si>
    <t>051100010103</t>
  </si>
  <si>
    <t>Knob Lick Creek</t>
  </si>
  <si>
    <t>051100010104</t>
  </si>
  <si>
    <t>Carpenter Creek-Green River</t>
  </si>
  <si>
    <t>051100010105</t>
  </si>
  <si>
    <t>Doe Creek-Green River</t>
  </si>
  <si>
    <t>051100010106</t>
  </si>
  <si>
    <t>Upper Brush Creek</t>
  </si>
  <si>
    <t>051100010107</t>
  </si>
  <si>
    <t>Lower Brush Creek-Green River</t>
  </si>
  <si>
    <t>051100010108</t>
  </si>
  <si>
    <t>Calhoun Creek-Green River</t>
  </si>
  <si>
    <t>051100010109</t>
  </si>
  <si>
    <t>Trace Fork</t>
  </si>
  <si>
    <t>051100010110</t>
  </si>
  <si>
    <t>Upper South Fork Green River</t>
  </si>
  <si>
    <t>051100010111</t>
  </si>
  <si>
    <t>Lower South Fork Green River-Green River</t>
  </si>
  <si>
    <t>051100010112</t>
  </si>
  <si>
    <t>Upper Goose Creek</t>
  </si>
  <si>
    <t>051100010113</t>
  </si>
  <si>
    <t>Lower Goose Creek</t>
  </si>
  <si>
    <t>051100010114</t>
  </si>
  <si>
    <t>Spruce Pine Creek-Green River</t>
  </si>
  <si>
    <t>051100010115</t>
  </si>
  <si>
    <t>Damron Creek-Green River</t>
  </si>
  <si>
    <t>051100010116</t>
  </si>
  <si>
    <t>Headwaters Robinson Creek</t>
  </si>
  <si>
    <t>051100010201</t>
  </si>
  <si>
    <t>Black Lick Creek-Robinson Creek</t>
  </si>
  <si>
    <t>051100010202</t>
  </si>
  <si>
    <t>Stoner Creek-Robinson Creek</t>
  </si>
  <si>
    <t>051100010203</t>
  </si>
  <si>
    <t>Long Branch-Robinson Creek</t>
  </si>
  <si>
    <t>051100010204</t>
  </si>
  <si>
    <t>Wilson Creek-Robinson Creek</t>
  </si>
  <si>
    <t>051100010205</t>
  </si>
  <si>
    <t>Headwaters Casey Creek</t>
  </si>
  <si>
    <t>051100010301</t>
  </si>
  <si>
    <t>Woods Creek-Casey Creek</t>
  </si>
  <si>
    <t>051100010302</t>
  </si>
  <si>
    <t>Upper Dry Creek</t>
  </si>
  <si>
    <t>051100010303</t>
  </si>
  <si>
    <t>Lower Dry Creek-Casey Creek</t>
  </si>
  <si>
    <t>051100010304</t>
  </si>
  <si>
    <t>Bryant Creek-Green River</t>
  </si>
  <si>
    <t>051100010305</t>
  </si>
  <si>
    <t>Lower Casey Creek-Green River</t>
  </si>
  <si>
    <t>051100010306</t>
  </si>
  <si>
    <t>White Oak Creek-Green River</t>
  </si>
  <si>
    <t>051100010307</t>
  </si>
  <si>
    <t>Butler Creek-Green River</t>
  </si>
  <si>
    <t>051100010308</t>
  </si>
  <si>
    <t>Headwaters Russell Creek</t>
  </si>
  <si>
    <t>051100010401</t>
  </si>
  <si>
    <t>Upper Sulphur Creek</t>
  </si>
  <si>
    <t>051100010402</t>
  </si>
  <si>
    <t>Cabin Fork Creek-Russell Creek</t>
  </si>
  <si>
    <t>051100010403</t>
  </si>
  <si>
    <t>Glens Fork-Russell Creek</t>
  </si>
  <si>
    <t>051100010404</t>
  </si>
  <si>
    <t>Lower Sulphur Creek-Russell Creek</t>
  </si>
  <si>
    <t>051100010405</t>
  </si>
  <si>
    <t>Pettys Fork</t>
  </si>
  <si>
    <t>051100010406</t>
  </si>
  <si>
    <t>Butler Branch-Russell Creek</t>
  </si>
  <si>
    <t>051100010407</t>
  </si>
  <si>
    <t>051100010408</t>
  </si>
  <si>
    <t>Butlers Fork-Russell Creek</t>
  </si>
  <si>
    <t>051100010409</t>
  </si>
  <si>
    <t>Caney Fork</t>
  </si>
  <si>
    <t>051100010410</t>
  </si>
  <si>
    <t>Sulphur Fork Creek-Russell Creek</t>
  </si>
  <si>
    <t>051100010411</t>
  </si>
  <si>
    <t>South Fork Russell Creek-Russell Creek</t>
  </si>
  <si>
    <t>051100010412</t>
  </si>
  <si>
    <t>Willowtown Creek-Big Pitman Creek</t>
  </si>
  <si>
    <t>051100010501</t>
  </si>
  <si>
    <t>Mill Creek-Big Pitman Creek</t>
  </si>
  <si>
    <t>051100010502</t>
  </si>
  <si>
    <t>Middle Pitman Creek</t>
  </si>
  <si>
    <t>051100010503</t>
  </si>
  <si>
    <t>Little Pitman Creek</t>
  </si>
  <si>
    <t>051100010504</t>
  </si>
  <si>
    <t>Sand Lick Creek-Big Pitman Creek</t>
  </si>
  <si>
    <t>051100010505</t>
  </si>
  <si>
    <t>Flat Rock Creek-East Fork Little Barren River</t>
  </si>
  <si>
    <t>051100010601</t>
  </si>
  <si>
    <t>Leatherwood Creek-East Fork Little Barren River</t>
  </si>
  <si>
    <t>051100010602</t>
  </si>
  <si>
    <t>Prices Creek-East Fork Little Barren River</t>
  </si>
  <si>
    <t>051100010603</t>
  </si>
  <si>
    <t>Adams Creek-East Fork Little Barren River</t>
  </si>
  <si>
    <t>051100010604</t>
  </si>
  <si>
    <t>Moccasin Creek-South Fork Little Barren River</t>
  </si>
  <si>
    <t>051100010605</t>
  </si>
  <si>
    <t>Rogers Creek-South Fork Little Barren River</t>
  </si>
  <si>
    <t>051100010606</t>
  </si>
  <si>
    <t>Sulphur Creek-South Fork Little Barren River</t>
  </si>
  <si>
    <t>051100010607</t>
  </si>
  <si>
    <t>Greasy Creek-Little Barren River</t>
  </si>
  <si>
    <t>051100010608</t>
  </si>
  <si>
    <t>Trammel Creek-Little Barren River</t>
  </si>
  <si>
    <t>051100010609</t>
  </si>
  <si>
    <t>Pinch Creek-Green River</t>
  </si>
  <si>
    <t>051100010701</t>
  </si>
  <si>
    <t>051100010702</t>
  </si>
  <si>
    <t>Clover Lick Creek-Green River</t>
  </si>
  <si>
    <t>051100010703</t>
  </si>
  <si>
    <t>Little Russell Creek-Green River</t>
  </si>
  <si>
    <t>051100010704</t>
  </si>
  <si>
    <t>Upper Big Brush Creek</t>
  </si>
  <si>
    <t>051100010705</t>
  </si>
  <si>
    <t>Little Brush Creek</t>
  </si>
  <si>
    <t>051100010706</t>
  </si>
  <si>
    <t>Lower Big Brush Creek</t>
  </si>
  <si>
    <t>051100010707</t>
  </si>
  <si>
    <t>Lynn Camp Creek</t>
  </si>
  <si>
    <t>051100010708</t>
  </si>
  <si>
    <t>Scott Bend-Green River</t>
  </si>
  <si>
    <t>051100010709</t>
  </si>
  <si>
    <t>Ten Acre Branch</t>
  </si>
  <si>
    <t>051100010801</t>
  </si>
  <si>
    <t>Blue Spring Creek</t>
  </si>
  <si>
    <t>051100010802</t>
  </si>
  <si>
    <t>Duff Branch</t>
  </si>
  <si>
    <t>051100010803</t>
  </si>
  <si>
    <t>Lemon Branch</t>
  </si>
  <si>
    <t>051100010804</t>
  </si>
  <si>
    <t>Knox Creek-Green River</t>
  </si>
  <si>
    <t>051100010805</t>
  </si>
  <si>
    <t>Boiling Springs Hollow-Green River</t>
  </si>
  <si>
    <t>051100010806</t>
  </si>
  <si>
    <t>Waterloo Valley-Green River</t>
  </si>
  <si>
    <t>051100010807</t>
  </si>
  <si>
    <t>Ugly Creek-Green River</t>
  </si>
  <si>
    <t>051100010808</t>
  </si>
  <si>
    <t>Upper Walters Creek</t>
  </si>
  <si>
    <t>051100010901</t>
  </si>
  <si>
    <t>South Fork Branch-South Fork Nolin River</t>
  </si>
  <si>
    <t>051100010902</t>
  </si>
  <si>
    <t>Lower Walters Creek-South Fork Nolin River</t>
  </si>
  <si>
    <t>051100010903</t>
  </si>
  <si>
    <t>Castleman Creek-North Fork Nolin River</t>
  </si>
  <si>
    <t>051100010904</t>
  </si>
  <si>
    <t>McDougal Creek-North Fork Nolin River</t>
  </si>
  <si>
    <t>051100010905</t>
  </si>
  <si>
    <t>Barren Run-Nolin River</t>
  </si>
  <si>
    <t>051100011001</t>
  </si>
  <si>
    <t>Middle Creek</t>
  </si>
  <si>
    <t>051100011002</t>
  </si>
  <si>
    <t>Upper Valley Creek</t>
  </si>
  <si>
    <t>051100011003</t>
  </si>
  <si>
    <t>Lower Valley Creek</t>
  </si>
  <si>
    <t>051100011004</t>
  </si>
  <si>
    <t>Cox Run-Nolin River</t>
  </si>
  <si>
    <t>051100011005</t>
  </si>
  <si>
    <t>Dorsey Run-Nolin River</t>
  </si>
  <si>
    <t>051100011006</t>
  </si>
  <si>
    <t>Sandy Creek</t>
  </si>
  <si>
    <t>051100011007</t>
  </si>
  <si>
    <t>Shaw Creek-Nolin River</t>
  </si>
  <si>
    <t>051100011008</t>
  </si>
  <si>
    <t>Round Stone Creek-Nolin River</t>
  </si>
  <si>
    <t>051100011009</t>
  </si>
  <si>
    <t>Upper Bacon Creek</t>
  </si>
  <si>
    <t>051100011101</t>
  </si>
  <si>
    <t>Lower Bacon Creek</t>
  </si>
  <si>
    <t>051100011102</t>
  </si>
  <si>
    <t>Rock Creek-Nolin River</t>
  </si>
  <si>
    <t>051100011103</t>
  </si>
  <si>
    <t>Cane Run-Nolin River</t>
  </si>
  <si>
    <t>051100011104</t>
  </si>
  <si>
    <t>Dog Creek</t>
  </si>
  <si>
    <t>051100011105</t>
  </si>
  <si>
    <t>Conoloway Creek-Nolin River</t>
  </si>
  <si>
    <t>051100011106</t>
  </si>
  <si>
    <t>Bylew Creek-Nolin River</t>
  </si>
  <si>
    <t>051100011107</t>
  </si>
  <si>
    <t>Headwaters Bear Creek</t>
  </si>
  <si>
    <t>051100011201</t>
  </si>
  <si>
    <t>McClure Fork-Bear Creek</t>
  </si>
  <si>
    <t>051100011202</t>
  </si>
  <si>
    <t>Hargus Creek-Bear Creek</t>
  </si>
  <si>
    <t>051100011203</t>
  </si>
  <si>
    <t>Claylick Branch-Bear Creek</t>
  </si>
  <si>
    <t>051100011204</t>
  </si>
  <si>
    <t>Sunfish Creek</t>
  </si>
  <si>
    <t>051100011205</t>
  </si>
  <si>
    <t>Cub Creek-Bear Creek</t>
  </si>
  <si>
    <t>051100011206</t>
  </si>
  <si>
    <t>Echo River-Green River</t>
  </si>
  <si>
    <t>051100011301</t>
  </si>
  <si>
    <t>Buffalo Creek-Green River</t>
  </si>
  <si>
    <t>051100011302</t>
  </si>
  <si>
    <t>Beaverdam Creek-Green River</t>
  </si>
  <si>
    <t>051100011303</t>
  </si>
  <si>
    <t>Little Beaverdam Creek-Green River</t>
  </si>
  <si>
    <t>051100011304</t>
  </si>
  <si>
    <t>Indian Creek-Green River</t>
  </si>
  <si>
    <t>051100011305</t>
  </si>
  <si>
    <t>Upper Big Reedy Creek</t>
  </si>
  <si>
    <t>051100011401</t>
  </si>
  <si>
    <t>Lower Big Reedy Creek</t>
  </si>
  <si>
    <t>051100011402</t>
  </si>
  <si>
    <t>Little Reedy Creek</t>
  </si>
  <si>
    <t>051100011403</t>
  </si>
  <si>
    <t>Lost Creek-Green River</t>
  </si>
  <si>
    <t>051100011404</t>
  </si>
  <si>
    <t>Claylick Creek-Green River</t>
  </si>
  <si>
    <t>051100011405</t>
  </si>
  <si>
    <t>051100020103</t>
  </si>
  <si>
    <t>East Fork Barren River</t>
  </si>
  <si>
    <t>051100020104</t>
  </si>
  <si>
    <t>Indian Creek</t>
  </si>
  <si>
    <t>051100020107</t>
  </si>
  <si>
    <t>Sugar Creek-Barren River</t>
  </si>
  <si>
    <t>051100020109</t>
  </si>
  <si>
    <t>Lower Long Creek</t>
  </si>
  <si>
    <t>051100020202</t>
  </si>
  <si>
    <t>Pinchgut Creek-Barren River</t>
  </si>
  <si>
    <t>051100020203</t>
  </si>
  <si>
    <t>Glover Creek-Barren River</t>
  </si>
  <si>
    <t>051100020204</t>
  </si>
  <si>
    <t>Upper Peter Creek</t>
  </si>
  <si>
    <t>051100020205</t>
  </si>
  <si>
    <t>Lower Peter Creek</t>
  </si>
  <si>
    <t>051100020206</t>
  </si>
  <si>
    <t>Walnut Creek-Barren River</t>
  </si>
  <si>
    <t>051100020207</t>
  </si>
  <si>
    <t>Headwaters Skaggs Creek</t>
  </si>
  <si>
    <t>051100020301</t>
  </si>
  <si>
    <t>Nobob Creek-Skaggs Creek</t>
  </si>
  <si>
    <t>051100020302</t>
  </si>
  <si>
    <t>Falling Timber Creek</t>
  </si>
  <si>
    <t>051100020303</t>
  </si>
  <si>
    <t>Barren Fork-Beaver Creek</t>
  </si>
  <si>
    <t>051100020304</t>
  </si>
  <si>
    <t>Little Beaver Creek-Beaver Creek</t>
  </si>
  <si>
    <t>051100020305</t>
  </si>
  <si>
    <t>South Fork Beaver Creek-Beaver Creek</t>
  </si>
  <si>
    <t>051100020306</t>
  </si>
  <si>
    <t>Boyds Creek-Skaggs Creek</t>
  </si>
  <si>
    <t>051100020307</t>
  </si>
  <si>
    <t>West Bays Fork</t>
  </si>
  <si>
    <t>051100020401</t>
  </si>
  <si>
    <t>Upper Bays Fork</t>
  </si>
  <si>
    <t>051100020402</t>
  </si>
  <si>
    <t>Difficult Creek-Barren River</t>
  </si>
  <si>
    <t>051100020403</t>
  </si>
  <si>
    <t>Lower Bays Fork</t>
  </si>
  <si>
    <t>051100020404</t>
  </si>
  <si>
    <t>Little Difficult Creek-Barren River</t>
  </si>
  <si>
    <t>051100020405</t>
  </si>
  <si>
    <t>Rough Creek-Trammel Creek</t>
  </si>
  <si>
    <t>051100020502</t>
  </si>
  <si>
    <t>Buck Creek-Trammel Creek</t>
  </si>
  <si>
    <t>051100020504</t>
  </si>
  <si>
    <t>Lower Trammel Creek</t>
  </si>
  <si>
    <t>051100020505</t>
  </si>
  <si>
    <t>Sharps Branch-West Fork Drakes Creek</t>
  </si>
  <si>
    <t>051100020602</t>
  </si>
  <si>
    <t>Sinking Creek-West Fork Drakes Creek</t>
  </si>
  <si>
    <t>051100020603</t>
  </si>
  <si>
    <t>Sulphur Fork Creek</t>
  </si>
  <si>
    <t>051100020605</t>
  </si>
  <si>
    <t>Lick Creek-West Fork Drakes Creek</t>
  </si>
  <si>
    <t>051100020606</t>
  </si>
  <si>
    <t>Lower Middle Fork Drakes Creek-Drakes Creek</t>
  </si>
  <si>
    <t>051100020607</t>
  </si>
  <si>
    <t>Park City</t>
  </si>
  <si>
    <t>051100020701</t>
  </si>
  <si>
    <t>Little Sinking Creek</t>
  </si>
  <si>
    <t>051100020702</t>
  </si>
  <si>
    <t>Sinking Creek</t>
  </si>
  <si>
    <t>051100020703</t>
  </si>
  <si>
    <t>Doty Creek</t>
  </si>
  <si>
    <t>051100020704</t>
  </si>
  <si>
    <t>Smiths Grove</t>
  </si>
  <si>
    <t>051100020705</t>
  </si>
  <si>
    <t>Polkville</t>
  </si>
  <si>
    <t>051100020706</t>
  </si>
  <si>
    <t>Upper Gaspar River</t>
  </si>
  <si>
    <t>051100020801</t>
  </si>
  <si>
    <t>Clear Fork Creek</t>
  </si>
  <si>
    <t>051100020802</t>
  </si>
  <si>
    <t>Brush Creek</t>
  </si>
  <si>
    <t>051100020803</t>
  </si>
  <si>
    <t>Middle Gaspar River</t>
  </si>
  <si>
    <t>051100020804</t>
  </si>
  <si>
    <t>Lower Gaspar River</t>
  </si>
  <si>
    <t>051100020805</t>
  </si>
  <si>
    <t>Rich Pond</t>
  </si>
  <si>
    <t>051100020901</t>
  </si>
  <si>
    <t>Jennings Creek</t>
  </si>
  <si>
    <t>051100020902</t>
  </si>
  <si>
    <t>Rays Branch-Barren River</t>
  </si>
  <si>
    <t>051100020903</t>
  </si>
  <si>
    <t>Little Muddy Creek</t>
  </si>
  <si>
    <t>051100020904</t>
  </si>
  <si>
    <t>Clifty Creek-Barren River</t>
  </si>
  <si>
    <t>051100020905</t>
  </si>
  <si>
    <t>Headwaters Muddy Creek</t>
  </si>
  <si>
    <t>051100030101</t>
  </si>
  <si>
    <t>Flat Rock Branch-Muddy Creek</t>
  </si>
  <si>
    <t>051100030102</t>
  </si>
  <si>
    <t>Dallam Creek</t>
  </si>
  <si>
    <t>051100030103</t>
  </si>
  <si>
    <t>Grassy Lick Creek-Muddy Creek</t>
  </si>
  <si>
    <t>051100030104</t>
  </si>
  <si>
    <t>Sandy Creek-Muddy Creek</t>
  </si>
  <si>
    <t>051100030105</t>
  </si>
  <si>
    <t>Elk Lick Creek</t>
  </si>
  <si>
    <t>051100030201</t>
  </si>
  <si>
    <t>Clifty Creek</t>
  </si>
  <si>
    <t>051100030202</t>
  </si>
  <si>
    <t>Wolf Lick Creek</t>
  </si>
  <si>
    <t>051100030203</t>
  </si>
  <si>
    <t>Headwaters Mud River</t>
  </si>
  <si>
    <t>051100030204</t>
  </si>
  <si>
    <t>Motts Lick Creek-Mud River</t>
  </si>
  <si>
    <t>051100030205</t>
  </si>
  <si>
    <t>Austin Creek-Mud River</t>
  </si>
  <si>
    <t>051100030206</t>
  </si>
  <si>
    <t>Norman Branch-Rocky Creek</t>
  </si>
  <si>
    <t>051100030207</t>
  </si>
  <si>
    <t>Hazel Creek-Rocky Creek</t>
  </si>
  <si>
    <t>051100030208</t>
  </si>
  <si>
    <t>Deerlick Creek-Mud River</t>
  </si>
  <si>
    <t>051100030209</t>
  </si>
  <si>
    <t>Welch Creek</t>
  </si>
  <si>
    <t>051100030301</t>
  </si>
  <si>
    <t>East Prong Indian Camp Creek</t>
  </si>
  <si>
    <t>051100030302</t>
  </si>
  <si>
    <t>Indian Camp Creek</t>
  </si>
  <si>
    <t>051100030303</t>
  </si>
  <si>
    <t>Renfrow Creek-Green River</t>
  </si>
  <si>
    <t>051100030304</t>
  </si>
  <si>
    <t>Thoroughfare Stream-Green River</t>
  </si>
  <si>
    <t>051100030305</t>
  </si>
  <si>
    <t>Panther Creek-Green River</t>
  </si>
  <si>
    <t>051100030306</t>
  </si>
  <si>
    <t>Bat East Creek</t>
  </si>
  <si>
    <t>051100030401</t>
  </si>
  <si>
    <t>Sandlick Creek-Pond Creek</t>
  </si>
  <si>
    <t>051100030402</t>
  </si>
  <si>
    <t>Caney Creek-Pond Creek</t>
  </si>
  <si>
    <t>051100030403</t>
  </si>
  <si>
    <t>Plum Creek-Pond Creek</t>
  </si>
  <si>
    <t>051100030404</t>
  </si>
  <si>
    <t>Daniel Run-Pond Creek</t>
  </si>
  <si>
    <t>051100030405</t>
  </si>
  <si>
    <t>Spur Creek-Green River</t>
  </si>
  <si>
    <t>051100030501</t>
  </si>
  <si>
    <t>Lewis Creek</t>
  </si>
  <si>
    <t>051100030502</t>
  </si>
  <si>
    <t>Jacobs Creek-Green River</t>
  </si>
  <si>
    <t>051100030503</t>
  </si>
  <si>
    <t>Nelson Creek-Green River</t>
  </si>
  <si>
    <t>051100030504</t>
  </si>
  <si>
    <t>Elk Creek-Green River</t>
  </si>
  <si>
    <t>051100030505</t>
  </si>
  <si>
    <t>Headwaters Rough River</t>
  </si>
  <si>
    <t>051100040101</t>
  </si>
  <si>
    <t>Linders Creek</t>
  </si>
  <si>
    <t>051100040102</t>
  </si>
  <si>
    <t>Meeting Creek</t>
  </si>
  <si>
    <t>051100040103</t>
  </si>
  <si>
    <t>Upper Clifty Creek</t>
  </si>
  <si>
    <t>051100040104</t>
  </si>
  <si>
    <t>Lower Clifty Creek</t>
  </si>
  <si>
    <t>051100040105</t>
  </si>
  <si>
    <t>Culbertson Branch-Rough River</t>
  </si>
  <si>
    <t>051100040106</t>
  </si>
  <si>
    <t>Lost Run</t>
  </si>
  <si>
    <t>051100040201</t>
  </si>
  <si>
    <t>Buffalo Creek-North Fork Rough River</t>
  </si>
  <si>
    <t>051100040202</t>
  </si>
  <si>
    <t>Calamese Creek</t>
  </si>
  <si>
    <t>051100040203</t>
  </si>
  <si>
    <t>Tules Creek</t>
  </si>
  <si>
    <t>051100040204</t>
  </si>
  <si>
    <t>Long Lick Creek-North Fork Rough River</t>
  </si>
  <si>
    <t>051100040205</t>
  </si>
  <si>
    <t>Little Clifty Creek</t>
  </si>
  <si>
    <t>051100040301</t>
  </si>
  <si>
    <t>Peter Cave Creek-Rough River</t>
  </si>
  <si>
    <t>051100040302</t>
  </si>
  <si>
    <t>Cave Creek-Rough River</t>
  </si>
  <si>
    <t>051100040303</t>
  </si>
  <si>
    <t>Rock Lick Creek</t>
  </si>
  <si>
    <t>051100040304</t>
  </si>
  <si>
    <t>Spring Fork</t>
  </si>
  <si>
    <t>051100040305</t>
  </si>
  <si>
    <t>Pipe Run-Rough River</t>
  </si>
  <si>
    <t>051100040306</t>
  </si>
  <si>
    <t>Upper Caney Creek</t>
  </si>
  <si>
    <t>051100040401</t>
  </si>
  <si>
    <t>Middle Caney Creek</t>
  </si>
  <si>
    <t>051100040402</t>
  </si>
  <si>
    <t>Lower Caney Creek</t>
  </si>
  <si>
    <t>051100040403</t>
  </si>
  <si>
    <t>Adams Fork</t>
  </si>
  <si>
    <t>051100040404</t>
  </si>
  <si>
    <t>Mistaken Creek-Rough River</t>
  </si>
  <si>
    <t>051100040405</t>
  </si>
  <si>
    <t>Halls Creek-Rough River</t>
  </si>
  <si>
    <t>051100040501</t>
  </si>
  <si>
    <t>Morrison Run-Rough River</t>
  </si>
  <si>
    <t>051100040502</t>
  </si>
  <si>
    <t>051100040503</t>
  </si>
  <si>
    <t>051100040504</t>
  </si>
  <si>
    <t>No Creek-Rough River</t>
  </si>
  <si>
    <t>051100040505</t>
  </si>
  <si>
    <t>Barnett Creek</t>
  </si>
  <si>
    <t>051100040506</t>
  </si>
  <si>
    <t>Stillhouse Branch-Rough River</t>
  </si>
  <si>
    <t>051100040507</t>
  </si>
  <si>
    <t>Havana Creek-Deer Creek</t>
  </si>
  <si>
    <t>051100050101</t>
  </si>
  <si>
    <t>Upper East Fork Deer Creek</t>
  </si>
  <si>
    <t>051100050102</t>
  </si>
  <si>
    <t>Jackson Ditch-Deer Creek</t>
  </si>
  <si>
    <t>051100050103</t>
  </si>
  <si>
    <t>051100050104</t>
  </si>
  <si>
    <t>Lower East Fork Deer Creek-Deer Creek</t>
  </si>
  <si>
    <t>051100050105</t>
  </si>
  <si>
    <t>Buck Creek</t>
  </si>
  <si>
    <t>051100050201</t>
  </si>
  <si>
    <t>Hanley Creek-Green River</t>
  </si>
  <si>
    <t>051100050202</t>
  </si>
  <si>
    <t>Long Falls Creek</t>
  </si>
  <si>
    <t>051100050203</t>
  </si>
  <si>
    <t>Pitman Creek-Green River</t>
  </si>
  <si>
    <t>051100050204</t>
  </si>
  <si>
    <t>Yellow Creek-Green River</t>
  </si>
  <si>
    <t>051100050205</t>
  </si>
  <si>
    <t>Taylor Branch-South Fork Panther Creek</t>
  </si>
  <si>
    <t>051100050301</t>
  </si>
  <si>
    <t>Deserter Creek-South Fork Panther Creek</t>
  </si>
  <si>
    <t>051100050302</t>
  </si>
  <si>
    <t>Twomile Creek-South Fork Panther Creek</t>
  </si>
  <si>
    <t>051100050303</t>
  </si>
  <si>
    <t>Joes Branch-North Fork Panther Creek</t>
  </si>
  <si>
    <t>051100050304</t>
  </si>
  <si>
    <t>Burnett Fork-North Fork Panther Creek</t>
  </si>
  <si>
    <t>051100050305</t>
  </si>
  <si>
    <t>Rhodes Creek-Panther Creek</t>
  </si>
  <si>
    <t>051100050306</t>
  </si>
  <si>
    <t>Flat Lick Creek-Panther Creek</t>
  </si>
  <si>
    <t>051100050307</t>
  </si>
  <si>
    <t>Knoblick Creek-Panther Creek</t>
  </si>
  <si>
    <t>051100050308</t>
  </si>
  <si>
    <t>Groves Creek</t>
  </si>
  <si>
    <t>051100050401</t>
  </si>
  <si>
    <t>Steamport Landing-Green River</t>
  </si>
  <si>
    <t>051100050402</t>
  </si>
  <si>
    <t>Sputzman Creek-Green River</t>
  </si>
  <si>
    <t>051100050403</t>
  </si>
  <si>
    <t>Cash Creek-Green River</t>
  </si>
  <si>
    <t>051100050404</t>
  </si>
  <si>
    <t>Smock Creek-Green River</t>
  </si>
  <si>
    <t>051100050405</t>
  </si>
  <si>
    <t>Rhodes Creek-Green River</t>
  </si>
  <si>
    <t>051100050501</t>
  </si>
  <si>
    <t>Richland Slough</t>
  </si>
  <si>
    <t>051100050502</t>
  </si>
  <si>
    <t>Hurricane Slough-Green River</t>
  </si>
  <si>
    <t>051100050503</t>
  </si>
  <si>
    <t>051100050504</t>
  </si>
  <si>
    <t>Race Creek-Green River</t>
  </si>
  <si>
    <t>051100050505</t>
  </si>
  <si>
    <t>East Branch Pond River</t>
  </si>
  <si>
    <t>051100060101</t>
  </si>
  <si>
    <t>Thompson Creek-West Fork Pond River</t>
  </si>
  <si>
    <t>051100060102</t>
  </si>
  <si>
    <t>McFarland Creek</t>
  </si>
  <si>
    <t>051100060103</t>
  </si>
  <si>
    <t>Lower West Fork Pond River</t>
  </si>
  <si>
    <t>051100060104</t>
  </si>
  <si>
    <t>Upper Buck Fork Pond River</t>
  </si>
  <si>
    <t>051100060201</t>
  </si>
  <si>
    <t>Lower Buck Fork Pond River</t>
  </si>
  <si>
    <t>051100060202</t>
  </si>
  <si>
    <t>Horse Creek-Pond River</t>
  </si>
  <si>
    <t>051100060203</t>
  </si>
  <si>
    <t>Long Creek</t>
  </si>
  <si>
    <t>051100060204</t>
  </si>
  <si>
    <t>Coal Creek-Pond River</t>
  </si>
  <si>
    <t>051100060205</t>
  </si>
  <si>
    <t>Jarrels Creek-Pond River</t>
  </si>
  <si>
    <t>051100060206</t>
  </si>
  <si>
    <t>Upper Drakes Creek</t>
  </si>
  <si>
    <t>051100060301</t>
  </si>
  <si>
    <t>Middle Drakes Creek</t>
  </si>
  <si>
    <t>051100060302</t>
  </si>
  <si>
    <t>Pleasant Run</t>
  </si>
  <si>
    <t>051100060303</t>
  </si>
  <si>
    <t>Lower Drakes Creek</t>
  </si>
  <si>
    <t>051100060304</t>
  </si>
  <si>
    <t>Little Cypress Creek</t>
  </si>
  <si>
    <t>051100060401</t>
  </si>
  <si>
    <t>Harris Branch-Cypress Creek</t>
  </si>
  <si>
    <t>051100060402</t>
  </si>
  <si>
    <t>Muddy Fork-Cypress Creek</t>
  </si>
  <si>
    <t>051100060403</t>
  </si>
  <si>
    <t>Black Lake-Cypress Creek</t>
  </si>
  <si>
    <t>051100060404</t>
  </si>
  <si>
    <t>Pond Drain-Cypress Creek</t>
  </si>
  <si>
    <t>051100060405</t>
  </si>
  <si>
    <t>Elk Pond Creek-Pond River</t>
  </si>
  <si>
    <t>051100060501</t>
  </si>
  <si>
    <t>051100060502</t>
  </si>
  <si>
    <t>Isaacs Creek-Pond River</t>
  </si>
  <si>
    <t>051100060503</t>
  </si>
  <si>
    <t>Elk Creek</t>
  </si>
  <si>
    <t>051100060504</t>
  </si>
  <si>
    <t>Log Creek-Pond River</t>
  </si>
  <si>
    <t>051100060505</t>
  </si>
  <si>
    <t>Otter Creek</t>
  </si>
  <si>
    <t>051100060506</t>
  </si>
  <si>
    <t>Narge Creek-Pond River</t>
  </si>
  <si>
    <t>051100060507</t>
  </si>
  <si>
    <t>Upper Poor Fork Cumberland river</t>
  </si>
  <si>
    <t>051301010101</t>
  </si>
  <si>
    <t>Looney Creek-Poor Fork Cumberland River</t>
  </si>
  <si>
    <t>051301010102</t>
  </si>
  <si>
    <t>Upper Martins Fork Cumberland River</t>
  </si>
  <si>
    <t>051301010103</t>
  </si>
  <si>
    <t>Upper Clover Fork Cumberland River</t>
  </si>
  <si>
    <t>051301010104</t>
  </si>
  <si>
    <t>Lower Clover Fork Cumberland River</t>
  </si>
  <si>
    <t>051301010105</t>
  </si>
  <si>
    <t>Lower Poor Fork Cumberland River</t>
  </si>
  <si>
    <t>051301010106</t>
  </si>
  <si>
    <t>Lower Martins Fork Cumberland River</t>
  </si>
  <si>
    <t>051301010107</t>
  </si>
  <si>
    <t>Little Yellow Creek-Yellow Creek</t>
  </si>
  <si>
    <t>051301010201</t>
  </si>
  <si>
    <t>Clear Fork-Yellow Creek</t>
  </si>
  <si>
    <t>051301010202</t>
  </si>
  <si>
    <t>Wallins Creek-Cumberland River</t>
  </si>
  <si>
    <t>051301010203</t>
  </si>
  <si>
    <t>Puckett Creek-Cumberland River</t>
  </si>
  <si>
    <t>051301010204</t>
  </si>
  <si>
    <t>Clear Creek</t>
  </si>
  <si>
    <t>051301010205</t>
  </si>
  <si>
    <t>Brownies Creek-Cumberland River</t>
  </si>
  <si>
    <t>051301010206</t>
  </si>
  <si>
    <t>Upper Straight Creek</t>
  </si>
  <si>
    <t>051301010301</t>
  </si>
  <si>
    <t>Lower Straight Creek</t>
  </si>
  <si>
    <t>051301010302</t>
  </si>
  <si>
    <t>Greasy Creek-Cumberland River</t>
  </si>
  <si>
    <t>051301010303</t>
  </si>
  <si>
    <t>Upper Stinking Creek</t>
  </si>
  <si>
    <t>051301010304</t>
  </si>
  <si>
    <t>Lower Stinking Creek</t>
  </si>
  <si>
    <t>051301010305</t>
  </si>
  <si>
    <t>Upper Richland Creek</t>
  </si>
  <si>
    <t>051301010306</t>
  </si>
  <si>
    <t>Lower Richland Creek</t>
  </si>
  <si>
    <t>051301010307</t>
  </si>
  <si>
    <t>Fighting Creek-Cumberland River</t>
  </si>
  <si>
    <t>051301010308</t>
  </si>
  <si>
    <t>Big Indian Creek</t>
  </si>
  <si>
    <t>051301010401</t>
  </si>
  <si>
    <t>Little Poplar Creek-Cumberland River</t>
  </si>
  <si>
    <t>051301010402</t>
  </si>
  <si>
    <t>Poplar Creek</t>
  </si>
  <si>
    <t>051301010403</t>
  </si>
  <si>
    <t>Meadow Creek-Cumberland River</t>
  </si>
  <si>
    <t>051301010404</t>
  </si>
  <si>
    <t>Patterson Creek-Cumberland River</t>
  </si>
  <si>
    <t>051301010405</t>
  </si>
  <si>
    <t>051301010603</t>
  </si>
  <si>
    <t>Mud Creek-Clear Fork</t>
  </si>
  <si>
    <t>051301010606</t>
  </si>
  <si>
    <t>Wolf Creek-Clear Fork</t>
  </si>
  <si>
    <t>051301010607</t>
  </si>
  <si>
    <t>Watts Creek</t>
  </si>
  <si>
    <t>051301010702</t>
  </si>
  <si>
    <t>Lower Jellico Creek</t>
  </si>
  <si>
    <t>051301010703</t>
  </si>
  <si>
    <t>Youngs Creek-Cumberland River</t>
  </si>
  <si>
    <t>051301010704</t>
  </si>
  <si>
    <t>Sanders Creek-Cumberland River</t>
  </si>
  <si>
    <t>051301010705</t>
  </si>
  <si>
    <t>Headwaters Laurel River</t>
  </si>
  <si>
    <t>051301010801</t>
  </si>
  <si>
    <t>Little Laurel River</t>
  </si>
  <si>
    <t>051301010802</t>
  </si>
  <si>
    <t>Robinson Creek-Laurel River</t>
  </si>
  <si>
    <t>051301010803</t>
  </si>
  <si>
    <t>051301010804</t>
  </si>
  <si>
    <t>Spruce Creek-Laurel River</t>
  </si>
  <si>
    <t>051301010805</t>
  </si>
  <si>
    <t>Craig Creek-Laurel River</t>
  </si>
  <si>
    <t>051301010806</t>
  </si>
  <si>
    <t>Upper Marsh Creek</t>
  </si>
  <si>
    <t>051301010901</t>
  </si>
  <si>
    <t>Lower Marsh Creek</t>
  </si>
  <si>
    <t>051301010902</t>
  </si>
  <si>
    <t>051301010903</t>
  </si>
  <si>
    <t>Eagle Creek-Cumberland River</t>
  </si>
  <si>
    <t>051301010904</t>
  </si>
  <si>
    <t>Bark Camp Creek-Cumberland River</t>
  </si>
  <si>
    <t>051301010905</t>
  </si>
  <si>
    <t>Upper Laurel Fork</t>
  </si>
  <si>
    <t>051301020101</t>
  </si>
  <si>
    <t>Lower Laurel Fork</t>
  </si>
  <si>
    <t>051301020102</t>
  </si>
  <si>
    <t>Birch Lick Creek</t>
  </si>
  <si>
    <t>051301020103</t>
  </si>
  <si>
    <t>051301020104</t>
  </si>
  <si>
    <t>Middle Fork Rockcastle River</t>
  </si>
  <si>
    <t>051301020105</t>
  </si>
  <si>
    <t>Martin Creek-South Fork Rockcastle River</t>
  </si>
  <si>
    <t>051301020201</t>
  </si>
  <si>
    <t>Mill Creek-South Fork Rockcastle River</t>
  </si>
  <si>
    <t>051301020202</t>
  </si>
  <si>
    <t>Raccoon Creek-South Fork Rockcastle River</t>
  </si>
  <si>
    <t>051301020203</t>
  </si>
  <si>
    <t>051301020204</t>
  </si>
  <si>
    <t>Moores Creek-South Fork Rockcastle River</t>
  </si>
  <si>
    <t>051301020205</t>
  </si>
  <si>
    <t>051301020301</t>
  </si>
  <si>
    <t>Upper Roundstone Creek</t>
  </si>
  <si>
    <t>051301020302</t>
  </si>
  <si>
    <t>Middle Roundstone Creek</t>
  </si>
  <si>
    <t>051301020303</t>
  </si>
  <si>
    <t>051301020304</t>
  </si>
  <si>
    <t>Lower Roundstone Creek</t>
  </si>
  <si>
    <t>051301020305</t>
  </si>
  <si>
    <t>Horse Lick Creek</t>
  </si>
  <si>
    <t>051301020401</t>
  </si>
  <si>
    <t>Little Rockcastle River</t>
  </si>
  <si>
    <t>051301020402</t>
  </si>
  <si>
    <t>East Fork Skegg Creek</t>
  </si>
  <si>
    <t>051301020403</t>
  </si>
  <si>
    <t>Skegg Creek</t>
  </si>
  <si>
    <t>051301020404</t>
  </si>
  <si>
    <t>Parker Branch-Rockcastle River</t>
  </si>
  <si>
    <t>051301020405</t>
  </si>
  <si>
    <t>051301020501</t>
  </si>
  <si>
    <t>Line Creek-Rockcastle River</t>
  </si>
  <si>
    <t>051301020502</t>
  </si>
  <si>
    <t>Lick Creek-Rockcastle River</t>
  </si>
  <si>
    <t>051301020503</t>
  </si>
  <si>
    <t>Cane Creek</t>
  </si>
  <si>
    <t>051301020504</t>
  </si>
  <si>
    <t>Bear Creek-Rockcastle River</t>
  </si>
  <si>
    <t>051301020505</t>
  </si>
  <si>
    <t>Headwaters Buck Creek</t>
  </si>
  <si>
    <t>051301030101</t>
  </si>
  <si>
    <t>Barney Branch-Buck Creek</t>
  </si>
  <si>
    <t>051301030102</t>
  </si>
  <si>
    <t>051301030103</t>
  </si>
  <si>
    <t>Flat Lick Creek</t>
  </si>
  <si>
    <t>051301030104</t>
  </si>
  <si>
    <t>Price Valley-Buck Creek</t>
  </si>
  <si>
    <t>051301030105</t>
  </si>
  <si>
    <t>Whetstone Creek-Buck Creek</t>
  </si>
  <si>
    <t>051301030106</t>
  </si>
  <si>
    <t>Beaver Creek</t>
  </si>
  <si>
    <t>051301030201</t>
  </si>
  <si>
    <t>Wildcat Branch-Cumberland River</t>
  </si>
  <si>
    <t>051301030202</t>
  </si>
  <si>
    <t>Upper Pitman Creek</t>
  </si>
  <si>
    <t>051301030203</t>
  </si>
  <si>
    <t>Lower Pitman Creek</t>
  </si>
  <si>
    <t>051301030204</t>
  </si>
  <si>
    <t>Martin Creek-Cumberland River</t>
  </si>
  <si>
    <t>051301030205</t>
  </si>
  <si>
    <t>Headwaters Fishing Creek</t>
  </si>
  <si>
    <t>051301030301</t>
  </si>
  <si>
    <t>Puncheon Creek-Fishing Creek</t>
  </si>
  <si>
    <t>051301030302</t>
  </si>
  <si>
    <t>Pointer Creek-Fishing Creek</t>
  </si>
  <si>
    <t>051301030303</t>
  </si>
  <si>
    <t>Big Clifty Creek-Fishing Creek</t>
  </si>
  <si>
    <t>051301030304</t>
  </si>
  <si>
    <t>Porter Creek-Fishing Creek</t>
  </si>
  <si>
    <t>051301030305</t>
  </si>
  <si>
    <t>051301030401</t>
  </si>
  <si>
    <t>White Oak Creek-Cumberland River</t>
  </si>
  <si>
    <t>051301030402</t>
  </si>
  <si>
    <t>Faubush Creek-Cumberland River</t>
  </si>
  <si>
    <t>051301030403</t>
  </si>
  <si>
    <t>051301030404</t>
  </si>
  <si>
    <t>051301030405</t>
  </si>
  <si>
    <t>Harmon Creek-Cumberland River</t>
  </si>
  <si>
    <t>051301030406</t>
  </si>
  <si>
    <t>051301030501</t>
  </si>
  <si>
    <t>051301030502</t>
  </si>
  <si>
    <t>Elk Spring Creek</t>
  </si>
  <si>
    <t>051301030503</t>
  </si>
  <si>
    <t>Upper Beaver Creek</t>
  </si>
  <si>
    <t>051301030504</t>
  </si>
  <si>
    <t>Lower Beaver Creek</t>
  </si>
  <si>
    <t>051301030505</t>
  </si>
  <si>
    <t>Greasy Creek</t>
  </si>
  <si>
    <t>051301030601</t>
  </si>
  <si>
    <t>Lily Creek-Cumberland River</t>
  </si>
  <si>
    <t>051301030602</t>
  </si>
  <si>
    <t>051301030603</t>
  </si>
  <si>
    <t>Lester Creek-Cumberland River</t>
  </si>
  <si>
    <t>051301030604</t>
  </si>
  <si>
    <t>Upper Crocus Creek</t>
  </si>
  <si>
    <t>051301030605</t>
  </si>
  <si>
    <t>Harrods Fork</t>
  </si>
  <si>
    <t>051301030606</t>
  </si>
  <si>
    <t>Lower Crocus Creek</t>
  </si>
  <si>
    <t>051301030607</t>
  </si>
  <si>
    <t>Big Willis Creek-Cumberland River</t>
  </si>
  <si>
    <t>051301030608</t>
  </si>
  <si>
    <t>Big Renox Creek-Cumberland River</t>
  </si>
  <si>
    <t>051301030701</t>
  </si>
  <si>
    <t>Bear Creek-Cumberland River</t>
  </si>
  <si>
    <t>051301030702</t>
  </si>
  <si>
    <t>Upper Marrowbone Creek</t>
  </si>
  <si>
    <t>051301030703</t>
  </si>
  <si>
    <t>Lower Marrowbone Creek</t>
  </si>
  <si>
    <t>051301030704</t>
  </si>
  <si>
    <t>Mud Camp Creek-Cumberland River</t>
  </si>
  <si>
    <t>051301030705</t>
  </si>
  <si>
    <t>Meshack Creek-Cumberland River</t>
  </si>
  <si>
    <t>051301030706</t>
  </si>
  <si>
    <t>Sulphur Creek-Cumberland River</t>
  </si>
  <si>
    <t>051301030707</t>
  </si>
  <si>
    <t>Kettle Creek</t>
  </si>
  <si>
    <t>051301030708</t>
  </si>
  <si>
    <t>051301030709</t>
  </si>
  <si>
    <t>Roaring Paunch Creek</t>
  </si>
  <si>
    <t>051301040507</t>
  </si>
  <si>
    <t>Rock Creek</t>
  </si>
  <si>
    <t>051301040508</t>
  </si>
  <si>
    <t>Blair Creek-Big South Fork Cumberland River</t>
  </si>
  <si>
    <t>051301040509</t>
  </si>
  <si>
    <t>Headwaters Little South Fork</t>
  </si>
  <si>
    <t>051301040601</t>
  </si>
  <si>
    <t>Lonesome Creek-Little South Fork</t>
  </si>
  <si>
    <t>051301040602</t>
  </si>
  <si>
    <t>Kennedy Creek</t>
  </si>
  <si>
    <t>051301040603</t>
  </si>
  <si>
    <t>Burkes Creek-Little South Fork</t>
  </si>
  <si>
    <t>051301040604</t>
  </si>
  <si>
    <t>Lick Creek-Little South Fork</t>
  </si>
  <si>
    <t>051301040605</t>
  </si>
  <si>
    <t>Wolf Creek-Big South Fork Cumberland River</t>
  </si>
  <si>
    <t>051301040701</t>
  </si>
  <si>
    <t>Big Creek-Big South Fork Cumberland River</t>
  </si>
  <si>
    <t>051301040702</t>
  </si>
  <si>
    <t>Cooper Creek-Big South Fork Cumberland River</t>
  </si>
  <si>
    <t>051301040703</t>
  </si>
  <si>
    <t>051301040704</t>
  </si>
  <si>
    <t>Cedar Sinking Creek-Big South Fork Cumberland River</t>
  </si>
  <si>
    <t>051301040705</t>
  </si>
  <si>
    <t>Spring Creek</t>
  </si>
  <si>
    <t>051301050404</t>
  </si>
  <si>
    <t>Illwill Creek</t>
  </si>
  <si>
    <t>051301050405</t>
  </si>
  <si>
    <t>Sulphur Creek</t>
  </si>
  <si>
    <t>051301050501</t>
  </si>
  <si>
    <t>Dry Creek-Cumberland River</t>
  </si>
  <si>
    <t>051302050408</t>
  </si>
  <si>
    <t>Upper South Fork Little River</t>
  </si>
  <si>
    <t>051302050501</t>
  </si>
  <si>
    <t>Lower South Fork Little River</t>
  </si>
  <si>
    <t>051302050502</t>
  </si>
  <si>
    <t>North Fork Little River</t>
  </si>
  <si>
    <t>051302050503</t>
  </si>
  <si>
    <t>Herndon-Little River</t>
  </si>
  <si>
    <t>051302050504</t>
  </si>
  <si>
    <t>Bennettstown-Little River</t>
  </si>
  <si>
    <t>051302050505</t>
  </si>
  <si>
    <t>Casey Creek</t>
  </si>
  <si>
    <t>051302050506</t>
  </si>
  <si>
    <t>Potts Creek-Little River</t>
  </si>
  <si>
    <t>051302050507</t>
  </si>
  <si>
    <t>Upper Muddy Fork Little River</t>
  </si>
  <si>
    <t>051302050601</t>
  </si>
  <si>
    <t>Middle Muddy Fork Little River</t>
  </si>
  <si>
    <t>051302050602</t>
  </si>
  <si>
    <t>Kenady Creek</t>
  </si>
  <si>
    <t>051302050603</t>
  </si>
  <si>
    <t>Lower Muddy Fork Little River</t>
  </si>
  <si>
    <t>051302050604</t>
  </si>
  <si>
    <t>Upper Sinking Fork</t>
  </si>
  <si>
    <t>051302050605</t>
  </si>
  <si>
    <t>Middle Sinking Fork</t>
  </si>
  <si>
    <t>051302050606</t>
  </si>
  <si>
    <t>Lower Sinking Fork</t>
  </si>
  <si>
    <t>051302050607</t>
  </si>
  <si>
    <t>Burge Creek-Little River</t>
  </si>
  <si>
    <t>051302050608</t>
  </si>
  <si>
    <t>Donaldson Creek</t>
  </si>
  <si>
    <t>051302050701</t>
  </si>
  <si>
    <t>Crooked Creek-Cumberland River</t>
  </si>
  <si>
    <t>051302050702</t>
  </si>
  <si>
    <t>Long Creek-Cumberland River</t>
  </si>
  <si>
    <t>051302050703</t>
  </si>
  <si>
    <t>Upper Eddy Creek</t>
  </si>
  <si>
    <t>051302050704</t>
  </si>
  <si>
    <t>Dry Creek</t>
  </si>
  <si>
    <t>051302050705</t>
  </si>
  <si>
    <t>Lower Eddy Creek</t>
  </si>
  <si>
    <t>051302050706</t>
  </si>
  <si>
    <t>McNabb Creek-Cumberland River</t>
  </si>
  <si>
    <t>051302050707</t>
  </si>
  <si>
    <t>Demumbers Creek-Cumberland River</t>
  </si>
  <si>
    <t>051302050708</t>
  </si>
  <si>
    <t>Upper Skinframe Creek</t>
  </si>
  <si>
    <t>051302050801</t>
  </si>
  <si>
    <t>Upper Livingston Creek</t>
  </si>
  <si>
    <t>051302050802</t>
  </si>
  <si>
    <t>Lower Livingston Creek</t>
  </si>
  <si>
    <t>051302050803</t>
  </si>
  <si>
    <t>Richland Creek-Cumberland River</t>
  </si>
  <si>
    <t>051302050804</t>
  </si>
  <si>
    <t>Claylick Creek</t>
  </si>
  <si>
    <t>051302050805</t>
  </si>
  <si>
    <t>Sandy Creek-Cumberland River</t>
  </si>
  <si>
    <t>051302050806</t>
  </si>
  <si>
    <t>Hickory Creek-Cumberland River</t>
  </si>
  <si>
    <t>051302050807</t>
  </si>
  <si>
    <t>Sulphur Spring Creek-Red River</t>
  </si>
  <si>
    <t>051302060102</t>
  </si>
  <si>
    <t>051302060203</t>
  </si>
  <si>
    <t>Little Whippoorwill Creek</t>
  </si>
  <si>
    <t>051302060204</t>
  </si>
  <si>
    <t>Pleasant Grove Creek-Red River</t>
  </si>
  <si>
    <t>051302060205</t>
  </si>
  <si>
    <t>Headwaters Whippoorwill Creek</t>
  </si>
  <si>
    <t>051302060301</t>
  </si>
  <si>
    <t>Gordonsville-Whippoorwill Creek</t>
  </si>
  <si>
    <t>051302060302</t>
  </si>
  <si>
    <t>Dry Fork-Whippoorwill Creek</t>
  </si>
  <si>
    <t>051302060303</t>
  </si>
  <si>
    <t>Vicks Branch</t>
  </si>
  <si>
    <t>051302060304</t>
  </si>
  <si>
    <t>Lower Whippoorwill Creek</t>
  </si>
  <si>
    <t>051302060305</t>
  </si>
  <si>
    <t>Dry Fork Creek</t>
  </si>
  <si>
    <t>051302060401</t>
  </si>
  <si>
    <t>Noahs Spring Branch</t>
  </si>
  <si>
    <t>051302060402</t>
  </si>
  <si>
    <t>Reins Lick Creek-West Fork Red River</t>
  </si>
  <si>
    <t>051302060601</t>
  </si>
  <si>
    <t>Montgomery Creek</t>
  </si>
  <si>
    <t>051302060602</t>
  </si>
  <si>
    <t>051302060603</t>
  </si>
  <si>
    <t>Oak Grove-West Fork Red River</t>
  </si>
  <si>
    <t>051302060604</t>
  </si>
  <si>
    <t>051302060703</t>
  </si>
  <si>
    <t>Headwaters Little Kentucky River</t>
  </si>
  <si>
    <t>051401010101</t>
  </si>
  <si>
    <t>White Sulphur Fork-Little Kentucky River</t>
  </si>
  <si>
    <t>051401010102</t>
  </si>
  <si>
    <t>Carmon Creek-Little Kentucky River</t>
  </si>
  <si>
    <t>051401010103</t>
  </si>
  <si>
    <t>Hardy Creek-Little Kentucky river</t>
  </si>
  <si>
    <t>051401010104</t>
  </si>
  <si>
    <t>Georges Creek-Little Kentucky River</t>
  </si>
  <si>
    <t>051401010105</t>
  </si>
  <si>
    <t>051401010301</t>
  </si>
  <si>
    <t>Corn Creek</t>
  </si>
  <si>
    <t>051401010303</t>
  </si>
  <si>
    <t>Barebone Creek-Ohio River</t>
  </si>
  <si>
    <t>051401010305</t>
  </si>
  <si>
    <t>Headwaters Harrods Creek</t>
  </si>
  <si>
    <t>051401010501</t>
  </si>
  <si>
    <t>Brush Creek-Harrods Creek</t>
  </si>
  <si>
    <t>051401010502</t>
  </si>
  <si>
    <t>Darby Creek-Harrods Creek</t>
  </si>
  <si>
    <t>051401010503</t>
  </si>
  <si>
    <t>South Fork Harrods Creek</t>
  </si>
  <si>
    <t>051401010504</t>
  </si>
  <si>
    <t>Wolf Pen Branch-Harrods Creek</t>
  </si>
  <si>
    <t>051401010505</t>
  </si>
  <si>
    <t>Pattons Creek-Ohio River</t>
  </si>
  <si>
    <t>051401010602</t>
  </si>
  <si>
    <t>Little Huckleberry Creek-Ohio River</t>
  </si>
  <si>
    <t>051401010604</t>
  </si>
  <si>
    <t>Lentizier Creek-Ohio River</t>
  </si>
  <si>
    <t>051401010605</t>
  </si>
  <si>
    <t>South Fork Beargrass Creek</t>
  </si>
  <si>
    <t>051401010901</t>
  </si>
  <si>
    <t>Beargrass Creek</t>
  </si>
  <si>
    <t>051401010902</t>
  </si>
  <si>
    <t>Mill Creek Cutoff-Ohio River</t>
  </si>
  <si>
    <t>051401010903</t>
  </si>
  <si>
    <t>Quirks Run-Salt River</t>
  </si>
  <si>
    <t>051401020101</t>
  </si>
  <si>
    <t>Dry Branch-Salt River</t>
  </si>
  <si>
    <t>051401020102</t>
  </si>
  <si>
    <t>Mcafee-Salt River</t>
  </si>
  <si>
    <t>051401020103</t>
  </si>
  <si>
    <t>Lyons Branch-Salt River</t>
  </si>
  <si>
    <t>051401020104</t>
  </si>
  <si>
    <t>Hammond Creek-Salt River</t>
  </si>
  <si>
    <t>051401020105</t>
  </si>
  <si>
    <t>Timber Creek-Salt River</t>
  </si>
  <si>
    <t>051401020201</t>
  </si>
  <si>
    <t>Willow Creek-Salt River</t>
  </si>
  <si>
    <t>051401020202</t>
  </si>
  <si>
    <t>051401020203</t>
  </si>
  <si>
    <t>Upper Beech Creek</t>
  </si>
  <si>
    <t>051401020301</t>
  </si>
  <si>
    <t>051401020302</t>
  </si>
  <si>
    <t>Little Beech Creek-Salt River</t>
  </si>
  <si>
    <t>051401020303</t>
  </si>
  <si>
    <t>Ashes Creek</t>
  </si>
  <si>
    <t>051401020304</t>
  </si>
  <si>
    <t>Lower Beech Creek-Salt River</t>
  </si>
  <si>
    <t>051401020305</t>
  </si>
  <si>
    <t>051401020401</t>
  </si>
  <si>
    <t>Middle Clear Creek</t>
  </si>
  <si>
    <t>051401020402</t>
  </si>
  <si>
    <t>051401020403</t>
  </si>
  <si>
    <t>Fox Run</t>
  </si>
  <si>
    <t>051401020404</t>
  </si>
  <si>
    <t>051401020405</t>
  </si>
  <si>
    <t>Lower Bullskin Creek</t>
  </si>
  <si>
    <t>051401020406</t>
  </si>
  <si>
    <t>Upper Guist Creek</t>
  </si>
  <si>
    <t>051401020501</t>
  </si>
  <si>
    <t>Tick Creek-Guist Creek</t>
  </si>
  <si>
    <t>051401020502</t>
  </si>
  <si>
    <t>Jeptha Creek</t>
  </si>
  <si>
    <t>051401020503</t>
  </si>
  <si>
    <t>Buck Creek-Brashears Creek</t>
  </si>
  <si>
    <t>051401020504</t>
  </si>
  <si>
    <t>Lower Guist Creek-Brashears Creek</t>
  </si>
  <si>
    <t>051401020505</t>
  </si>
  <si>
    <t>Upper West Fork Simpson Creek</t>
  </si>
  <si>
    <t>051401020601</t>
  </si>
  <si>
    <t>Lower West Fork Simpson Creek</t>
  </si>
  <si>
    <t>051401020602</t>
  </si>
  <si>
    <t>Camp Branch-Simpson Creek</t>
  </si>
  <si>
    <t>051401020603</t>
  </si>
  <si>
    <t>Upper Cox Creek</t>
  </si>
  <si>
    <t>051401020701</t>
  </si>
  <si>
    <t>Froman Creek</t>
  </si>
  <si>
    <t>051401020702</t>
  </si>
  <si>
    <t>East Fork Cox Creek</t>
  </si>
  <si>
    <t>051401020703</t>
  </si>
  <si>
    <t>Lower Cox Creek</t>
  </si>
  <si>
    <t>051401020704</t>
  </si>
  <si>
    <t>Headwaters Floyds Fork</t>
  </si>
  <si>
    <t>051401020801</t>
  </si>
  <si>
    <t>Lick Fork-Floyds Fork</t>
  </si>
  <si>
    <t>051401020802</t>
  </si>
  <si>
    <t>Currys Fork</t>
  </si>
  <si>
    <t>051401020803</t>
  </si>
  <si>
    <t>Brush Run-Floyds Fork</t>
  </si>
  <si>
    <t>051401020804</t>
  </si>
  <si>
    <t>Long Run</t>
  </si>
  <si>
    <t>051401020805</t>
  </si>
  <si>
    <t>Cane Run-Floyds Fork</t>
  </si>
  <si>
    <t>051401020806</t>
  </si>
  <si>
    <t>Elk Creek-Salt River</t>
  </si>
  <si>
    <t>051401020901</t>
  </si>
  <si>
    <t>Upper Plum Creek</t>
  </si>
  <si>
    <t>051401020902</t>
  </si>
  <si>
    <t>Lower Plum Creek</t>
  </si>
  <si>
    <t>051401020903</t>
  </si>
  <si>
    <t>Goose Creek-Salt River</t>
  </si>
  <si>
    <t>051401020904</t>
  </si>
  <si>
    <t>Whittaker Run-Salt River</t>
  </si>
  <si>
    <t>051401020905</t>
  </si>
  <si>
    <t>Chenoweth Run</t>
  </si>
  <si>
    <t>051401021001</t>
  </si>
  <si>
    <t>Pennsylvania Run-Cedar Creek</t>
  </si>
  <si>
    <t>051401021002</t>
  </si>
  <si>
    <t>Broad Run-Floyds Fork</t>
  </si>
  <si>
    <t>051401021003</t>
  </si>
  <si>
    <t>Wells Run-Floyds Fork</t>
  </si>
  <si>
    <t>051401021004</t>
  </si>
  <si>
    <t>Bluelick Creek-Floyds Fork</t>
  </si>
  <si>
    <t>051401021005</t>
  </si>
  <si>
    <t>051401021101</t>
  </si>
  <si>
    <t>Long Lick Creek</t>
  </si>
  <si>
    <t>051401021102</t>
  </si>
  <si>
    <t>Bullitt Lick Creek-Salt River</t>
  </si>
  <si>
    <t>051401021103</t>
  </si>
  <si>
    <t>Woodland Creek-Salt River</t>
  </si>
  <si>
    <t>051401021104</t>
  </si>
  <si>
    <t>Northern Ditch</t>
  </si>
  <si>
    <t>051401021201</t>
  </si>
  <si>
    <t>Upper Southern Ditch</t>
  </si>
  <si>
    <t>051401021202</t>
  </si>
  <si>
    <t>Lower Southern Ditch-Pond Creek</t>
  </si>
  <si>
    <t>051401021203</t>
  </si>
  <si>
    <t>Knob Creek</t>
  </si>
  <si>
    <t>051401021204</t>
  </si>
  <si>
    <t>Brier Creek-Pond Creek</t>
  </si>
  <si>
    <t>051401021205</t>
  </si>
  <si>
    <t>Upper Mill Creek</t>
  </si>
  <si>
    <t>051401021301</t>
  </si>
  <si>
    <t>Lower Mill Creek</t>
  </si>
  <si>
    <t>051401021302</t>
  </si>
  <si>
    <t>Rodgers Hollow-Salt River</t>
  </si>
  <si>
    <t>051401021303</t>
  </si>
  <si>
    <t>Cedar Point Branch-Salt River</t>
  </si>
  <si>
    <t>051401021304</t>
  </si>
  <si>
    <t>Headwaters Chaplin River</t>
  </si>
  <si>
    <t>051401030101</t>
  </si>
  <si>
    <t>Deep Creek-Chaplin River</t>
  </si>
  <si>
    <t>051401030102</t>
  </si>
  <si>
    <t>Thompson Creek-Chaplin River</t>
  </si>
  <si>
    <t>051401030103</t>
  </si>
  <si>
    <t>Glens Creek</t>
  </si>
  <si>
    <t>051401030104</t>
  </si>
  <si>
    <t>Sulphur Creek-Chaplin River</t>
  </si>
  <si>
    <t>051401030105</t>
  </si>
  <si>
    <t>051401030106</t>
  </si>
  <si>
    <t>Water Run-Chaplin River</t>
  </si>
  <si>
    <t>051401030107</t>
  </si>
  <si>
    <t>Headwaters Beech Fork</t>
  </si>
  <si>
    <t>051401030201</t>
  </si>
  <si>
    <t>051401030202</t>
  </si>
  <si>
    <t>Prather Creek-Beech Fork</t>
  </si>
  <si>
    <t>051401030203</t>
  </si>
  <si>
    <t>051401030204</t>
  </si>
  <si>
    <t>Mays Creek-Beech Fork</t>
  </si>
  <si>
    <t>051401030205</t>
  </si>
  <si>
    <t>Upper Cartwright Creek</t>
  </si>
  <si>
    <t>051401030301</t>
  </si>
  <si>
    <t>Lower Cartwright Creek</t>
  </si>
  <si>
    <t>051401030302</t>
  </si>
  <si>
    <t>Hardins Creek</t>
  </si>
  <si>
    <t>051401030303</t>
  </si>
  <si>
    <t>Short Creek-Beech Fork</t>
  </si>
  <si>
    <t>051401030304</t>
  </si>
  <si>
    <t>Rowan Creek-Beech Fork</t>
  </si>
  <si>
    <t>051401030305</t>
  </si>
  <si>
    <t>Buffalo Creek-Beech Fork</t>
  </si>
  <si>
    <t>051401030306</t>
  </si>
  <si>
    <t>Lick Creek-Beech Fork</t>
  </si>
  <si>
    <t>051401030307</t>
  </si>
  <si>
    <t>Upper Big South Fork</t>
  </si>
  <si>
    <t>051401030401</t>
  </si>
  <si>
    <t>Lower Big South Fork</t>
  </si>
  <si>
    <t>051401030402</t>
  </si>
  <si>
    <t>Upper North Rolling Fork</t>
  </si>
  <si>
    <t>051401030403</t>
  </si>
  <si>
    <t>Lower North Rolling Fork</t>
  </si>
  <si>
    <t>051401030404</t>
  </si>
  <si>
    <t>Pope Creek-Rolling Fork</t>
  </si>
  <si>
    <t>051401030405</t>
  </si>
  <si>
    <t>Cloyd Creek-Rolling Fork</t>
  </si>
  <si>
    <t>051401030406</t>
  </si>
  <si>
    <t>Clear Creek-Rolling Fork</t>
  </si>
  <si>
    <t>051401030501</t>
  </si>
  <si>
    <t>Prather Creek-Rolling Fork</t>
  </si>
  <si>
    <t>051401030502</t>
  </si>
  <si>
    <t>Otter Creek-Rolling Fork</t>
  </si>
  <si>
    <t>051401030503</t>
  </si>
  <si>
    <t>Pottinger Creek</t>
  </si>
  <si>
    <t>051401030504</t>
  </si>
  <si>
    <t>Knob Creek-Rolling Fork</t>
  </si>
  <si>
    <t>051401030505</t>
  </si>
  <si>
    <t>Younger Creek-Rolling Fork</t>
  </si>
  <si>
    <t>051401030506</t>
  </si>
  <si>
    <t>051401030601</t>
  </si>
  <si>
    <t>Wilson Creek</t>
  </si>
  <si>
    <t>051401030602</t>
  </si>
  <si>
    <t>Lebanon Junction-Rolling Fork</t>
  </si>
  <si>
    <t>051401030603</t>
  </si>
  <si>
    <t>051401030604</t>
  </si>
  <si>
    <t>Cedar Creek-Rolling Fork</t>
  </si>
  <si>
    <t>051401030605</t>
  </si>
  <si>
    <t>Tioga Creek-Ohio River</t>
  </si>
  <si>
    <t>051401040102</t>
  </si>
  <si>
    <t>051401040103</t>
  </si>
  <si>
    <t>Middle Otter Creek</t>
  </si>
  <si>
    <t>051401040104</t>
  </si>
  <si>
    <t>051401040105</t>
  </si>
  <si>
    <t>Doe Run</t>
  </si>
  <si>
    <t>051401040106</t>
  </si>
  <si>
    <t>Flippins Run-Ohio River</t>
  </si>
  <si>
    <t>051401041001</t>
  </si>
  <si>
    <t>French Creek-Ohio River</t>
  </si>
  <si>
    <t>051401041002</t>
  </si>
  <si>
    <t>Wolf Creek</t>
  </si>
  <si>
    <t>051401041003</t>
  </si>
  <si>
    <t>Headwaters Sinking Creek</t>
  </si>
  <si>
    <t>051401041301</t>
  </si>
  <si>
    <t>Rosetta-Sinking Creek</t>
  </si>
  <si>
    <t>051401041302</t>
  </si>
  <si>
    <t>Irvington-Sinking Creek</t>
  </si>
  <si>
    <t>051401041303</t>
  </si>
  <si>
    <t>Norton Valley-Sinking Creek</t>
  </si>
  <si>
    <t>051401041304</t>
  </si>
  <si>
    <t>051401041305</t>
  </si>
  <si>
    <t>Sugar Tree Run-Sinking Creek</t>
  </si>
  <si>
    <t>051401041306</t>
  </si>
  <si>
    <t>051401041401</t>
  </si>
  <si>
    <t>Yellowbank Creek</t>
  </si>
  <si>
    <t>051401041402</t>
  </si>
  <si>
    <t>Watson Run-Ohio River</t>
  </si>
  <si>
    <t>051401041403</t>
  </si>
  <si>
    <t>Lick Run-Ohio River</t>
  </si>
  <si>
    <t>051401041405</t>
  </si>
  <si>
    <t>Upper Clover Creek</t>
  </si>
  <si>
    <t>051402010201</t>
  </si>
  <si>
    <t>Tar Fork</t>
  </si>
  <si>
    <t>051402010202</t>
  </si>
  <si>
    <t>Lower Clover Creek</t>
  </si>
  <si>
    <t>051402010203</t>
  </si>
  <si>
    <t>Bull Creek-Ohio River</t>
  </si>
  <si>
    <t>051402010204</t>
  </si>
  <si>
    <t>Indian Creek-Ohio River</t>
  </si>
  <si>
    <t>051402010205</t>
  </si>
  <si>
    <t>Headwaters Blackford Creek</t>
  </si>
  <si>
    <t>051402010601</t>
  </si>
  <si>
    <t>Horse Fork</t>
  </si>
  <si>
    <t>051402010602</t>
  </si>
  <si>
    <t>Caney Creek-Blackford Creek</t>
  </si>
  <si>
    <t>051402010603</t>
  </si>
  <si>
    <t>Butchers Branch-Blackford Creek</t>
  </si>
  <si>
    <t>051402010604</t>
  </si>
  <si>
    <t>Little Blackford Creek-Blackford Creek</t>
  </si>
  <si>
    <t>051402010605</t>
  </si>
  <si>
    <t>Lead Creek</t>
  </si>
  <si>
    <t>051402010701</t>
  </si>
  <si>
    <t>South Yellow Creek Fork-Ohio River</t>
  </si>
  <si>
    <t>051402010703</t>
  </si>
  <si>
    <t>Upper Pup Creek</t>
  </si>
  <si>
    <t>051402010803</t>
  </si>
  <si>
    <t>Lower Pup Creek</t>
  </si>
  <si>
    <t>051402010804</t>
  </si>
  <si>
    <t>City of Rockport-Ohio River</t>
  </si>
  <si>
    <t>051402010805</t>
  </si>
  <si>
    <t>Yellow Creek</t>
  </si>
  <si>
    <t>051402011201</t>
  </si>
  <si>
    <t>Cowhide Slough-Ohio River</t>
  </si>
  <si>
    <t>051402011203</t>
  </si>
  <si>
    <t>North Fork Canoe Creek-Canoe Creek</t>
  </si>
  <si>
    <t>051402020402</t>
  </si>
  <si>
    <t>West Fork Canoe Creek-Canoe Creek</t>
  </si>
  <si>
    <t>051402020403</t>
  </si>
  <si>
    <t>East Fork Canoe Creek-Canoe Creek</t>
  </si>
  <si>
    <t>051402020404</t>
  </si>
  <si>
    <t>Wilson Creek-Canoe Creek</t>
  </si>
  <si>
    <t>051402020405</t>
  </si>
  <si>
    <t>Headwaters Highland Creek</t>
  </si>
  <si>
    <t>051402020501</t>
  </si>
  <si>
    <t>Beaverdam Creek</t>
  </si>
  <si>
    <t>051402020502</t>
  </si>
  <si>
    <t>Anderson Creek-Highland Creek</t>
  </si>
  <si>
    <t>051402020503</t>
  </si>
  <si>
    <t>051402020504</t>
  </si>
  <si>
    <t>Rock Creek-Highland Creek</t>
  </si>
  <si>
    <t>051402020505</t>
  </si>
  <si>
    <t>Upper Pond Creek</t>
  </si>
  <si>
    <t>051402020701</t>
  </si>
  <si>
    <t>Lower Pond Creek-Highland Creek</t>
  </si>
  <si>
    <t>051402020702</t>
  </si>
  <si>
    <t>Lower Highland Creek</t>
  </si>
  <si>
    <t>051402020703</t>
  </si>
  <si>
    <t>051402020704</t>
  </si>
  <si>
    <t>Goose Pond Ditch</t>
  </si>
  <si>
    <t>051402030102</t>
  </si>
  <si>
    <t>Eagle Creek</t>
  </si>
  <si>
    <t>051402030201</t>
  </si>
  <si>
    <t>Upper Cypress Creek</t>
  </si>
  <si>
    <t>051402030202</t>
  </si>
  <si>
    <t>Lower Cypress Creek</t>
  </si>
  <si>
    <t>051402030203</t>
  </si>
  <si>
    <t>Upper Crooked Creek</t>
  </si>
  <si>
    <t>051402030301</t>
  </si>
  <si>
    <t>Lower Crooked Creek</t>
  </si>
  <si>
    <t>051402030302</t>
  </si>
  <si>
    <t>Caney Fork-McElmurry Creek</t>
  </si>
  <si>
    <t>051402030304</t>
  </si>
  <si>
    <t>Hurricane Creek</t>
  </si>
  <si>
    <t>051402030305</t>
  </si>
  <si>
    <t>Upper Deer Creek</t>
  </si>
  <si>
    <t>051402030401</t>
  </si>
  <si>
    <t>Middle Deer Creek</t>
  </si>
  <si>
    <t>051402030402</t>
  </si>
  <si>
    <t>Coefield Creek</t>
  </si>
  <si>
    <t>051402030403</t>
  </si>
  <si>
    <t>Lower Deer Creek</t>
  </si>
  <si>
    <t>051402030404</t>
  </si>
  <si>
    <t>051402030503</t>
  </si>
  <si>
    <t>Givens Creek-Ohio River</t>
  </si>
  <si>
    <t>051402030704</t>
  </si>
  <si>
    <t>McGilligan Creek-Ohio River</t>
  </si>
  <si>
    <t>051402030705</t>
  </si>
  <si>
    <t>Upper Bayou Creek</t>
  </si>
  <si>
    <t>051402030902</t>
  </si>
  <si>
    <t>Lower Bayou Creek</t>
  </si>
  <si>
    <t>051402030903</t>
  </si>
  <si>
    <t>Dog Creek-Ohio River</t>
  </si>
  <si>
    <t>051402030904</t>
  </si>
  <si>
    <t>Headwaters Tradewater River</t>
  </si>
  <si>
    <t>051402050101</t>
  </si>
  <si>
    <t>Castleberry Creek-Tradewater River</t>
  </si>
  <si>
    <t>051402050102</t>
  </si>
  <si>
    <t>Buffalo Creek-Tradewater River</t>
  </si>
  <si>
    <t>051402050103</t>
  </si>
  <si>
    <t>Piney Creek-Lake Beshear</t>
  </si>
  <si>
    <t>051402050104</t>
  </si>
  <si>
    <t>Caney Creek-Tradewater River</t>
  </si>
  <si>
    <t>051402050105</t>
  </si>
  <si>
    <t>Richland Creek-Clear Creek</t>
  </si>
  <si>
    <t>051402050201</t>
  </si>
  <si>
    <t>Greasy Creek-Clear Creek</t>
  </si>
  <si>
    <t>051402050202</t>
  </si>
  <si>
    <t>Weirs Creek</t>
  </si>
  <si>
    <t>051402050203</t>
  </si>
  <si>
    <t>051402050204</t>
  </si>
  <si>
    <t>Pond Creek-Clear Creek</t>
  </si>
  <si>
    <t>051402050205</t>
  </si>
  <si>
    <t>Flynn Fork</t>
  </si>
  <si>
    <t>051402050301</t>
  </si>
  <si>
    <t>Montgomery Creek-Tradewater River</t>
  </si>
  <si>
    <t>051402050302</t>
  </si>
  <si>
    <t>Upper Donaldson Creek</t>
  </si>
  <si>
    <t>051402050303</t>
  </si>
  <si>
    <t>Lower Donaldson Creek</t>
  </si>
  <si>
    <t>051402050304</t>
  </si>
  <si>
    <t>Pieburn Creek-Tradewater River</t>
  </si>
  <si>
    <t>051402050305</t>
  </si>
  <si>
    <t>Piney Creek</t>
  </si>
  <si>
    <t>051402050306</t>
  </si>
  <si>
    <t>Wolf Creek-Tradewater River</t>
  </si>
  <si>
    <t>051402050307</t>
  </si>
  <si>
    <t>Upper Slover Creek</t>
  </si>
  <si>
    <t>051402050401</t>
  </si>
  <si>
    <t>Lynn Fork-Craborchard Creek</t>
  </si>
  <si>
    <t>051402050402</t>
  </si>
  <si>
    <t>Lower Slover Creek</t>
  </si>
  <si>
    <t>051402050403</t>
  </si>
  <si>
    <t>051402050404</t>
  </si>
  <si>
    <t>Craborchard Creek-Vaughn Ditch</t>
  </si>
  <si>
    <t>051402050405</t>
  </si>
  <si>
    <t>Hoods Creek-Tradewater River</t>
  </si>
  <si>
    <t>051402050501</t>
  </si>
  <si>
    <t>Long Branch-Tradewater River</t>
  </si>
  <si>
    <t>051402050502</t>
  </si>
  <si>
    <t>Smith Ditch</t>
  </si>
  <si>
    <t>051402050503</t>
  </si>
  <si>
    <t>Cypress Creek</t>
  </si>
  <si>
    <t>051402050504</t>
  </si>
  <si>
    <t>Caney Branch-Tradewater River</t>
  </si>
  <si>
    <t>051402050505</t>
  </si>
  <si>
    <t>Upper Massac Creek</t>
  </si>
  <si>
    <t>051402060301</t>
  </si>
  <si>
    <t>Middle Fork Massac Creek</t>
  </si>
  <si>
    <t>051402060302</t>
  </si>
  <si>
    <t>West Fork Massac Creek</t>
  </si>
  <si>
    <t>051402060303</t>
  </si>
  <si>
    <t>Black Branch-Massac Creek</t>
  </si>
  <si>
    <t>051402060304</t>
  </si>
  <si>
    <t>Upper Humphrey Creek</t>
  </si>
  <si>
    <t>051402060601</t>
  </si>
  <si>
    <t>Middle Humphrey Creek</t>
  </si>
  <si>
    <t>051402060602</t>
  </si>
  <si>
    <t>Clanton Creek</t>
  </si>
  <si>
    <t>051402060603</t>
  </si>
  <si>
    <t>Lower Humphrey Creek</t>
  </si>
  <si>
    <t>051402060604</t>
  </si>
  <si>
    <t>Bayou Creek-Ohio River</t>
  </si>
  <si>
    <t>051402060701</t>
  </si>
  <si>
    <t>Redstone Creek-Ohio River</t>
  </si>
  <si>
    <t>051402060702</t>
  </si>
  <si>
    <t>Dog Creek-Blood River</t>
  </si>
  <si>
    <t>060400050802</t>
  </si>
  <si>
    <t>Beechy Creek-Blood River</t>
  </si>
  <si>
    <t>060400050803</t>
  </si>
  <si>
    <t>Wildcat Creek-Blood River</t>
  </si>
  <si>
    <t>060400050804</t>
  </si>
  <si>
    <t>Sugar Creek-Blood River</t>
  </si>
  <si>
    <t>060400050805</t>
  </si>
  <si>
    <t>Turkey Creek-Kentucky Lake</t>
  </si>
  <si>
    <t>060400050907</t>
  </si>
  <si>
    <t>Upper Jonathan Creek</t>
  </si>
  <si>
    <t>060400051001</t>
  </si>
  <si>
    <t>Lower Jonathan Creek</t>
  </si>
  <si>
    <t>060400051002</t>
  </si>
  <si>
    <t>Ledbetter Creek-Kentucky Lake</t>
  </si>
  <si>
    <t>060400051003</t>
  </si>
  <si>
    <t>Pisgah Creek-Kentucky Lake</t>
  </si>
  <si>
    <t>060400051004</t>
  </si>
  <si>
    <t>Bear Creek-Kentucky Lake</t>
  </si>
  <si>
    <t>060400051005</t>
  </si>
  <si>
    <t>East Fork Clarks River</t>
  </si>
  <si>
    <t>060400060101</t>
  </si>
  <si>
    <t>Middle Fork Clarks River</t>
  </si>
  <si>
    <t>060400060102</t>
  </si>
  <si>
    <t>Clayton Creek-Clarks River</t>
  </si>
  <si>
    <t>060400060103</t>
  </si>
  <si>
    <t>Rockhouse Creek</t>
  </si>
  <si>
    <t>060400060104</t>
  </si>
  <si>
    <t>Almo-Clarks River</t>
  </si>
  <si>
    <t>060400060105</t>
  </si>
  <si>
    <t>Clear Creek-West Fork Clarks River</t>
  </si>
  <si>
    <t>060400060201</t>
  </si>
  <si>
    <t>Damon Creek-West Fork Clarks River</t>
  </si>
  <si>
    <t>060400060202</t>
  </si>
  <si>
    <t>Soldier Creek</t>
  </si>
  <si>
    <t>060400060203</t>
  </si>
  <si>
    <t>Panther Creek</t>
  </si>
  <si>
    <t>060400060204</t>
  </si>
  <si>
    <t>Duncan Creek-West Fork Clarks River</t>
  </si>
  <si>
    <t>060400060205</t>
  </si>
  <si>
    <t>Trace Creek-West Fork Clarks River</t>
  </si>
  <si>
    <t>060400060301</t>
  </si>
  <si>
    <t>060400060302</t>
  </si>
  <si>
    <t>Sugar Creek-West Fork Clarks River</t>
  </si>
  <si>
    <t>060400060303</t>
  </si>
  <si>
    <t>Blizzard Ponds</t>
  </si>
  <si>
    <t>060400060304</t>
  </si>
  <si>
    <t>Camp Creek-West Fork Clarks River</t>
  </si>
  <si>
    <t>060400060305</t>
  </si>
  <si>
    <t>Wades Creek-Clarks River</t>
  </si>
  <si>
    <t>060400060401</t>
  </si>
  <si>
    <t>Watch Creek-Clarks River</t>
  </si>
  <si>
    <t>060400060402</t>
  </si>
  <si>
    <t>Middle Fork Creek</t>
  </si>
  <si>
    <t>060400060403</t>
  </si>
  <si>
    <t>Chestnut Creek-Clarks River</t>
  </si>
  <si>
    <t>060400060404</t>
  </si>
  <si>
    <t>Dunn Slough Creek-Clarks River</t>
  </si>
  <si>
    <t>060400060405</t>
  </si>
  <si>
    <t>060400060501</t>
  </si>
  <si>
    <t>Guess Creek-Tennessee River</t>
  </si>
  <si>
    <t>060400060502</t>
  </si>
  <si>
    <t>060400060503</t>
  </si>
  <si>
    <t>Island Creek</t>
  </si>
  <si>
    <t>060400060504</t>
  </si>
  <si>
    <t>White Oak Creek-Tennessee River</t>
  </si>
  <si>
    <t>060400060505</t>
  </si>
  <si>
    <t>Shawnee Creek</t>
  </si>
  <si>
    <t>080101000101</t>
  </si>
  <si>
    <t>Shawnee Creek Slough</t>
  </si>
  <si>
    <t>080101000102</t>
  </si>
  <si>
    <t>Town of Wickliffe-Mississippi River</t>
  </si>
  <si>
    <t>080101000103</t>
  </si>
  <si>
    <t>Islands 2,3, and 4-Mississippi River</t>
  </si>
  <si>
    <t>080101000201</t>
  </si>
  <si>
    <t>Wolf Island</t>
  </si>
  <si>
    <t>080101000202</t>
  </si>
  <si>
    <t>Donaldson Point-Mississippi River</t>
  </si>
  <si>
    <t>080101000301</t>
  </si>
  <si>
    <t>Leech Creek</t>
  </si>
  <si>
    <t>080102010101</t>
  </si>
  <si>
    <t>Ford Creek-Mayfield Creek</t>
  </si>
  <si>
    <t>080102010102</t>
  </si>
  <si>
    <t>Vulton Creek-Mayfield Creek</t>
  </si>
  <si>
    <t>080102010103</t>
  </si>
  <si>
    <t>Key Creek-Mayfield Creek</t>
  </si>
  <si>
    <t>080102010104</t>
  </si>
  <si>
    <t>Gilbert Creek-Mayfield Creek</t>
  </si>
  <si>
    <t>080102010105</t>
  </si>
  <si>
    <t>Carney Creek-Mayfield Creek</t>
  </si>
  <si>
    <t>080102010201</t>
  </si>
  <si>
    <t>Melber-Mayfield Creek</t>
  </si>
  <si>
    <t>080102010202</t>
  </si>
  <si>
    <t>Wilson Creek-Mayfield Creek</t>
  </si>
  <si>
    <t>080102010203</t>
  </si>
  <si>
    <t>Brush Creek-Mayfield Creek</t>
  </si>
  <si>
    <t>080102010204</t>
  </si>
  <si>
    <t>Hurricane Creek-Mayfield Creek</t>
  </si>
  <si>
    <t>080102010205</t>
  </si>
  <si>
    <t>Upper West Fork Mayfield Creek</t>
  </si>
  <si>
    <t>080102010301</t>
  </si>
  <si>
    <t>Lower West Fork Mayfield Creek</t>
  </si>
  <si>
    <t>080102010302</t>
  </si>
  <si>
    <t>Truman Creek-Mayfield Creek</t>
  </si>
  <si>
    <t>080102010303</t>
  </si>
  <si>
    <t>Stovall Creek-Mayfield Creek</t>
  </si>
  <si>
    <t>080102010304</t>
  </si>
  <si>
    <t>Shelton Creek-Mayfield Creek</t>
  </si>
  <si>
    <t>080102010305</t>
  </si>
  <si>
    <t>Upper Bayou De Chien</t>
  </si>
  <si>
    <t>080102010401</t>
  </si>
  <si>
    <t>080102010402</t>
  </si>
  <si>
    <t>Little Bayou De Chien</t>
  </si>
  <si>
    <t>080102010403</t>
  </si>
  <si>
    <t>Middle Bayou De Chien</t>
  </si>
  <si>
    <t>080102010404</t>
  </si>
  <si>
    <t>Lower Bayou De Chien</t>
  </si>
  <si>
    <t>080102010405</t>
  </si>
  <si>
    <t>Little Cypress Creek-Obion Creek</t>
  </si>
  <si>
    <t>080102010501</t>
  </si>
  <si>
    <t>080102010502</t>
  </si>
  <si>
    <t>Opossum Creek-Obion Creek</t>
  </si>
  <si>
    <t>080102010503</t>
  </si>
  <si>
    <t>Little Creek</t>
  </si>
  <si>
    <t>080102010504</t>
  </si>
  <si>
    <t>Russells Creek-Obion Creek</t>
  </si>
  <si>
    <t>080102010505</t>
  </si>
  <si>
    <t>Hurricane Creek-Obion Creek</t>
  </si>
  <si>
    <t>080102010506</t>
  </si>
  <si>
    <t>Cane Creek-Obion Creek</t>
  </si>
  <si>
    <t>080102010507</t>
  </si>
  <si>
    <t>Terrapin Creek</t>
  </si>
  <si>
    <t>080102020103</t>
  </si>
  <si>
    <t>Powell Creek</t>
  </si>
  <si>
    <t>080102020104</t>
  </si>
  <si>
    <t>Blackamore Creek</t>
  </si>
  <si>
    <t>080102020106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</si>
</sst>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9"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BF8F00"/>
      <name val="Calibri"/>
      <family val="2"/>
      <scheme val="minor"/>
    </font>
    <font>
      <b/>
      <u/>
      <sz val="10"/>
      <color rgb="FF2F75B5"/>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5">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28" fillId="0" borderId="1" xfId="0" applyNumberFormat="1" applyFont="1" applyFill="1" applyBorder="1" applyProtection="1">
      <protection locked="0"/>
    </xf>
    <xf numFmtId="49" fontId="0" fillId="0" borderId="25" xfId="0" applyNumberFormat="1" applyFont="1" applyBorder="1" applyAlignment="1">
      <alignment horizontal="left" vertical="center"/>
    </xf>
    <xf numFmtId="11" fontId="0" fillId="0" borderId="29" xfId="0" applyNumberFormat="1" applyFont="1" applyBorder="1" applyAlignment="1">
      <alignment horizontal="right"/>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8" fillId="2" borderId="1" xfId="1" applyFont="1" applyFill="1" applyBorder="1" applyAlignment="1">
      <alignment horizontal="left" vertical="center" wrapText="1"/>
    </xf>
    <xf numFmtId="0" fontId="0" fillId="0" borderId="1" xfId="0" applyBorder="1" applyAlignment="1">
      <alignment horizontal="left" wrapText="1"/>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0" fillId="2" borderId="2" xfId="1" applyFont="1"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1" fillId="6" borderId="2" xfId="1"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45" xfId="0" applyFill="1" applyBorder="1" applyAlignment="1">
      <alignment horizontal="left" vertical="center" wrapText="1"/>
    </xf>
    <xf numFmtId="0" fontId="0" fillId="0" borderId="47" xfId="0" applyBorder="1" applyAlignment="1">
      <alignmen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2" borderId="2" xfId="0" applyFill="1" applyBorder="1" applyAlignment="1">
      <alignment horizontal="left" vertical="center"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5</xdr:col>
      <xdr:colOff>800100</xdr:colOff>
      <xdr:row>0</xdr:row>
      <xdr:rowOff>19050</xdr:rowOff>
    </xdr:from>
    <xdr:to>
      <xdr:col>13</xdr:col>
      <xdr:colOff>781916</xdr:colOff>
      <xdr:row>1</xdr:row>
      <xdr:rowOff>1152525</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05625" y="19050"/>
          <a:ext cx="6382616" cy="2600325"/>
        </a:xfrm>
        <a:prstGeom prst="rect">
          <a:avLst/>
        </a:prstGeom>
      </xdr:spPr>
    </xdr:pic>
    <xdr:clientData/>
  </xdr:twoCellAnchor>
  <xdr:oneCellAnchor>
    <xdr:from>
      <xdr:col>12</xdr:col>
      <xdr:colOff>409574</xdr:colOff>
      <xdr:row>1</xdr:row>
      <xdr:rowOff>333375</xdr:rowOff>
    </xdr:from>
    <xdr:ext cx="1295401" cy="564001"/>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2353924" y="1800225"/>
          <a:ext cx="1295401" cy="56400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b="1">
              <a:latin typeface="Arial" panose="020B0604020202020204" pitchFamily="34" charset="0"/>
              <a:cs typeface="Arial" panose="020B0604020202020204" pitchFamily="34" charset="0"/>
            </a:rPr>
            <a:t>Figure: Kentucky includes parts of 7 Omernik Level III ecoregions</a:t>
          </a:r>
          <a:endParaRPr lang="en-US" sz="8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69" t="s">
        <v>152</v>
      </c>
      <c r="B1" s="169"/>
      <c r="C1" s="169"/>
    </row>
    <row r="2" spans="1:3" ht="17.45" customHeight="1" x14ac:dyDescent="0.35">
      <c r="A2" s="169" t="s">
        <v>341</v>
      </c>
      <c r="B2" s="169"/>
      <c r="C2" s="169"/>
    </row>
    <row r="3" spans="1:3" ht="14.45" customHeight="1" x14ac:dyDescent="0.3">
      <c r="A3" s="170" t="s">
        <v>338</v>
      </c>
      <c r="B3" s="171"/>
      <c r="C3" s="171"/>
    </row>
    <row r="4" spans="1:3" ht="159.94999999999999" customHeight="1" x14ac:dyDescent="0.2">
      <c r="A4" s="172" t="s">
        <v>183</v>
      </c>
      <c r="B4" s="173"/>
      <c r="C4" s="173"/>
    </row>
    <row r="6" spans="1:3" x14ac:dyDescent="0.2">
      <c r="A6" s="167" t="s">
        <v>125</v>
      </c>
      <c r="B6" s="168"/>
      <c r="C6" s="33" t="s">
        <v>117</v>
      </c>
    </row>
    <row r="7" spans="1:3" x14ac:dyDescent="0.2">
      <c r="A7" s="165" t="s">
        <v>106</v>
      </c>
      <c r="B7" s="166"/>
      <c r="C7" s="41" t="s">
        <v>118</v>
      </c>
    </row>
    <row r="8" spans="1:3" x14ac:dyDescent="0.2">
      <c r="A8" s="165" t="s">
        <v>288</v>
      </c>
      <c r="B8" s="166"/>
      <c r="C8" s="94" t="s">
        <v>307</v>
      </c>
    </row>
    <row r="9" spans="1:3" ht="33.6" customHeight="1" x14ac:dyDescent="0.2">
      <c r="A9" s="165" t="s">
        <v>289</v>
      </c>
      <c r="B9" s="166"/>
      <c r="C9" s="41" t="s">
        <v>119</v>
      </c>
    </row>
    <row r="10" spans="1:3" ht="41.45" customHeight="1" x14ac:dyDescent="0.2">
      <c r="A10" s="165" t="s">
        <v>290</v>
      </c>
      <c r="B10" s="166"/>
      <c r="C10" s="41" t="s">
        <v>120</v>
      </c>
    </row>
    <row r="11" spans="1:3" ht="45.6" customHeight="1" x14ac:dyDescent="0.2">
      <c r="A11" s="165" t="s">
        <v>291</v>
      </c>
      <c r="B11" s="166"/>
      <c r="C11" s="41" t="s">
        <v>121</v>
      </c>
    </row>
    <row r="12" spans="1:3" ht="49.5" customHeight="1" x14ac:dyDescent="0.2">
      <c r="A12" s="165" t="s">
        <v>292</v>
      </c>
      <c r="B12" s="166"/>
      <c r="C12" s="41" t="s">
        <v>122</v>
      </c>
    </row>
    <row r="13" spans="1:3" ht="40.5" customHeight="1" x14ac:dyDescent="0.2">
      <c r="A13" s="165" t="s">
        <v>293</v>
      </c>
      <c r="B13" s="166"/>
      <c r="C13" s="41" t="s">
        <v>123</v>
      </c>
    </row>
    <row r="14" spans="1:3" ht="32.450000000000003" customHeight="1" x14ac:dyDescent="0.2">
      <c r="A14" s="165" t="s">
        <v>294</v>
      </c>
      <c r="B14" s="166"/>
      <c r="C14" s="41" t="s">
        <v>124</v>
      </c>
    </row>
    <row r="16" spans="1:3" x14ac:dyDescent="0.2">
      <c r="A16" s="162" t="s">
        <v>182</v>
      </c>
      <c r="B16" s="163"/>
      <c r="C16" s="164"/>
    </row>
    <row r="17" spans="1:3" x14ac:dyDescent="0.2">
      <c r="A17" s="153" t="s">
        <v>175</v>
      </c>
      <c r="B17" s="154"/>
      <c r="C17" s="155"/>
    </row>
    <row r="18" spans="1:3" x14ac:dyDescent="0.2">
      <c r="A18" s="153" t="s">
        <v>176</v>
      </c>
      <c r="B18" s="154"/>
      <c r="C18" s="155"/>
    </row>
    <row r="19" spans="1:3" x14ac:dyDescent="0.2">
      <c r="A19" s="153" t="s">
        <v>177</v>
      </c>
      <c r="B19" s="154"/>
      <c r="C19" s="155"/>
    </row>
    <row r="20" spans="1:3" s="43" customFormat="1" ht="27" customHeight="1" x14ac:dyDescent="0.2">
      <c r="A20" s="153" t="s">
        <v>178</v>
      </c>
      <c r="B20" s="154"/>
      <c r="C20" s="155"/>
    </row>
    <row r="21" spans="1:3" ht="27.75" customHeight="1" x14ac:dyDescent="0.2">
      <c r="A21" s="156" t="s">
        <v>179</v>
      </c>
      <c r="B21" s="157"/>
      <c r="C21" s="158"/>
    </row>
    <row r="22" spans="1:3" ht="27.75" customHeight="1" x14ac:dyDescent="0.2">
      <c r="A22" s="156" t="s">
        <v>180</v>
      </c>
      <c r="B22" s="157"/>
      <c r="C22" s="158"/>
    </row>
    <row r="23" spans="1:3" ht="27" customHeight="1" x14ac:dyDescent="0.2">
      <c r="A23" s="159" t="s">
        <v>181</v>
      </c>
      <c r="B23" s="160"/>
      <c r="C23" s="161"/>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13:B13"/>
    <mergeCell ref="A14:B14"/>
    <mergeCell ref="A6:B6"/>
    <mergeCell ref="A1:C1"/>
    <mergeCell ref="A2:C2"/>
    <mergeCell ref="A3:C3"/>
    <mergeCell ref="A4:C4"/>
    <mergeCell ref="A7:B7"/>
    <mergeCell ref="A9:B9"/>
    <mergeCell ref="A10:B10"/>
    <mergeCell ref="A11:B11"/>
    <mergeCell ref="A12:B12"/>
    <mergeCell ref="A8:B8"/>
    <mergeCell ref="A20:C20"/>
    <mergeCell ref="A21:C21"/>
    <mergeCell ref="A22:C22"/>
    <mergeCell ref="A23:C23"/>
    <mergeCell ref="A16:C16"/>
    <mergeCell ref="A17:C17"/>
    <mergeCell ref="A18:C18"/>
    <mergeCell ref="A19:C19"/>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14" width="12" style="59" customWidth="1"/>
  </cols>
  <sheetData>
    <row r="1" spans="1:14" ht="115.5" customHeight="1" x14ac:dyDescent="0.2">
      <c r="A1" s="174" t="s">
        <v>342</v>
      </c>
      <c r="B1" s="175"/>
      <c r="C1" s="175"/>
      <c r="D1" s="175"/>
      <c r="E1" s="175"/>
      <c r="F1" s="175"/>
      <c r="G1" s="103"/>
      <c r="H1" s="103"/>
      <c r="I1" s="103"/>
      <c r="J1" s="103"/>
      <c r="K1" s="103"/>
      <c r="L1" s="103"/>
      <c r="M1" s="103"/>
      <c r="N1" s="104"/>
    </row>
    <row r="2" spans="1:14" ht="92.25" customHeight="1" thickBot="1" x14ac:dyDescent="0.25">
      <c r="A2" s="193" t="s">
        <v>311</v>
      </c>
      <c r="B2" s="194"/>
      <c r="C2" s="194"/>
      <c r="D2" s="194"/>
      <c r="E2" s="194"/>
      <c r="F2" s="194"/>
      <c r="G2" s="101"/>
      <c r="H2" s="101"/>
      <c r="I2" s="101"/>
      <c r="J2" s="101"/>
      <c r="K2" s="101"/>
      <c r="L2" s="101"/>
      <c r="M2" s="101"/>
      <c r="N2" s="102"/>
    </row>
    <row r="3" spans="1:14" ht="16.5" thickBot="1" x14ac:dyDescent="0.3">
      <c r="A3" s="176" t="s">
        <v>98</v>
      </c>
      <c r="B3" s="177"/>
      <c r="C3" s="177"/>
      <c r="D3" s="178"/>
      <c r="E3" s="190" t="s">
        <v>6</v>
      </c>
      <c r="F3" s="191"/>
      <c r="G3" s="191"/>
      <c r="H3" s="191"/>
      <c r="I3" s="191"/>
      <c r="J3" s="192"/>
      <c r="K3" s="184" t="s">
        <v>35</v>
      </c>
      <c r="L3" s="185"/>
      <c r="M3" s="185"/>
      <c r="N3" s="186"/>
    </row>
    <row r="4" spans="1:14" s="9" customFormat="1" ht="17.25" customHeight="1" thickBot="1" x14ac:dyDescent="0.25">
      <c r="A4" s="179"/>
      <c r="B4" s="180"/>
      <c r="C4" s="180"/>
      <c r="D4" s="181"/>
      <c r="E4" s="187" t="s">
        <v>50</v>
      </c>
      <c r="F4" s="188"/>
      <c r="G4" s="189" t="s">
        <v>51</v>
      </c>
      <c r="H4" s="188"/>
      <c r="I4" s="182" t="s">
        <v>99</v>
      </c>
      <c r="J4" s="183"/>
      <c r="K4" s="189" t="s">
        <v>50</v>
      </c>
      <c r="L4" s="188"/>
      <c r="M4" s="189" t="s">
        <v>51</v>
      </c>
      <c r="N4" s="188"/>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57" t="s">
        <v>343</v>
      </c>
      <c r="B6" s="44" t="s">
        <v>344</v>
      </c>
      <c r="C6" s="45">
        <v>69</v>
      </c>
      <c r="D6" s="46" t="s">
        <v>345</v>
      </c>
      <c r="E6" s="47">
        <v>0.63214160328028202</v>
      </c>
      <c r="F6" s="48">
        <v>32.866556836902802</v>
      </c>
      <c r="G6" s="47">
        <v>0.64955517204743995</v>
      </c>
      <c r="H6" s="50">
        <v>43.119266055045898</v>
      </c>
      <c r="I6" s="76" t="str">
        <f>IF(AND(F6&gt;=90,H6&gt;=90),"Yes","No")</f>
        <v>No</v>
      </c>
      <c r="J6" s="49" t="str">
        <f>IF(AND(F6&gt;=75,H6&gt;=75),"Yes","No")</f>
        <v>No</v>
      </c>
      <c r="K6" s="47">
        <v>0.25685487025947101</v>
      </c>
      <c r="L6" s="50">
        <v>86.820428336079104</v>
      </c>
      <c r="M6" s="47">
        <v>0.25124754983116498</v>
      </c>
      <c r="N6" s="50">
        <v>72.477064220183493</v>
      </c>
    </row>
    <row r="7" spans="1:14" x14ac:dyDescent="0.2">
      <c r="A7" s="57" t="s">
        <v>346</v>
      </c>
      <c r="B7" s="44" t="s">
        <v>347</v>
      </c>
      <c r="C7" s="45">
        <v>69</v>
      </c>
      <c r="D7" s="46" t="s">
        <v>345</v>
      </c>
      <c r="E7" s="47">
        <v>0.50684711733832999</v>
      </c>
      <c r="F7" s="48">
        <v>7.4135090609555201</v>
      </c>
      <c r="G7" s="47">
        <v>0.458581207215913</v>
      </c>
      <c r="H7" s="50">
        <v>5.3516819571865399</v>
      </c>
      <c r="I7" s="76" t="str">
        <f t="shared" ref="I7:I70" si="0">IF(AND(F7&gt;=90,H7&gt;=90),"Yes","No")</f>
        <v>No</v>
      </c>
      <c r="J7" s="49" t="str">
        <f t="shared" ref="J7:J70" si="1">IF(AND(F7&gt;=75,H7&gt;=75),"Yes","No")</f>
        <v>No</v>
      </c>
      <c r="K7" s="47">
        <v>0.243250910298971</v>
      </c>
      <c r="L7" s="50">
        <v>84.596375617792404</v>
      </c>
      <c r="M7" s="47">
        <v>0.26286673335870298</v>
      </c>
      <c r="N7" s="50">
        <v>75.535168195718697</v>
      </c>
    </row>
    <row r="8" spans="1:14" x14ac:dyDescent="0.2">
      <c r="A8" s="57" t="s">
        <v>348</v>
      </c>
      <c r="B8" s="44" t="s">
        <v>349</v>
      </c>
      <c r="C8" s="45">
        <v>69</v>
      </c>
      <c r="D8" s="46" t="s">
        <v>345</v>
      </c>
      <c r="E8" s="47">
        <v>0.59632115507629002</v>
      </c>
      <c r="F8" s="48">
        <v>21.66392092257</v>
      </c>
      <c r="G8" s="47">
        <v>0.53667596256825401</v>
      </c>
      <c r="H8" s="50">
        <v>16.207951070336399</v>
      </c>
      <c r="I8" s="76" t="str">
        <f t="shared" si="0"/>
        <v>No</v>
      </c>
      <c r="J8" s="49" t="str">
        <f t="shared" si="1"/>
        <v>No</v>
      </c>
      <c r="K8" s="47">
        <v>0.288760967218266</v>
      </c>
      <c r="L8" s="50">
        <v>91.1037891268534</v>
      </c>
      <c r="M8" s="47">
        <v>0.33184342677017997</v>
      </c>
      <c r="N8" s="50">
        <v>87.308868501529005</v>
      </c>
    </row>
    <row r="9" spans="1:14" x14ac:dyDescent="0.2">
      <c r="A9" s="57" t="s">
        <v>350</v>
      </c>
      <c r="B9" s="44" t="s">
        <v>351</v>
      </c>
      <c r="C9" s="45">
        <v>69</v>
      </c>
      <c r="D9" s="46" t="s">
        <v>345</v>
      </c>
      <c r="E9" s="47">
        <v>0.515303734216776</v>
      </c>
      <c r="F9" s="48">
        <v>8.1548599670510704</v>
      </c>
      <c r="G9" s="47">
        <v>0.44893801995174898</v>
      </c>
      <c r="H9" s="50">
        <v>4.7400611620795097</v>
      </c>
      <c r="I9" s="76" t="str">
        <f t="shared" si="0"/>
        <v>No</v>
      </c>
      <c r="J9" s="49" t="str">
        <f t="shared" si="1"/>
        <v>No</v>
      </c>
      <c r="K9" s="47">
        <v>0.177005074179442</v>
      </c>
      <c r="L9" s="50">
        <v>66.227347611202603</v>
      </c>
      <c r="M9" s="47">
        <v>0.21689277364330101</v>
      </c>
      <c r="N9" s="50">
        <v>64.831804281345597</v>
      </c>
    </row>
    <row r="10" spans="1:14" x14ac:dyDescent="0.2">
      <c r="A10" s="57" t="s">
        <v>352</v>
      </c>
      <c r="B10" s="44" t="s">
        <v>353</v>
      </c>
      <c r="C10" s="45">
        <v>69</v>
      </c>
      <c r="D10" s="46" t="s">
        <v>345</v>
      </c>
      <c r="E10" s="47">
        <v>0.69138381589203102</v>
      </c>
      <c r="F10" s="48">
        <v>49.835255354201003</v>
      </c>
      <c r="G10" s="47">
        <v>0.516160866982736</v>
      </c>
      <c r="H10" s="50">
        <v>12.2324159021407</v>
      </c>
      <c r="I10" s="76" t="str">
        <f t="shared" si="0"/>
        <v>No</v>
      </c>
      <c r="J10" s="49" t="str">
        <f t="shared" si="1"/>
        <v>No</v>
      </c>
      <c r="K10" s="47">
        <v>0.147205400812637</v>
      </c>
      <c r="L10" s="50">
        <v>55.683690280065903</v>
      </c>
      <c r="M10" s="47">
        <v>0.17917001377688799</v>
      </c>
      <c r="N10" s="50">
        <v>55.3516819571865</v>
      </c>
    </row>
    <row r="11" spans="1:14" x14ac:dyDescent="0.2">
      <c r="A11" s="57" t="s">
        <v>354</v>
      </c>
      <c r="B11" s="44" t="s">
        <v>355</v>
      </c>
      <c r="C11" s="45">
        <v>69</v>
      </c>
      <c r="D11" s="46" t="s">
        <v>345</v>
      </c>
      <c r="E11" s="47">
        <v>0.57620396433932697</v>
      </c>
      <c r="F11" s="48">
        <v>17.133443163097201</v>
      </c>
      <c r="G11" s="47">
        <v>0.56292302735710797</v>
      </c>
      <c r="H11" s="50">
        <v>21.100917431192698</v>
      </c>
      <c r="I11" s="76" t="str">
        <f t="shared" si="0"/>
        <v>No</v>
      </c>
      <c r="J11" s="49" t="str">
        <f t="shared" si="1"/>
        <v>No</v>
      </c>
      <c r="K11" s="47">
        <v>0.25418652453340401</v>
      </c>
      <c r="L11" s="50">
        <v>86.243822075782504</v>
      </c>
      <c r="M11" s="47">
        <v>0.31093957235877401</v>
      </c>
      <c r="N11" s="50">
        <v>84.403669724770694</v>
      </c>
    </row>
    <row r="12" spans="1:14" x14ac:dyDescent="0.2">
      <c r="A12" s="57" t="s">
        <v>356</v>
      </c>
      <c r="B12" s="44" t="s">
        <v>357</v>
      </c>
      <c r="C12" s="45">
        <v>69</v>
      </c>
      <c r="D12" s="46" t="s">
        <v>345</v>
      </c>
      <c r="E12" s="47">
        <v>0.61392382358710096</v>
      </c>
      <c r="F12" s="48">
        <v>26.606260296540398</v>
      </c>
      <c r="G12" s="47">
        <v>0.64516377408569003</v>
      </c>
      <c r="H12" s="50">
        <v>41.896024464831797</v>
      </c>
      <c r="I12" s="76" t="str">
        <f t="shared" si="0"/>
        <v>No</v>
      </c>
      <c r="J12" s="49" t="str">
        <f t="shared" si="1"/>
        <v>No</v>
      </c>
      <c r="K12" s="47">
        <v>0.241300189806223</v>
      </c>
      <c r="L12" s="50">
        <v>84.184514003294893</v>
      </c>
      <c r="M12" s="47">
        <v>0.33961282011104799</v>
      </c>
      <c r="N12" s="50">
        <v>88.073394495412899</v>
      </c>
    </row>
    <row r="13" spans="1:14" x14ac:dyDescent="0.2">
      <c r="A13" s="57" t="s">
        <v>358</v>
      </c>
      <c r="B13" s="44" t="s">
        <v>359</v>
      </c>
      <c r="C13" s="45">
        <v>69</v>
      </c>
      <c r="D13" s="46" t="s">
        <v>345</v>
      </c>
      <c r="E13" s="47">
        <v>0.796889006324774</v>
      </c>
      <c r="F13" s="48">
        <v>78.171334431630996</v>
      </c>
      <c r="G13" s="47">
        <v>0.73454114379786895</v>
      </c>
      <c r="H13" s="50">
        <v>71.559633027522906</v>
      </c>
      <c r="I13" s="76" t="str">
        <f t="shared" si="0"/>
        <v>No</v>
      </c>
      <c r="J13" s="49" t="str">
        <f t="shared" si="1"/>
        <v>No</v>
      </c>
      <c r="K13" s="47">
        <v>0.20254393753851199</v>
      </c>
      <c r="L13" s="50">
        <v>74.382207578253698</v>
      </c>
      <c r="M13" s="47">
        <v>0.27281969072625301</v>
      </c>
      <c r="N13" s="50">
        <v>77.6758409785933</v>
      </c>
    </row>
    <row r="14" spans="1:14" x14ac:dyDescent="0.2">
      <c r="A14" s="57" t="s">
        <v>360</v>
      </c>
      <c r="B14" s="44" t="s">
        <v>361</v>
      </c>
      <c r="C14" s="45">
        <v>69</v>
      </c>
      <c r="D14" s="46" t="s">
        <v>345</v>
      </c>
      <c r="E14" s="47">
        <v>0.64560847514901598</v>
      </c>
      <c r="F14" s="48">
        <v>36.902800658978599</v>
      </c>
      <c r="G14" s="47">
        <v>0.69728008852767598</v>
      </c>
      <c r="H14" s="50">
        <v>57.798165137614703</v>
      </c>
      <c r="I14" s="76" t="str">
        <f t="shared" si="0"/>
        <v>No</v>
      </c>
      <c r="J14" s="49" t="str">
        <f t="shared" si="1"/>
        <v>No</v>
      </c>
      <c r="K14" s="47">
        <v>0.180804683195218</v>
      </c>
      <c r="L14" s="50">
        <v>67.462932454695206</v>
      </c>
      <c r="M14" s="47">
        <v>0.238737718764711</v>
      </c>
      <c r="N14" s="50">
        <v>69.113149847094803</v>
      </c>
    </row>
    <row r="15" spans="1:14" x14ac:dyDescent="0.2">
      <c r="A15" s="57" t="s">
        <v>362</v>
      </c>
      <c r="B15" s="44" t="s">
        <v>363</v>
      </c>
      <c r="C15" s="45">
        <v>69</v>
      </c>
      <c r="D15" s="46" t="s">
        <v>345</v>
      </c>
      <c r="E15" s="47">
        <v>0.75443110571628602</v>
      </c>
      <c r="F15" s="48">
        <v>66.639209225700199</v>
      </c>
      <c r="G15" s="47">
        <v>0.58110571713605297</v>
      </c>
      <c r="H15" s="50">
        <v>25.840978593272201</v>
      </c>
      <c r="I15" s="76" t="str">
        <f t="shared" si="0"/>
        <v>No</v>
      </c>
      <c r="J15" s="49" t="str">
        <f t="shared" si="1"/>
        <v>No</v>
      </c>
      <c r="K15" s="47">
        <v>0.218005499987941</v>
      </c>
      <c r="L15" s="50">
        <v>78.747940691927496</v>
      </c>
      <c r="M15" s="47">
        <v>0.26057136958246202</v>
      </c>
      <c r="N15" s="50">
        <v>74.770642201834903</v>
      </c>
    </row>
    <row r="16" spans="1:14" x14ac:dyDescent="0.2">
      <c r="A16" s="57" t="s">
        <v>364</v>
      </c>
      <c r="B16" s="44" t="s">
        <v>365</v>
      </c>
      <c r="C16" s="45">
        <v>69</v>
      </c>
      <c r="D16" s="46" t="s">
        <v>345</v>
      </c>
      <c r="E16" s="47">
        <v>0.60930489405104304</v>
      </c>
      <c r="F16" s="48">
        <v>25.123558484349299</v>
      </c>
      <c r="G16" s="47">
        <v>0.65344981258932699</v>
      </c>
      <c r="H16" s="50">
        <v>44.6483180428135</v>
      </c>
      <c r="I16" s="76" t="str">
        <f t="shared" si="0"/>
        <v>No</v>
      </c>
      <c r="J16" s="49" t="str">
        <f t="shared" si="1"/>
        <v>No</v>
      </c>
      <c r="K16" s="47">
        <v>0.299217497587902</v>
      </c>
      <c r="L16" s="50">
        <v>92.257001647446501</v>
      </c>
      <c r="M16" s="47">
        <v>0.36713030821818399</v>
      </c>
      <c r="N16" s="50">
        <v>92.660550458715605</v>
      </c>
    </row>
    <row r="17" spans="1:14" x14ac:dyDescent="0.2">
      <c r="A17" s="57" t="s">
        <v>366</v>
      </c>
      <c r="B17" s="44" t="s">
        <v>367</v>
      </c>
      <c r="C17" s="45">
        <v>69</v>
      </c>
      <c r="D17" s="46" t="s">
        <v>345</v>
      </c>
      <c r="E17" s="47">
        <v>0.57716534486406601</v>
      </c>
      <c r="F17" s="48">
        <v>17.462932454695199</v>
      </c>
      <c r="G17" s="47">
        <v>0.54993644451081802</v>
      </c>
      <c r="H17" s="50">
        <v>17.889908256880702</v>
      </c>
      <c r="I17" s="76" t="str">
        <f t="shared" si="0"/>
        <v>No</v>
      </c>
      <c r="J17" s="49" t="str">
        <f t="shared" si="1"/>
        <v>No</v>
      </c>
      <c r="K17" s="47">
        <v>0.39281140497203298</v>
      </c>
      <c r="L17" s="50">
        <v>97.364085667215804</v>
      </c>
      <c r="M17" s="47">
        <v>0.45814095987911502</v>
      </c>
      <c r="N17" s="50">
        <v>98.776758409785899</v>
      </c>
    </row>
    <row r="18" spans="1:14" x14ac:dyDescent="0.2">
      <c r="A18" s="57" t="s">
        <v>368</v>
      </c>
      <c r="B18" s="44" t="s">
        <v>369</v>
      </c>
      <c r="C18" s="45">
        <v>69</v>
      </c>
      <c r="D18" s="46" t="s">
        <v>345</v>
      </c>
      <c r="E18" s="47">
        <v>0.67417695899334495</v>
      </c>
      <c r="F18" s="48">
        <v>46.210873146622703</v>
      </c>
      <c r="G18" s="47">
        <v>0.71949932889246004</v>
      </c>
      <c r="H18" s="50">
        <v>66.6666666666667</v>
      </c>
      <c r="I18" s="76" t="str">
        <f t="shared" si="0"/>
        <v>No</v>
      </c>
      <c r="J18" s="49" t="str">
        <f t="shared" si="1"/>
        <v>No</v>
      </c>
      <c r="K18" s="47">
        <v>0.224630665879681</v>
      </c>
      <c r="L18" s="50">
        <v>80.5601317957166</v>
      </c>
      <c r="M18" s="47">
        <v>0.40261697155988702</v>
      </c>
      <c r="N18" s="50">
        <v>96.788990825688103</v>
      </c>
    </row>
    <row r="19" spans="1:14" x14ac:dyDescent="0.2">
      <c r="A19" s="57" t="s">
        <v>370</v>
      </c>
      <c r="B19" s="44" t="s">
        <v>371</v>
      </c>
      <c r="C19" s="45">
        <v>69</v>
      </c>
      <c r="D19" s="46" t="s">
        <v>345</v>
      </c>
      <c r="E19" s="47">
        <v>0.62703791088674299</v>
      </c>
      <c r="F19" s="48">
        <v>30.3953871499176</v>
      </c>
      <c r="G19" s="47">
        <v>0.58152481546788704</v>
      </c>
      <c r="H19" s="50">
        <v>26.299694189602398</v>
      </c>
      <c r="I19" s="76" t="str">
        <f t="shared" si="0"/>
        <v>No</v>
      </c>
      <c r="J19" s="49" t="str">
        <f t="shared" si="1"/>
        <v>No</v>
      </c>
      <c r="K19" s="47">
        <v>0.128257088946724</v>
      </c>
      <c r="L19" s="50">
        <v>47.446457990115299</v>
      </c>
      <c r="M19" s="47">
        <v>0.13573206260686299</v>
      </c>
      <c r="N19" s="50">
        <v>39.755351681957201</v>
      </c>
    </row>
    <row r="20" spans="1:14" x14ac:dyDescent="0.2">
      <c r="A20" s="57" t="s">
        <v>372</v>
      </c>
      <c r="B20" s="44" t="s">
        <v>373</v>
      </c>
      <c r="C20" s="45">
        <v>69</v>
      </c>
      <c r="D20" s="46" t="s">
        <v>345</v>
      </c>
      <c r="E20" s="47">
        <v>0.58512926339743798</v>
      </c>
      <c r="F20" s="48">
        <v>19.192751235584801</v>
      </c>
      <c r="G20" s="47">
        <v>0.57413177079214095</v>
      </c>
      <c r="H20" s="50">
        <v>23.700305810397602</v>
      </c>
      <c r="I20" s="76" t="str">
        <f t="shared" si="0"/>
        <v>No</v>
      </c>
      <c r="J20" s="49" t="str">
        <f t="shared" si="1"/>
        <v>No</v>
      </c>
      <c r="K20" s="47">
        <v>0.14511564670993299</v>
      </c>
      <c r="L20" s="50">
        <v>54.859967051070797</v>
      </c>
      <c r="M20" s="47">
        <v>0.15228181381434899</v>
      </c>
      <c r="N20" s="50">
        <v>46.941896024464803</v>
      </c>
    </row>
    <row r="21" spans="1:14" x14ac:dyDescent="0.2">
      <c r="A21" s="57" t="s">
        <v>374</v>
      </c>
      <c r="B21" s="44" t="s">
        <v>375</v>
      </c>
      <c r="C21" s="45">
        <v>69</v>
      </c>
      <c r="D21" s="46" t="s">
        <v>345</v>
      </c>
      <c r="E21" s="47">
        <v>0.58348516143582396</v>
      </c>
      <c r="F21" s="48">
        <v>19.0280065897858</v>
      </c>
      <c r="G21" s="47">
        <v>0.57632467549781197</v>
      </c>
      <c r="H21" s="50">
        <v>24.6177370030581</v>
      </c>
      <c r="I21" s="76" t="str">
        <f t="shared" si="0"/>
        <v>No</v>
      </c>
      <c r="J21" s="49" t="str">
        <f t="shared" si="1"/>
        <v>No</v>
      </c>
      <c r="K21" s="47">
        <v>0.15289666922897399</v>
      </c>
      <c r="L21" s="50">
        <v>58.0724876441516</v>
      </c>
      <c r="M21" s="47">
        <v>0.174555727937387</v>
      </c>
      <c r="N21" s="50">
        <v>54.128440366972498</v>
      </c>
    </row>
    <row r="22" spans="1:14" x14ac:dyDescent="0.2">
      <c r="A22" s="57" t="s">
        <v>376</v>
      </c>
      <c r="B22" s="44" t="s">
        <v>377</v>
      </c>
      <c r="C22" s="45">
        <v>69</v>
      </c>
      <c r="D22" s="46" t="s">
        <v>345</v>
      </c>
      <c r="E22" s="47">
        <v>0.78911115127270604</v>
      </c>
      <c r="F22" s="48">
        <v>76.1120263591433</v>
      </c>
      <c r="G22" s="47">
        <v>0.66461731934464896</v>
      </c>
      <c r="H22" s="50">
        <v>48.012232415902098</v>
      </c>
      <c r="I22" s="76" t="str">
        <f t="shared" si="0"/>
        <v>No</v>
      </c>
      <c r="J22" s="49" t="str">
        <f t="shared" si="1"/>
        <v>No</v>
      </c>
      <c r="K22" s="47">
        <v>0.21831165335987099</v>
      </c>
      <c r="L22" s="50">
        <v>78.912685337726501</v>
      </c>
      <c r="M22" s="47">
        <v>0.240908301803064</v>
      </c>
      <c r="N22" s="50">
        <v>69.571865443425096</v>
      </c>
    </row>
    <row r="23" spans="1:14" x14ac:dyDescent="0.2">
      <c r="A23" s="57" t="s">
        <v>378</v>
      </c>
      <c r="B23" s="44" t="s">
        <v>379</v>
      </c>
      <c r="C23" s="45">
        <v>69</v>
      </c>
      <c r="D23" s="46" t="s">
        <v>345</v>
      </c>
      <c r="E23" s="47">
        <v>0.57536283786530995</v>
      </c>
      <c r="F23" s="48">
        <v>16.8039538714992</v>
      </c>
      <c r="G23" s="47">
        <v>0.575524964347495</v>
      </c>
      <c r="H23" s="50">
        <v>24.4648318042813</v>
      </c>
      <c r="I23" s="76" t="str">
        <f t="shared" si="0"/>
        <v>No</v>
      </c>
      <c r="J23" s="49" t="str">
        <f t="shared" si="1"/>
        <v>No</v>
      </c>
      <c r="K23" s="47">
        <v>0.21571900148982501</v>
      </c>
      <c r="L23" s="50">
        <v>78.088962108731494</v>
      </c>
      <c r="M23" s="47">
        <v>0.25118555834392498</v>
      </c>
      <c r="N23" s="50">
        <v>72.171253822630007</v>
      </c>
    </row>
    <row r="24" spans="1:14" x14ac:dyDescent="0.2">
      <c r="A24" s="57" t="s">
        <v>380</v>
      </c>
      <c r="B24" s="44" t="s">
        <v>381</v>
      </c>
      <c r="C24" s="45">
        <v>69</v>
      </c>
      <c r="D24" s="46" t="s">
        <v>345</v>
      </c>
      <c r="E24" s="47">
        <v>0.74222536407742901</v>
      </c>
      <c r="F24" s="48">
        <v>63.426688632619403</v>
      </c>
      <c r="G24" s="47">
        <v>0.56868760438487698</v>
      </c>
      <c r="H24" s="50">
        <v>22.935779816513801</v>
      </c>
      <c r="I24" s="76" t="str">
        <f t="shared" si="0"/>
        <v>No</v>
      </c>
      <c r="J24" s="49" t="str">
        <f t="shared" si="1"/>
        <v>No</v>
      </c>
      <c r="K24" s="47">
        <v>0.174974976879397</v>
      </c>
      <c r="L24" s="50">
        <v>65.403624382207596</v>
      </c>
      <c r="M24" s="47">
        <v>0.214168097432681</v>
      </c>
      <c r="N24" s="50">
        <v>64.067278287461804</v>
      </c>
    </row>
    <row r="25" spans="1:14" x14ac:dyDescent="0.2">
      <c r="A25" s="57" t="s">
        <v>382</v>
      </c>
      <c r="B25" s="44" t="s">
        <v>383</v>
      </c>
      <c r="C25" s="45">
        <v>69</v>
      </c>
      <c r="D25" s="46" t="s">
        <v>345</v>
      </c>
      <c r="E25" s="47">
        <v>0.78126257594600901</v>
      </c>
      <c r="F25" s="48">
        <v>73.805601317957198</v>
      </c>
      <c r="G25" s="47">
        <v>0.58001646811706797</v>
      </c>
      <c r="H25" s="50">
        <v>25.688073394495401</v>
      </c>
      <c r="I25" s="76" t="str">
        <f t="shared" si="0"/>
        <v>No</v>
      </c>
      <c r="J25" s="49" t="str">
        <f t="shared" si="1"/>
        <v>No</v>
      </c>
      <c r="K25" s="47">
        <v>0.387346003696316</v>
      </c>
      <c r="L25" s="50">
        <v>97.116968698517297</v>
      </c>
      <c r="M25" s="47">
        <v>0.41531094899480397</v>
      </c>
      <c r="N25" s="50">
        <v>97.094801223241603</v>
      </c>
    </row>
    <row r="26" spans="1:14" x14ac:dyDescent="0.2">
      <c r="A26" s="57" t="s">
        <v>384</v>
      </c>
      <c r="B26" s="44" t="s">
        <v>385</v>
      </c>
      <c r="C26" s="45">
        <v>69</v>
      </c>
      <c r="D26" s="46" t="s">
        <v>345</v>
      </c>
      <c r="E26" s="47">
        <v>0.54389485087796197</v>
      </c>
      <c r="F26" s="48">
        <v>12.3558484349259</v>
      </c>
      <c r="G26" s="47">
        <v>0.48088259477226603</v>
      </c>
      <c r="H26" s="50">
        <v>7.1865443425076396</v>
      </c>
      <c r="I26" s="76" t="str">
        <f t="shared" si="0"/>
        <v>No</v>
      </c>
      <c r="J26" s="49" t="str">
        <f t="shared" si="1"/>
        <v>No</v>
      </c>
      <c r="K26" s="47">
        <v>0.29288905495231998</v>
      </c>
      <c r="L26" s="50">
        <v>91.762767710049403</v>
      </c>
      <c r="M26" s="47">
        <v>0.32166649330570701</v>
      </c>
      <c r="N26" s="50">
        <v>85.779816513761503</v>
      </c>
    </row>
    <row r="27" spans="1:14" x14ac:dyDescent="0.2">
      <c r="A27" s="57" t="s">
        <v>386</v>
      </c>
      <c r="B27" s="44" t="s">
        <v>387</v>
      </c>
      <c r="C27" s="45">
        <v>69</v>
      </c>
      <c r="D27" s="46" t="s">
        <v>345</v>
      </c>
      <c r="E27" s="47">
        <v>0.73725570756492598</v>
      </c>
      <c r="F27" s="48">
        <v>62.273476112026401</v>
      </c>
      <c r="G27" s="47">
        <v>0.44582177955611302</v>
      </c>
      <c r="H27" s="50">
        <v>4.4342507645259897</v>
      </c>
      <c r="I27" s="76" t="str">
        <f t="shared" si="0"/>
        <v>No</v>
      </c>
      <c r="J27" s="49" t="str">
        <f t="shared" si="1"/>
        <v>No</v>
      </c>
      <c r="K27" s="47">
        <v>0.17978251141402499</v>
      </c>
      <c r="L27" s="50">
        <v>67.133443163097198</v>
      </c>
      <c r="M27" s="47">
        <v>0.21632782265975101</v>
      </c>
      <c r="N27" s="50">
        <v>64.525993883792097</v>
      </c>
    </row>
    <row r="28" spans="1:14" x14ac:dyDescent="0.2">
      <c r="A28" s="57" t="s">
        <v>388</v>
      </c>
      <c r="B28" s="44" t="s">
        <v>389</v>
      </c>
      <c r="C28" s="45">
        <v>69</v>
      </c>
      <c r="D28" s="46" t="s">
        <v>345</v>
      </c>
      <c r="E28" s="47">
        <v>0.67100459668361501</v>
      </c>
      <c r="F28" s="48">
        <v>45.222405271828698</v>
      </c>
      <c r="G28" s="47">
        <v>0.58859795867495202</v>
      </c>
      <c r="H28" s="50">
        <v>27.9816513761468</v>
      </c>
      <c r="I28" s="76" t="str">
        <f t="shared" si="0"/>
        <v>No</v>
      </c>
      <c r="J28" s="49" t="str">
        <f t="shared" si="1"/>
        <v>No</v>
      </c>
      <c r="K28" s="47">
        <v>0.131900611921975</v>
      </c>
      <c r="L28" s="50">
        <v>49.011532125205903</v>
      </c>
      <c r="M28" s="47">
        <v>0.15544182905199599</v>
      </c>
      <c r="N28" s="50">
        <v>48.318042813455698</v>
      </c>
    </row>
    <row r="29" spans="1:14" x14ac:dyDescent="0.2">
      <c r="A29" s="57" t="s">
        <v>390</v>
      </c>
      <c r="B29" s="44" t="s">
        <v>391</v>
      </c>
      <c r="C29" s="45">
        <v>69</v>
      </c>
      <c r="D29" s="46" t="s">
        <v>345</v>
      </c>
      <c r="E29" s="47">
        <v>0.67034159575010799</v>
      </c>
      <c r="F29" s="48">
        <v>45.057660626029701</v>
      </c>
      <c r="G29" s="47">
        <v>0.55845823229178304</v>
      </c>
      <c r="H29" s="50">
        <v>19.5718654434251</v>
      </c>
      <c r="I29" s="76" t="str">
        <f t="shared" si="0"/>
        <v>No</v>
      </c>
      <c r="J29" s="49" t="str">
        <f t="shared" si="1"/>
        <v>No</v>
      </c>
      <c r="K29" s="47">
        <v>0.15128492332254101</v>
      </c>
      <c r="L29" s="50">
        <v>57.578253706754502</v>
      </c>
      <c r="M29" s="47">
        <v>0.193774295535662</v>
      </c>
      <c r="N29" s="50">
        <v>59.021406727828797</v>
      </c>
    </row>
    <row r="30" spans="1:14" x14ac:dyDescent="0.2">
      <c r="A30" s="57" t="s">
        <v>392</v>
      </c>
      <c r="B30" s="44" t="s">
        <v>393</v>
      </c>
      <c r="C30" s="45">
        <v>69</v>
      </c>
      <c r="D30" s="46" t="s">
        <v>345</v>
      </c>
      <c r="E30" s="47">
        <v>0.52094460438739498</v>
      </c>
      <c r="F30" s="48">
        <v>8.8962108731466198</v>
      </c>
      <c r="G30" s="47">
        <v>0.46097977714264299</v>
      </c>
      <c r="H30" s="50">
        <v>5.5045871559632999</v>
      </c>
      <c r="I30" s="76" t="str">
        <f t="shared" si="0"/>
        <v>No</v>
      </c>
      <c r="J30" s="49" t="str">
        <f t="shared" si="1"/>
        <v>No</v>
      </c>
      <c r="K30" s="47">
        <v>0.21500894665449299</v>
      </c>
      <c r="L30" s="50">
        <v>77.841845140032902</v>
      </c>
      <c r="M30" s="47">
        <v>0.25660816970099898</v>
      </c>
      <c r="N30" s="50">
        <v>73.394495412843995</v>
      </c>
    </row>
    <row r="31" spans="1:14" x14ac:dyDescent="0.2">
      <c r="A31" s="57" t="s">
        <v>394</v>
      </c>
      <c r="B31" s="44" t="s">
        <v>395</v>
      </c>
      <c r="C31" s="45">
        <v>69</v>
      </c>
      <c r="D31" s="46" t="s">
        <v>345</v>
      </c>
      <c r="E31" s="47">
        <v>0.60370847373925396</v>
      </c>
      <c r="F31" s="48">
        <v>23.146622734761099</v>
      </c>
      <c r="G31" s="47">
        <v>0.62749144000120705</v>
      </c>
      <c r="H31" s="50">
        <v>38.379204892966399</v>
      </c>
      <c r="I31" s="76" t="str">
        <f t="shared" si="0"/>
        <v>No</v>
      </c>
      <c r="J31" s="49" t="str">
        <f t="shared" si="1"/>
        <v>No</v>
      </c>
      <c r="K31" s="47">
        <v>0.24721392567706599</v>
      </c>
      <c r="L31" s="50">
        <v>85.337726523887994</v>
      </c>
      <c r="M31" s="47">
        <v>0.31844440206993901</v>
      </c>
      <c r="N31" s="50">
        <v>85.321100917431195</v>
      </c>
    </row>
    <row r="32" spans="1:14" x14ac:dyDescent="0.2">
      <c r="A32" s="57" t="s">
        <v>396</v>
      </c>
      <c r="B32" s="44" t="s">
        <v>397</v>
      </c>
      <c r="C32" s="45">
        <v>69</v>
      </c>
      <c r="D32" s="46" t="s">
        <v>345</v>
      </c>
      <c r="E32" s="47">
        <v>0.55685595717391601</v>
      </c>
      <c r="F32" s="48">
        <v>14.415156507413499</v>
      </c>
      <c r="G32" s="47">
        <v>0.58119225758833004</v>
      </c>
      <c r="H32" s="50">
        <v>25.993883792048901</v>
      </c>
      <c r="I32" s="76" t="str">
        <f t="shared" si="0"/>
        <v>No</v>
      </c>
      <c r="J32" s="49" t="str">
        <f t="shared" si="1"/>
        <v>No</v>
      </c>
      <c r="K32" s="47">
        <v>0.258682214116216</v>
      </c>
      <c r="L32" s="50">
        <v>87.149917627677098</v>
      </c>
      <c r="M32" s="47">
        <v>0.32479799964953598</v>
      </c>
      <c r="N32" s="50">
        <v>85.932721712538196</v>
      </c>
    </row>
    <row r="33" spans="1:14" x14ac:dyDescent="0.2">
      <c r="A33" s="57" t="s">
        <v>398</v>
      </c>
      <c r="B33" s="44" t="s">
        <v>399</v>
      </c>
      <c r="C33" s="45">
        <v>69</v>
      </c>
      <c r="D33" s="46" t="s">
        <v>345</v>
      </c>
      <c r="E33" s="47">
        <v>0.54379961951115297</v>
      </c>
      <c r="F33" s="48">
        <v>12.273476112026399</v>
      </c>
      <c r="G33" s="47">
        <v>0.52019655731269898</v>
      </c>
      <c r="H33" s="50">
        <v>12.9969418960245</v>
      </c>
      <c r="I33" s="76" t="str">
        <f t="shared" si="0"/>
        <v>No</v>
      </c>
      <c r="J33" s="49" t="str">
        <f t="shared" si="1"/>
        <v>No</v>
      </c>
      <c r="K33" s="47">
        <v>0.29589690282159697</v>
      </c>
      <c r="L33" s="50">
        <v>92.009884678747895</v>
      </c>
      <c r="M33" s="47">
        <v>0.37133404657337299</v>
      </c>
      <c r="N33" s="50">
        <v>93.425076452599399</v>
      </c>
    </row>
    <row r="34" spans="1:14" x14ac:dyDescent="0.2">
      <c r="A34" s="57" t="s">
        <v>400</v>
      </c>
      <c r="B34" s="44" t="s">
        <v>401</v>
      </c>
      <c r="C34" s="45">
        <v>69</v>
      </c>
      <c r="D34" s="46" t="s">
        <v>345</v>
      </c>
      <c r="E34" s="47">
        <v>0.57592918695759898</v>
      </c>
      <c r="F34" s="48">
        <v>17.051070840197699</v>
      </c>
      <c r="G34" s="47">
        <v>0.58847392001019305</v>
      </c>
      <c r="H34" s="50">
        <v>27.82874617737</v>
      </c>
      <c r="I34" s="76" t="str">
        <f t="shared" si="0"/>
        <v>No</v>
      </c>
      <c r="J34" s="49" t="str">
        <f t="shared" si="1"/>
        <v>No</v>
      </c>
      <c r="K34" s="47">
        <v>0.26041977437786201</v>
      </c>
      <c r="L34" s="50">
        <v>87.314662273476102</v>
      </c>
      <c r="M34" s="47">
        <v>0.33528652817004601</v>
      </c>
      <c r="N34" s="50">
        <v>87.767584097859299</v>
      </c>
    </row>
    <row r="35" spans="1:14" x14ac:dyDescent="0.2">
      <c r="A35" s="57" t="s">
        <v>402</v>
      </c>
      <c r="B35" s="44" t="s">
        <v>403</v>
      </c>
      <c r="C35" s="45">
        <v>69</v>
      </c>
      <c r="D35" s="46" t="s">
        <v>345</v>
      </c>
      <c r="E35" s="47">
        <v>0.581044431135321</v>
      </c>
      <c r="F35" s="48">
        <v>18.6161449752883</v>
      </c>
      <c r="G35" s="47">
        <v>0.56699961125850096</v>
      </c>
      <c r="H35" s="50">
        <v>22.3241590214067</v>
      </c>
      <c r="I35" s="76" t="str">
        <f t="shared" si="0"/>
        <v>No</v>
      </c>
      <c r="J35" s="49" t="str">
        <f t="shared" si="1"/>
        <v>No</v>
      </c>
      <c r="K35" s="47">
        <v>0.29446224901785101</v>
      </c>
      <c r="L35" s="50">
        <v>91.845140032948905</v>
      </c>
      <c r="M35" s="47">
        <v>0.35117162089238202</v>
      </c>
      <c r="N35" s="50">
        <v>90.061162079510694</v>
      </c>
    </row>
    <row r="36" spans="1:14" x14ac:dyDescent="0.2">
      <c r="A36" s="57" t="s">
        <v>404</v>
      </c>
      <c r="B36" s="44" t="s">
        <v>405</v>
      </c>
      <c r="C36" s="45">
        <v>69</v>
      </c>
      <c r="D36" s="46" t="s">
        <v>345</v>
      </c>
      <c r="E36" s="47">
        <v>0.72550477657969403</v>
      </c>
      <c r="F36" s="48">
        <v>59.308072487644097</v>
      </c>
      <c r="G36" s="47">
        <v>0.59318839266110801</v>
      </c>
      <c r="H36" s="50">
        <v>29.816513761467899</v>
      </c>
      <c r="I36" s="76" t="str">
        <f t="shared" si="0"/>
        <v>No</v>
      </c>
      <c r="J36" s="49" t="str">
        <f t="shared" si="1"/>
        <v>No</v>
      </c>
      <c r="K36" s="47">
        <v>0.33921972163951403</v>
      </c>
      <c r="L36" s="50">
        <v>95.304777594728193</v>
      </c>
      <c r="M36" s="47">
        <v>0.39349389646042698</v>
      </c>
      <c r="N36" s="50">
        <v>96.330275229357795</v>
      </c>
    </row>
    <row r="37" spans="1:14" x14ac:dyDescent="0.2">
      <c r="A37" s="57" t="s">
        <v>406</v>
      </c>
      <c r="B37" s="44" t="s">
        <v>407</v>
      </c>
      <c r="C37" s="45">
        <v>69</v>
      </c>
      <c r="D37" s="46" t="s">
        <v>345</v>
      </c>
      <c r="E37" s="47">
        <v>0.51238335468357799</v>
      </c>
      <c r="F37" s="48">
        <v>7.6606260296540398</v>
      </c>
      <c r="G37" s="47">
        <v>0.37852363846665998</v>
      </c>
      <c r="H37" s="50">
        <v>1.8348623853210999</v>
      </c>
      <c r="I37" s="76" t="str">
        <f t="shared" si="0"/>
        <v>No</v>
      </c>
      <c r="J37" s="49" t="str">
        <f t="shared" si="1"/>
        <v>No</v>
      </c>
      <c r="K37" s="47">
        <v>0.27031654830388402</v>
      </c>
      <c r="L37" s="50">
        <v>88.962108731466202</v>
      </c>
      <c r="M37" s="47">
        <v>0.34426950595024702</v>
      </c>
      <c r="N37" s="50">
        <v>89.143730886850193</v>
      </c>
    </row>
    <row r="38" spans="1:14" x14ac:dyDescent="0.2">
      <c r="A38" s="57" t="s">
        <v>408</v>
      </c>
      <c r="B38" s="44" t="s">
        <v>409</v>
      </c>
      <c r="C38" s="45">
        <v>69</v>
      </c>
      <c r="D38" s="46" t="s">
        <v>345</v>
      </c>
      <c r="E38" s="47">
        <v>0.62008991022198701</v>
      </c>
      <c r="F38" s="48">
        <v>28.583196046128499</v>
      </c>
      <c r="G38" s="47">
        <v>0.51942052916135595</v>
      </c>
      <c r="H38" s="50">
        <v>12.6911314984709</v>
      </c>
      <c r="I38" s="76" t="str">
        <f t="shared" si="0"/>
        <v>No</v>
      </c>
      <c r="J38" s="49" t="str">
        <f t="shared" si="1"/>
        <v>No</v>
      </c>
      <c r="K38" s="47">
        <v>0.20542824721281</v>
      </c>
      <c r="L38" s="50">
        <v>75.041186161449801</v>
      </c>
      <c r="M38" s="47">
        <v>0.29052504152205899</v>
      </c>
      <c r="N38" s="50">
        <v>81.498470948012198</v>
      </c>
    </row>
    <row r="39" spans="1:14" x14ac:dyDescent="0.2">
      <c r="A39" s="57" t="s">
        <v>410</v>
      </c>
      <c r="B39" s="44" t="s">
        <v>411</v>
      </c>
      <c r="C39" s="45">
        <v>69</v>
      </c>
      <c r="D39" s="46" t="s">
        <v>345</v>
      </c>
      <c r="E39" s="47">
        <v>0.77824559286130102</v>
      </c>
      <c r="F39" s="48">
        <v>72.899505766062603</v>
      </c>
      <c r="G39" s="47">
        <v>0.63862668642910903</v>
      </c>
      <c r="H39" s="50">
        <v>40.672782874617702</v>
      </c>
      <c r="I39" s="76" t="str">
        <f t="shared" si="0"/>
        <v>No</v>
      </c>
      <c r="J39" s="49" t="str">
        <f t="shared" si="1"/>
        <v>No</v>
      </c>
      <c r="K39" s="47">
        <v>0.231471345545886</v>
      </c>
      <c r="L39" s="50">
        <v>81.960461285008193</v>
      </c>
      <c r="M39" s="47">
        <v>0.27866395104626801</v>
      </c>
      <c r="N39" s="50">
        <v>78.746177370030594</v>
      </c>
    </row>
    <row r="40" spans="1:14" x14ac:dyDescent="0.2">
      <c r="A40" s="57" t="s">
        <v>412</v>
      </c>
      <c r="B40" s="44" t="s">
        <v>413</v>
      </c>
      <c r="C40" s="45">
        <v>69</v>
      </c>
      <c r="D40" s="46" t="s">
        <v>345</v>
      </c>
      <c r="E40" s="47">
        <v>0.58816336085354903</v>
      </c>
      <c r="F40" s="48">
        <v>20.098846787479399</v>
      </c>
      <c r="G40" s="47">
        <v>0.59187463942122398</v>
      </c>
      <c r="H40" s="50">
        <v>29.357798165137599</v>
      </c>
      <c r="I40" s="76" t="str">
        <f t="shared" si="0"/>
        <v>No</v>
      </c>
      <c r="J40" s="49" t="str">
        <f t="shared" si="1"/>
        <v>No</v>
      </c>
      <c r="K40" s="47">
        <v>0.29834721052718299</v>
      </c>
      <c r="L40" s="50">
        <v>92.092257001647496</v>
      </c>
      <c r="M40" s="47">
        <v>0.35959296791533901</v>
      </c>
      <c r="N40" s="50">
        <v>91.437308868501503</v>
      </c>
    </row>
    <row r="41" spans="1:14" x14ac:dyDescent="0.2">
      <c r="A41" s="57" t="s">
        <v>414</v>
      </c>
      <c r="B41" s="44" t="s">
        <v>415</v>
      </c>
      <c r="C41" s="45">
        <v>69</v>
      </c>
      <c r="D41" s="46" t="s">
        <v>345</v>
      </c>
      <c r="E41" s="47">
        <v>0.70712392257155898</v>
      </c>
      <c r="F41" s="48">
        <v>54.036243822075797</v>
      </c>
      <c r="G41" s="47">
        <v>0.48666364134319201</v>
      </c>
      <c r="H41" s="50">
        <v>7.6452599388379197</v>
      </c>
      <c r="I41" s="76" t="str">
        <f t="shared" si="0"/>
        <v>No</v>
      </c>
      <c r="J41" s="49" t="str">
        <f t="shared" si="1"/>
        <v>No</v>
      </c>
      <c r="K41" s="47">
        <v>0.218768500015045</v>
      </c>
      <c r="L41" s="50">
        <v>79.077429983525505</v>
      </c>
      <c r="M41" s="47">
        <v>0.28101453323561099</v>
      </c>
      <c r="N41" s="50">
        <v>79.051987767584095</v>
      </c>
    </row>
    <row r="42" spans="1:14" x14ac:dyDescent="0.2">
      <c r="A42" s="57" t="s">
        <v>416</v>
      </c>
      <c r="B42" s="44" t="s">
        <v>417</v>
      </c>
      <c r="C42" s="45">
        <v>69</v>
      </c>
      <c r="D42" s="46" t="s">
        <v>345</v>
      </c>
      <c r="E42" s="47">
        <v>0.73009612130062995</v>
      </c>
      <c r="F42" s="48">
        <v>60.378912685337703</v>
      </c>
      <c r="G42" s="47">
        <v>0.565200854846161</v>
      </c>
      <c r="H42" s="50">
        <v>21.865443425076499</v>
      </c>
      <c r="I42" s="76" t="str">
        <f t="shared" si="0"/>
        <v>No</v>
      </c>
      <c r="J42" s="49" t="str">
        <f t="shared" si="1"/>
        <v>No</v>
      </c>
      <c r="K42" s="47">
        <v>0.26881149565281098</v>
      </c>
      <c r="L42" s="50">
        <v>88.714991762767696</v>
      </c>
      <c r="M42" s="47">
        <v>0.278274461950486</v>
      </c>
      <c r="N42" s="50">
        <v>78.593272171253801</v>
      </c>
    </row>
    <row r="43" spans="1:14" x14ac:dyDescent="0.2">
      <c r="A43" s="57" t="s">
        <v>418</v>
      </c>
      <c r="B43" s="44" t="s">
        <v>419</v>
      </c>
      <c r="C43" s="45">
        <v>69</v>
      </c>
      <c r="D43" s="46" t="s">
        <v>345</v>
      </c>
      <c r="E43" s="47">
        <v>0.57384338542538005</v>
      </c>
      <c r="F43" s="48">
        <v>16.3920922570016</v>
      </c>
      <c r="G43" s="47">
        <v>0.57634405421769097</v>
      </c>
      <c r="H43" s="50">
        <v>24.7706422018349</v>
      </c>
      <c r="I43" s="76" t="str">
        <f t="shared" si="0"/>
        <v>No</v>
      </c>
      <c r="J43" s="49" t="str">
        <f t="shared" si="1"/>
        <v>No</v>
      </c>
      <c r="K43" s="47">
        <v>0.25701999530368802</v>
      </c>
      <c r="L43" s="50">
        <v>86.902800658978606</v>
      </c>
      <c r="M43" s="47">
        <v>0.34439878798293799</v>
      </c>
      <c r="N43" s="50">
        <v>89.296636085626901</v>
      </c>
    </row>
    <row r="44" spans="1:14" x14ac:dyDescent="0.2">
      <c r="A44" s="57" t="s">
        <v>420</v>
      </c>
      <c r="B44" s="44" t="s">
        <v>421</v>
      </c>
      <c r="C44" s="45">
        <v>69</v>
      </c>
      <c r="D44" s="46" t="s">
        <v>345</v>
      </c>
      <c r="E44" s="47">
        <v>0.60709652470564002</v>
      </c>
      <c r="F44" s="48">
        <v>24.217462932454701</v>
      </c>
      <c r="G44" s="47">
        <v>0.677135946528725</v>
      </c>
      <c r="H44" s="50">
        <v>52.293577981651403</v>
      </c>
      <c r="I44" s="76" t="str">
        <f t="shared" si="0"/>
        <v>No</v>
      </c>
      <c r="J44" s="49" t="str">
        <f t="shared" si="1"/>
        <v>No</v>
      </c>
      <c r="K44" s="47">
        <v>0.20567540403906501</v>
      </c>
      <c r="L44" s="50">
        <v>75.205930807248805</v>
      </c>
      <c r="M44" s="47">
        <v>0.246163707724979</v>
      </c>
      <c r="N44" s="50">
        <v>70.795107033639198</v>
      </c>
    </row>
    <row r="45" spans="1:14" x14ac:dyDescent="0.2">
      <c r="A45" s="57" t="s">
        <v>422</v>
      </c>
      <c r="B45" s="44" t="s">
        <v>423</v>
      </c>
      <c r="C45" s="45">
        <v>69</v>
      </c>
      <c r="D45" s="46" t="s">
        <v>345</v>
      </c>
      <c r="E45" s="47">
        <v>0.6426942425812</v>
      </c>
      <c r="F45" s="48">
        <v>36.079077429983499</v>
      </c>
      <c r="G45" s="47">
        <v>0.707163426492178</v>
      </c>
      <c r="H45" s="50">
        <v>61.773700305810401</v>
      </c>
      <c r="I45" s="76" t="str">
        <f t="shared" si="0"/>
        <v>No</v>
      </c>
      <c r="J45" s="49" t="str">
        <f t="shared" si="1"/>
        <v>No</v>
      </c>
      <c r="K45" s="47">
        <v>0.18697687109887301</v>
      </c>
      <c r="L45" s="50">
        <v>69.110378912685306</v>
      </c>
      <c r="M45" s="47">
        <v>0.250803677671258</v>
      </c>
      <c r="N45" s="50">
        <v>71.559633027522906</v>
      </c>
    </row>
    <row r="46" spans="1:14" x14ac:dyDescent="0.2">
      <c r="A46" s="57" t="s">
        <v>424</v>
      </c>
      <c r="B46" s="44" t="s">
        <v>425</v>
      </c>
      <c r="C46" s="45">
        <v>69</v>
      </c>
      <c r="D46" s="46" t="s">
        <v>345</v>
      </c>
      <c r="E46" s="47">
        <v>0.54788191891787796</v>
      </c>
      <c r="F46" s="48">
        <v>13.014827018121901</v>
      </c>
      <c r="G46" s="47">
        <v>0.53535198305584297</v>
      </c>
      <c r="H46" s="50">
        <v>16.055045871559599</v>
      </c>
      <c r="I46" s="76" t="str">
        <f t="shared" si="0"/>
        <v>No</v>
      </c>
      <c r="J46" s="49" t="str">
        <f t="shared" si="1"/>
        <v>No</v>
      </c>
      <c r="K46" s="47">
        <v>0.16693201029157201</v>
      </c>
      <c r="L46" s="50">
        <v>62.602965403624403</v>
      </c>
      <c r="M46" s="47">
        <v>0.23498432034425301</v>
      </c>
      <c r="N46" s="50">
        <v>68.807339449541303</v>
      </c>
    </row>
    <row r="47" spans="1:14" x14ac:dyDescent="0.2">
      <c r="A47" s="57" t="s">
        <v>426</v>
      </c>
      <c r="B47" s="44" t="s">
        <v>427</v>
      </c>
      <c r="C47" s="45">
        <v>69</v>
      </c>
      <c r="D47" s="46" t="s">
        <v>345</v>
      </c>
      <c r="E47" s="47">
        <v>0.64953518926269105</v>
      </c>
      <c r="F47" s="48">
        <v>38.303130148270199</v>
      </c>
      <c r="G47" s="47">
        <v>0.72700146930478005</v>
      </c>
      <c r="H47" s="50">
        <v>69.418960244648304</v>
      </c>
      <c r="I47" s="76" t="str">
        <f t="shared" si="0"/>
        <v>No</v>
      </c>
      <c r="J47" s="49" t="str">
        <f t="shared" si="1"/>
        <v>No</v>
      </c>
      <c r="K47" s="47">
        <v>0.194349616676605</v>
      </c>
      <c r="L47" s="50">
        <v>72.075782537067496</v>
      </c>
      <c r="M47" s="47">
        <v>0.23028411166145399</v>
      </c>
      <c r="N47" s="50">
        <v>67.889908256880702</v>
      </c>
    </row>
    <row r="48" spans="1:14" x14ac:dyDescent="0.2">
      <c r="A48" s="57" t="s">
        <v>428</v>
      </c>
      <c r="B48" s="44" t="s">
        <v>429</v>
      </c>
      <c r="C48" s="45">
        <v>70</v>
      </c>
      <c r="D48" s="46" t="s">
        <v>345</v>
      </c>
      <c r="E48" s="47">
        <v>0.681408899843431</v>
      </c>
      <c r="F48" s="48">
        <v>47.7759472817133</v>
      </c>
      <c r="G48" s="47">
        <v>0.89065060378630301</v>
      </c>
      <c r="H48" s="50">
        <v>98.140900195694698</v>
      </c>
      <c r="I48" s="76" t="str">
        <f t="shared" si="0"/>
        <v>No</v>
      </c>
      <c r="J48" s="49" t="str">
        <f t="shared" si="1"/>
        <v>No</v>
      </c>
      <c r="K48" s="47">
        <v>0.166027085226016</v>
      </c>
      <c r="L48" s="50">
        <v>62.191103789126899</v>
      </c>
      <c r="M48" s="47">
        <v>0.219118129112784</v>
      </c>
      <c r="N48" s="50">
        <v>77.201565557729893</v>
      </c>
    </row>
    <row r="49" spans="1:14" x14ac:dyDescent="0.2">
      <c r="A49" s="57" t="s">
        <v>430</v>
      </c>
      <c r="B49" s="44" t="s">
        <v>431</v>
      </c>
      <c r="C49" s="45">
        <v>69</v>
      </c>
      <c r="D49" s="46" t="s">
        <v>345</v>
      </c>
      <c r="E49" s="47">
        <v>0.63351817710089398</v>
      </c>
      <c r="F49" s="48">
        <v>33.525535420098798</v>
      </c>
      <c r="G49" s="47">
        <v>0.70535981802716996</v>
      </c>
      <c r="H49" s="50">
        <v>61.0091743119266</v>
      </c>
      <c r="I49" s="76" t="str">
        <f t="shared" si="0"/>
        <v>No</v>
      </c>
      <c r="J49" s="49" t="str">
        <f t="shared" si="1"/>
        <v>No</v>
      </c>
      <c r="K49" s="47">
        <v>0.16130656913160901</v>
      </c>
      <c r="L49" s="50">
        <v>60.296540362438201</v>
      </c>
      <c r="M49" s="47">
        <v>0.194139730285873</v>
      </c>
      <c r="N49" s="50">
        <v>59.174311926605498</v>
      </c>
    </row>
    <row r="50" spans="1:14" x14ac:dyDescent="0.2">
      <c r="A50" s="57" t="s">
        <v>432</v>
      </c>
      <c r="B50" s="44" t="s">
        <v>433</v>
      </c>
      <c r="C50" s="45">
        <v>69</v>
      </c>
      <c r="D50" s="46" t="s">
        <v>345</v>
      </c>
      <c r="E50" s="47">
        <v>0.598267221077731</v>
      </c>
      <c r="F50" s="48">
        <v>21.993410214168001</v>
      </c>
      <c r="G50" s="47">
        <v>0.60546581903346797</v>
      </c>
      <c r="H50" s="50">
        <v>32.568807339449499</v>
      </c>
      <c r="I50" s="76" t="str">
        <f t="shared" si="0"/>
        <v>No</v>
      </c>
      <c r="J50" s="49" t="str">
        <f t="shared" si="1"/>
        <v>No</v>
      </c>
      <c r="K50" s="47">
        <v>0.25183541615342497</v>
      </c>
      <c r="L50" s="50">
        <v>85.914332784184495</v>
      </c>
      <c r="M50" s="47">
        <v>0.31014219492489697</v>
      </c>
      <c r="N50" s="50">
        <v>84.097859327217094</v>
      </c>
    </row>
    <row r="51" spans="1:14" x14ac:dyDescent="0.2">
      <c r="A51" s="57" t="s">
        <v>434</v>
      </c>
      <c r="B51" s="44" t="s">
        <v>435</v>
      </c>
      <c r="C51" s="45">
        <v>69</v>
      </c>
      <c r="D51" s="46" t="s">
        <v>345</v>
      </c>
      <c r="E51" s="47">
        <v>0.56047972604821095</v>
      </c>
      <c r="F51" s="48">
        <v>14.99176276771</v>
      </c>
      <c r="G51" s="47">
        <v>0.47086656287920198</v>
      </c>
      <c r="H51" s="50">
        <v>6.5749235474006102</v>
      </c>
      <c r="I51" s="76" t="str">
        <f t="shared" si="0"/>
        <v>No</v>
      </c>
      <c r="J51" s="49" t="str">
        <f t="shared" si="1"/>
        <v>No</v>
      </c>
      <c r="K51" s="47">
        <v>0.25566210219211499</v>
      </c>
      <c r="L51" s="50">
        <v>86.573311367380597</v>
      </c>
      <c r="M51" s="47">
        <v>0.30979516034368898</v>
      </c>
      <c r="N51" s="50">
        <v>83.944954128440401</v>
      </c>
    </row>
    <row r="52" spans="1:14" x14ac:dyDescent="0.2">
      <c r="A52" s="57" t="s">
        <v>436</v>
      </c>
      <c r="B52" s="44" t="s">
        <v>437</v>
      </c>
      <c r="C52" s="45">
        <v>69</v>
      </c>
      <c r="D52" s="46" t="s">
        <v>345</v>
      </c>
      <c r="E52" s="47">
        <v>0.52767796174051396</v>
      </c>
      <c r="F52" s="48">
        <v>10.1317957166392</v>
      </c>
      <c r="G52" s="47">
        <v>0.42707803289916602</v>
      </c>
      <c r="H52" s="50">
        <v>3.3639143730886798</v>
      </c>
      <c r="I52" s="76" t="str">
        <f t="shared" si="0"/>
        <v>No</v>
      </c>
      <c r="J52" s="49" t="str">
        <f t="shared" si="1"/>
        <v>No</v>
      </c>
      <c r="K52" s="47">
        <v>0.25333486129851102</v>
      </c>
      <c r="L52" s="50">
        <v>86.079077429983499</v>
      </c>
      <c r="M52" s="47">
        <v>0.31848367027546598</v>
      </c>
      <c r="N52" s="50">
        <v>85.474006116207903</v>
      </c>
    </row>
    <row r="53" spans="1:14" x14ac:dyDescent="0.2">
      <c r="A53" s="57" t="s">
        <v>438</v>
      </c>
      <c r="B53" s="44" t="s">
        <v>439</v>
      </c>
      <c r="C53" s="45">
        <v>69</v>
      </c>
      <c r="D53" s="46" t="s">
        <v>345</v>
      </c>
      <c r="E53" s="47">
        <v>0.583863964909622</v>
      </c>
      <c r="F53" s="48">
        <v>19.110378912685299</v>
      </c>
      <c r="G53" s="47">
        <v>0.59133133344434896</v>
      </c>
      <c r="H53" s="50">
        <v>29.051987767584102</v>
      </c>
      <c r="I53" s="76" t="str">
        <f t="shared" si="0"/>
        <v>No</v>
      </c>
      <c r="J53" s="49" t="str">
        <f t="shared" si="1"/>
        <v>No</v>
      </c>
      <c r="K53" s="47">
        <v>0.21664437413773499</v>
      </c>
      <c r="L53" s="50">
        <v>78.33607907743</v>
      </c>
      <c r="M53" s="47">
        <v>0.28761880990227501</v>
      </c>
      <c r="N53" s="50">
        <v>80.733944954128404</v>
      </c>
    </row>
    <row r="54" spans="1:14" x14ac:dyDescent="0.2">
      <c r="A54" s="57" t="s">
        <v>440</v>
      </c>
      <c r="B54" s="44" t="s">
        <v>441</v>
      </c>
      <c r="C54" s="45">
        <v>69</v>
      </c>
      <c r="D54" s="46" t="s">
        <v>345</v>
      </c>
      <c r="E54" s="47">
        <v>0.78645862144909995</v>
      </c>
      <c r="F54" s="48">
        <v>75.288303130148293</v>
      </c>
      <c r="G54" s="47">
        <v>0.69484578213433601</v>
      </c>
      <c r="H54" s="50">
        <v>57.033639143730902</v>
      </c>
      <c r="I54" s="76" t="str">
        <f t="shared" si="0"/>
        <v>No</v>
      </c>
      <c r="J54" s="49" t="str">
        <f t="shared" si="1"/>
        <v>No</v>
      </c>
      <c r="K54" s="47">
        <v>0.192449875067149</v>
      </c>
      <c r="L54" s="50">
        <v>71.169686985173001</v>
      </c>
      <c r="M54" s="47">
        <v>0.243602877058546</v>
      </c>
      <c r="N54" s="50">
        <v>70.336391437308905</v>
      </c>
    </row>
    <row r="55" spans="1:14" x14ac:dyDescent="0.2">
      <c r="A55" s="57" t="s">
        <v>442</v>
      </c>
      <c r="B55" s="44" t="s">
        <v>443</v>
      </c>
      <c r="C55" s="45">
        <v>69</v>
      </c>
      <c r="D55" s="46" t="s">
        <v>345</v>
      </c>
      <c r="E55" s="47">
        <v>0.74462944656644003</v>
      </c>
      <c r="F55" s="48">
        <v>63.920922570016501</v>
      </c>
      <c r="G55" s="47">
        <v>0.62583176492177395</v>
      </c>
      <c r="H55" s="50">
        <v>37.461773700305798</v>
      </c>
      <c r="I55" s="76" t="str">
        <f t="shared" si="0"/>
        <v>No</v>
      </c>
      <c r="J55" s="49" t="str">
        <f t="shared" si="1"/>
        <v>No</v>
      </c>
      <c r="K55" s="47">
        <v>0.19542754337277601</v>
      </c>
      <c r="L55" s="50">
        <v>72.652388797364097</v>
      </c>
      <c r="M55" s="47">
        <v>0.25031773714220001</v>
      </c>
      <c r="N55" s="50">
        <v>71.406727828746199</v>
      </c>
    </row>
    <row r="56" spans="1:14" x14ac:dyDescent="0.2">
      <c r="A56" s="57" t="s">
        <v>444</v>
      </c>
      <c r="B56" s="44" t="s">
        <v>445</v>
      </c>
      <c r="C56" s="45">
        <v>69</v>
      </c>
      <c r="D56" s="46" t="s">
        <v>345</v>
      </c>
      <c r="E56" s="47">
        <v>0.67526878888669495</v>
      </c>
      <c r="F56" s="48">
        <v>46.3756177924217</v>
      </c>
      <c r="G56" s="47">
        <v>0.60352740352290002</v>
      </c>
      <c r="H56" s="50">
        <v>31.804281345565698</v>
      </c>
      <c r="I56" s="76" t="str">
        <f t="shared" si="0"/>
        <v>No</v>
      </c>
      <c r="J56" s="49" t="str">
        <f t="shared" si="1"/>
        <v>No</v>
      </c>
      <c r="K56" s="47">
        <v>0.22868400047657</v>
      </c>
      <c r="L56" s="50">
        <v>81.301482701812205</v>
      </c>
      <c r="M56" s="47">
        <v>0.301947963172156</v>
      </c>
      <c r="N56" s="50">
        <v>82.721712538226299</v>
      </c>
    </row>
    <row r="57" spans="1:14" x14ac:dyDescent="0.2">
      <c r="A57" s="57" t="s">
        <v>446</v>
      </c>
      <c r="B57" s="44" t="s">
        <v>447</v>
      </c>
      <c r="C57" s="45">
        <v>70</v>
      </c>
      <c r="D57" s="46" t="s">
        <v>345</v>
      </c>
      <c r="E57" s="47">
        <v>0.64636554614766495</v>
      </c>
      <c r="F57" s="48">
        <v>37.149917627677098</v>
      </c>
      <c r="G57" s="47">
        <v>0.86795026257266705</v>
      </c>
      <c r="H57" s="50">
        <v>94.911937377690805</v>
      </c>
      <c r="I57" s="76" t="str">
        <f t="shared" si="0"/>
        <v>No</v>
      </c>
      <c r="J57" s="49" t="str">
        <f t="shared" si="1"/>
        <v>No</v>
      </c>
      <c r="K57" s="47">
        <v>0.24453440601267101</v>
      </c>
      <c r="L57" s="50">
        <v>84.843492586490896</v>
      </c>
      <c r="M57" s="47">
        <v>0.34811619975193903</v>
      </c>
      <c r="N57" s="50">
        <v>94.227005870841495</v>
      </c>
    </row>
    <row r="58" spans="1:14" x14ac:dyDescent="0.2">
      <c r="A58" s="57" t="s">
        <v>448</v>
      </c>
      <c r="B58" s="44" t="s">
        <v>449</v>
      </c>
      <c r="C58" s="45">
        <v>70</v>
      </c>
      <c r="D58" s="46" t="s">
        <v>345</v>
      </c>
      <c r="E58" s="47">
        <v>0.65757801568414798</v>
      </c>
      <c r="F58" s="48">
        <v>40.8566721581549</v>
      </c>
      <c r="G58" s="47">
        <v>0.881631657650224</v>
      </c>
      <c r="H58" s="50">
        <v>96.966731898238706</v>
      </c>
      <c r="I58" s="76" t="str">
        <f t="shared" si="0"/>
        <v>No</v>
      </c>
      <c r="J58" s="49" t="str">
        <f t="shared" si="1"/>
        <v>No</v>
      </c>
      <c r="K58" s="47">
        <v>0.30283148776173902</v>
      </c>
      <c r="L58" s="50">
        <v>92.586490939044495</v>
      </c>
      <c r="M58" s="47">
        <v>0.47656944442934002</v>
      </c>
      <c r="N58" s="50">
        <v>99.608610567514702</v>
      </c>
    </row>
    <row r="59" spans="1:14" x14ac:dyDescent="0.2">
      <c r="A59" s="147" t="s">
        <v>450</v>
      </c>
      <c r="B59" s="44" t="s">
        <v>451</v>
      </c>
      <c r="C59" s="45">
        <v>70</v>
      </c>
      <c r="D59" s="46" t="s">
        <v>345</v>
      </c>
      <c r="E59" s="47">
        <v>0.82439223380438698</v>
      </c>
      <c r="F59" s="48">
        <v>85.172981878089004</v>
      </c>
      <c r="G59" s="47">
        <v>0.88012902413553096</v>
      </c>
      <c r="H59" s="50">
        <v>96.771037181996107</v>
      </c>
      <c r="I59" s="76" t="str">
        <f t="shared" si="0"/>
        <v>No</v>
      </c>
      <c r="J59" s="49" t="str">
        <f t="shared" si="1"/>
        <v>Yes</v>
      </c>
      <c r="K59" s="47">
        <v>0.184794817835189</v>
      </c>
      <c r="L59" s="50">
        <v>68.533772652388805</v>
      </c>
      <c r="M59" s="47">
        <v>0.27093801343662899</v>
      </c>
      <c r="N59" s="50">
        <v>86.399217221135004</v>
      </c>
    </row>
    <row r="60" spans="1:14" x14ac:dyDescent="0.2">
      <c r="A60" s="57" t="s">
        <v>452</v>
      </c>
      <c r="B60" s="44" t="s">
        <v>453</v>
      </c>
      <c r="C60" s="45">
        <v>69</v>
      </c>
      <c r="D60" s="46" t="s">
        <v>345</v>
      </c>
      <c r="E60" s="47">
        <v>0.67739884835079001</v>
      </c>
      <c r="F60" s="48">
        <v>46.9522240527183</v>
      </c>
      <c r="G60" s="47">
        <v>0.68379470084917404</v>
      </c>
      <c r="H60" s="50">
        <v>53.975535168195698</v>
      </c>
      <c r="I60" s="76" t="str">
        <f t="shared" si="0"/>
        <v>No</v>
      </c>
      <c r="J60" s="49" t="str">
        <f t="shared" si="1"/>
        <v>No</v>
      </c>
      <c r="K60" s="47">
        <v>0.29857553478011301</v>
      </c>
      <c r="L60" s="50">
        <v>92.174629324546999</v>
      </c>
      <c r="M60" s="47">
        <v>0.362269861697323</v>
      </c>
      <c r="N60" s="50">
        <v>91.896024464831797</v>
      </c>
    </row>
    <row r="61" spans="1:14" x14ac:dyDescent="0.2">
      <c r="A61" s="57" t="s">
        <v>454</v>
      </c>
      <c r="B61" s="44" t="s">
        <v>455</v>
      </c>
      <c r="C61" s="45">
        <v>70</v>
      </c>
      <c r="D61" s="46" t="s">
        <v>345</v>
      </c>
      <c r="E61" s="47">
        <v>0.65489533977584602</v>
      </c>
      <c r="F61" s="48">
        <v>39.785831960461302</v>
      </c>
      <c r="G61" s="47">
        <v>0.87388881996266998</v>
      </c>
      <c r="H61" s="50">
        <v>95.6947162426614</v>
      </c>
      <c r="I61" s="76" t="str">
        <f t="shared" si="0"/>
        <v>No</v>
      </c>
      <c r="J61" s="49" t="str">
        <f t="shared" si="1"/>
        <v>No</v>
      </c>
      <c r="K61" s="47">
        <v>0.19283589161741899</v>
      </c>
      <c r="L61" s="50">
        <v>71.334431630972006</v>
      </c>
      <c r="M61" s="47">
        <v>0.26655936124383101</v>
      </c>
      <c r="N61" s="50">
        <v>85.322896281800396</v>
      </c>
    </row>
    <row r="62" spans="1:14" x14ac:dyDescent="0.2">
      <c r="A62" s="57" t="s">
        <v>456</v>
      </c>
      <c r="B62" s="44" t="s">
        <v>457</v>
      </c>
      <c r="C62" s="45">
        <v>70</v>
      </c>
      <c r="D62" s="46" t="s">
        <v>345</v>
      </c>
      <c r="E62" s="47">
        <v>0.63077335300386395</v>
      </c>
      <c r="F62" s="48">
        <v>32.289950576606302</v>
      </c>
      <c r="G62" s="47">
        <v>0.85586149162400105</v>
      </c>
      <c r="H62" s="50">
        <v>92.759295499021505</v>
      </c>
      <c r="I62" s="76" t="str">
        <f t="shared" si="0"/>
        <v>No</v>
      </c>
      <c r="J62" s="49" t="str">
        <f t="shared" si="1"/>
        <v>No</v>
      </c>
      <c r="K62" s="47">
        <v>0.20046353732955699</v>
      </c>
      <c r="L62" s="50">
        <v>73.805601317957198</v>
      </c>
      <c r="M62" s="47">
        <v>0.278258760331763</v>
      </c>
      <c r="N62" s="50">
        <v>86.986301369863</v>
      </c>
    </row>
    <row r="63" spans="1:14" x14ac:dyDescent="0.2">
      <c r="A63" s="147" t="s">
        <v>458</v>
      </c>
      <c r="B63" s="44" t="s">
        <v>459</v>
      </c>
      <c r="C63" s="45">
        <v>70</v>
      </c>
      <c r="D63" s="46" t="s">
        <v>345</v>
      </c>
      <c r="E63" s="47">
        <v>0.85170396687069405</v>
      </c>
      <c r="F63" s="48">
        <v>90.939044481054395</v>
      </c>
      <c r="G63" s="47">
        <v>0.86029207290494702</v>
      </c>
      <c r="H63" s="50">
        <v>93.933463796477497</v>
      </c>
      <c r="I63" s="76" t="str">
        <f t="shared" si="0"/>
        <v>Yes</v>
      </c>
      <c r="J63" s="49" t="str">
        <f t="shared" si="1"/>
        <v>Yes</v>
      </c>
      <c r="K63" s="47">
        <v>0.19806742485374401</v>
      </c>
      <c r="L63" s="50">
        <v>73.393739703459602</v>
      </c>
      <c r="M63" s="47">
        <v>0.26515914526371798</v>
      </c>
      <c r="N63" s="50">
        <v>85.029354207436398</v>
      </c>
    </row>
    <row r="64" spans="1:14" x14ac:dyDescent="0.2">
      <c r="A64" s="57" t="s">
        <v>460</v>
      </c>
      <c r="B64" s="44" t="s">
        <v>461</v>
      </c>
      <c r="C64" s="45">
        <v>69</v>
      </c>
      <c r="D64" s="46" t="s">
        <v>345</v>
      </c>
      <c r="E64" s="47">
        <v>0.79943539555919396</v>
      </c>
      <c r="F64" s="48">
        <v>78.583196046128506</v>
      </c>
      <c r="G64" s="47">
        <v>0.74004562453608502</v>
      </c>
      <c r="H64" s="50">
        <v>72.3241590214067</v>
      </c>
      <c r="I64" s="76" t="str">
        <f t="shared" si="0"/>
        <v>No</v>
      </c>
      <c r="J64" s="49" t="str">
        <f t="shared" si="1"/>
        <v>No</v>
      </c>
      <c r="K64" s="47">
        <v>0.20741062567794299</v>
      </c>
      <c r="L64" s="50">
        <v>75.947281713344296</v>
      </c>
      <c r="M64" s="47">
        <v>0.25673187614902798</v>
      </c>
      <c r="N64" s="50">
        <v>73.700305810397595</v>
      </c>
    </row>
    <row r="65" spans="1:14" x14ac:dyDescent="0.2">
      <c r="A65" s="147" t="s">
        <v>462</v>
      </c>
      <c r="B65" s="44" t="s">
        <v>463</v>
      </c>
      <c r="C65" s="45">
        <v>70</v>
      </c>
      <c r="D65" s="46" t="s">
        <v>345</v>
      </c>
      <c r="E65" s="47">
        <v>0.88134828469181103</v>
      </c>
      <c r="F65" s="48">
        <v>95.469522240527198</v>
      </c>
      <c r="G65" s="47">
        <v>0.90155543315585895</v>
      </c>
      <c r="H65" s="50">
        <v>98.923679060665407</v>
      </c>
      <c r="I65" s="76" t="str">
        <f t="shared" si="0"/>
        <v>Yes</v>
      </c>
      <c r="J65" s="49" t="str">
        <f t="shared" si="1"/>
        <v>Yes</v>
      </c>
      <c r="K65" s="47">
        <v>0.183024899096113</v>
      </c>
      <c r="L65" s="50">
        <v>68.121911037891294</v>
      </c>
      <c r="M65" s="47">
        <v>0.242215553099738</v>
      </c>
      <c r="N65" s="50">
        <v>81.604696673189807</v>
      </c>
    </row>
    <row r="66" spans="1:14" x14ac:dyDescent="0.2">
      <c r="A66" s="57" t="s">
        <v>464</v>
      </c>
      <c r="B66" s="44" t="s">
        <v>465</v>
      </c>
      <c r="C66" s="45">
        <v>69</v>
      </c>
      <c r="D66" s="46" t="s">
        <v>345</v>
      </c>
      <c r="E66" s="47">
        <v>0.77907555365318204</v>
      </c>
      <c r="F66" s="48">
        <v>73.228995057660597</v>
      </c>
      <c r="G66" s="47">
        <v>0.69607975412003498</v>
      </c>
      <c r="H66" s="50">
        <v>57.492354740061202</v>
      </c>
      <c r="I66" s="76" t="str">
        <f t="shared" si="0"/>
        <v>No</v>
      </c>
      <c r="J66" s="49" t="str">
        <f t="shared" si="1"/>
        <v>No</v>
      </c>
      <c r="K66" s="47">
        <v>0.32020912307281102</v>
      </c>
      <c r="L66" s="50">
        <v>93.9044481054366</v>
      </c>
      <c r="M66" s="47">
        <v>0.39009901266345398</v>
      </c>
      <c r="N66" s="50">
        <v>95.718654434250794</v>
      </c>
    </row>
    <row r="67" spans="1:14" x14ac:dyDescent="0.2">
      <c r="A67" s="147" t="s">
        <v>466</v>
      </c>
      <c r="B67" s="44" t="s">
        <v>467</v>
      </c>
      <c r="C67" s="45">
        <v>70</v>
      </c>
      <c r="D67" s="46" t="s">
        <v>345</v>
      </c>
      <c r="E67" s="47">
        <v>0.89274197425655499</v>
      </c>
      <c r="F67" s="48">
        <v>96.952224052718293</v>
      </c>
      <c r="G67" s="47">
        <v>0.87404234501171696</v>
      </c>
      <c r="H67" s="50">
        <v>95.792563600782799</v>
      </c>
      <c r="I67" s="76" t="str">
        <f t="shared" si="0"/>
        <v>Yes</v>
      </c>
      <c r="J67" s="49" t="str">
        <f t="shared" si="1"/>
        <v>Yes</v>
      </c>
      <c r="K67" s="47">
        <v>0.18380970799015001</v>
      </c>
      <c r="L67" s="50">
        <v>68.369028006589801</v>
      </c>
      <c r="M67" s="47">
        <v>0.25458665183873402</v>
      </c>
      <c r="N67" s="50">
        <v>83.757338551859107</v>
      </c>
    </row>
    <row r="68" spans="1:14" x14ac:dyDescent="0.2">
      <c r="A68" s="57" t="s">
        <v>468</v>
      </c>
      <c r="B68" s="44" t="s">
        <v>469</v>
      </c>
      <c r="C68" s="45">
        <v>70</v>
      </c>
      <c r="D68" s="46" t="s">
        <v>345</v>
      </c>
      <c r="E68" s="47">
        <v>0.64204200592000904</v>
      </c>
      <c r="F68" s="48">
        <v>35.584843492586501</v>
      </c>
      <c r="G68" s="47">
        <v>0.78132790373319905</v>
      </c>
      <c r="H68" s="50">
        <v>65.1663405088063</v>
      </c>
      <c r="I68" s="76" t="str">
        <f t="shared" si="0"/>
        <v>No</v>
      </c>
      <c r="J68" s="49" t="str">
        <f t="shared" si="1"/>
        <v>No</v>
      </c>
      <c r="K68" s="47">
        <v>0.28160362069061501</v>
      </c>
      <c r="L68" s="50">
        <v>90.444810543657297</v>
      </c>
      <c r="M68" s="47">
        <v>0.43255998790349898</v>
      </c>
      <c r="N68" s="50">
        <v>98.043052837573399</v>
      </c>
    </row>
    <row r="69" spans="1:14" x14ac:dyDescent="0.2">
      <c r="A69" s="147" t="s">
        <v>470</v>
      </c>
      <c r="B69" s="44" t="s">
        <v>471</v>
      </c>
      <c r="C69" s="45">
        <v>70</v>
      </c>
      <c r="D69" s="46" t="s">
        <v>345</v>
      </c>
      <c r="E69" s="47">
        <v>0.82610429036388999</v>
      </c>
      <c r="F69" s="48">
        <v>85.831960461284993</v>
      </c>
      <c r="G69" s="47">
        <v>0.82819220889234801</v>
      </c>
      <c r="H69" s="50">
        <v>84.442270058708402</v>
      </c>
      <c r="I69" s="76" t="str">
        <f t="shared" si="0"/>
        <v>No</v>
      </c>
      <c r="J69" s="49" t="str">
        <f t="shared" si="1"/>
        <v>Yes</v>
      </c>
      <c r="K69" s="47">
        <v>0.20991022689656899</v>
      </c>
      <c r="L69" s="50">
        <v>76.359143327841807</v>
      </c>
      <c r="M69" s="47">
        <v>0.290129991164366</v>
      </c>
      <c r="N69" s="50">
        <v>88.454011741683004</v>
      </c>
    </row>
    <row r="70" spans="1:14" x14ac:dyDescent="0.2">
      <c r="A70" s="57" t="s">
        <v>472</v>
      </c>
      <c r="B70" s="44" t="s">
        <v>473</v>
      </c>
      <c r="C70" s="45">
        <v>70</v>
      </c>
      <c r="D70" s="46" t="s">
        <v>345</v>
      </c>
      <c r="E70" s="47">
        <v>0.82037992507349999</v>
      </c>
      <c r="F70" s="48">
        <v>84.184514003294893</v>
      </c>
      <c r="G70" s="47">
        <v>0.79945523899440096</v>
      </c>
      <c r="H70" s="50">
        <v>73.287671232876704</v>
      </c>
      <c r="I70" s="76" t="str">
        <f t="shared" si="0"/>
        <v>No</v>
      </c>
      <c r="J70" s="49" t="str">
        <f t="shared" si="1"/>
        <v>No</v>
      </c>
      <c r="K70" s="47">
        <v>0.20450670278203101</v>
      </c>
      <c r="L70" s="50">
        <v>74.711696869851707</v>
      </c>
      <c r="M70" s="47">
        <v>0.28163541815374099</v>
      </c>
      <c r="N70" s="50">
        <v>87.377690802348297</v>
      </c>
    </row>
    <row r="71" spans="1:14" x14ac:dyDescent="0.2">
      <c r="A71" s="57" t="s">
        <v>474</v>
      </c>
      <c r="B71" s="44" t="s">
        <v>475</v>
      </c>
      <c r="C71" s="45">
        <v>70</v>
      </c>
      <c r="D71" s="46" t="s">
        <v>345</v>
      </c>
      <c r="E71" s="47">
        <v>0.65199854826612202</v>
      </c>
      <c r="F71" s="48">
        <v>38.962108731466202</v>
      </c>
      <c r="G71" s="47">
        <v>0.69176772023244004</v>
      </c>
      <c r="H71" s="50">
        <v>29.8434442270059</v>
      </c>
      <c r="I71" s="76" t="str">
        <f t="shared" ref="I71:I134" si="2">IF(AND(F71&gt;=90,H71&gt;=90),"Yes","No")</f>
        <v>No</v>
      </c>
      <c r="J71" s="49" t="str">
        <f t="shared" ref="J71:J134" si="3">IF(AND(F71&gt;=75,H71&gt;=75),"Yes","No")</f>
        <v>No</v>
      </c>
      <c r="K71" s="47">
        <v>0.23229390481800499</v>
      </c>
      <c r="L71" s="50">
        <v>82.125205930807198</v>
      </c>
      <c r="M71" s="47">
        <v>0.34466430179304902</v>
      </c>
      <c r="N71" s="50">
        <v>93.737769080234798</v>
      </c>
    </row>
    <row r="72" spans="1:14" x14ac:dyDescent="0.2">
      <c r="A72" s="57" t="s">
        <v>476</v>
      </c>
      <c r="B72" s="44" t="s">
        <v>477</v>
      </c>
      <c r="C72" s="45">
        <v>70</v>
      </c>
      <c r="D72" s="46" t="s">
        <v>345</v>
      </c>
      <c r="E72" s="47">
        <v>0.65961353127850697</v>
      </c>
      <c r="F72" s="48">
        <v>41.598023064250398</v>
      </c>
      <c r="G72" s="47">
        <v>0.74369253680131897</v>
      </c>
      <c r="H72" s="50">
        <v>49.510763209393303</v>
      </c>
      <c r="I72" s="76" t="str">
        <f t="shared" si="2"/>
        <v>No</v>
      </c>
      <c r="J72" s="49" t="str">
        <f t="shared" si="3"/>
        <v>No</v>
      </c>
      <c r="K72" s="47">
        <v>0.28893778153912703</v>
      </c>
      <c r="L72" s="50">
        <v>91.186161449752902</v>
      </c>
      <c r="M72" s="47">
        <v>0.34479179921751302</v>
      </c>
      <c r="N72" s="50">
        <v>93.835616438356197</v>
      </c>
    </row>
    <row r="73" spans="1:14" x14ac:dyDescent="0.2">
      <c r="A73" s="57" t="s">
        <v>478</v>
      </c>
      <c r="B73" s="44" t="s">
        <v>479</v>
      </c>
      <c r="C73" s="45">
        <v>70</v>
      </c>
      <c r="D73" s="46" t="s">
        <v>345</v>
      </c>
      <c r="E73" s="47">
        <v>0.60717845003279702</v>
      </c>
      <c r="F73" s="48">
        <v>24.2998352553542</v>
      </c>
      <c r="G73" s="47">
        <v>0.69320850862865502</v>
      </c>
      <c r="H73" s="50">
        <v>30.821917808219201</v>
      </c>
      <c r="I73" s="76" t="str">
        <f t="shared" si="2"/>
        <v>No</v>
      </c>
      <c r="J73" s="49" t="str">
        <f t="shared" si="3"/>
        <v>No</v>
      </c>
      <c r="K73" s="47">
        <v>0.22255743965493399</v>
      </c>
      <c r="L73" s="50">
        <v>80.148270181219104</v>
      </c>
      <c r="M73" s="47">
        <v>0.27630450362671799</v>
      </c>
      <c r="N73" s="50">
        <v>86.790606653620301</v>
      </c>
    </row>
    <row r="74" spans="1:14" x14ac:dyDescent="0.2">
      <c r="A74" s="57" t="s">
        <v>480</v>
      </c>
      <c r="B74" s="44" t="s">
        <v>481</v>
      </c>
      <c r="C74" s="45">
        <v>70</v>
      </c>
      <c r="D74" s="46" t="s">
        <v>345</v>
      </c>
      <c r="E74" s="47">
        <v>0.54441391507752601</v>
      </c>
      <c r="F74" s="48">
        <v>12.602965403624401</v>
      </c>
      <c r="G74" s="47">
        <v>0.55299651736051303</v>
      </c>
      <c r="H74" s="50">
        <v>7.3385518590998</v>
      </c>
      <c r="I74" s="76" t="str">
        <f t="shared" si="2"/>
        <v>No</v>
      </c>
      <c r="J74" s="49" t="str">
        <f t="shared" si="3"/>
        <v>No</v>
      </c>
      <c r="K74" s="47">
        <v>0.32140393622968999</v>
      </c>
      <c r="L74" s="50">
        <v>94.151565074135107</v>
      </c>
      <c r="M74" s="47">
        <v>0.363231715931425</v>
      </c>
      <c r="N74" s="50">
        <v>95.009784735812104</v>
      </c>
    </row>
    <row r="75" spans="1:14" x14ac:dyDescent="0.2">
      <c r="A75" s="57" t="s">
        <v>482</v>
      </c>
      <c r="B75" s="44" t="s">
        <v>483</v>
      </c>
      <c r="C75" s="45">
        <v>70</v>
      </c>
      <c r="D75" s="46" t="s">
        <v>345</v>
      </c>
      <c r="E75" s="47">
        <v>0.41913549589905202</v>
      </c>
      <c r="F75" s="48">
        <v>2.6359143327841799</v>
      </c>
      <c r="G75" s="47">
        <v>0.44118370239745802</v>
      </c>
      <c r="H75" s="50">
        <v>2.7397260273972601</v>
      </c>
      <c r="I75" s="76" t="str">
        <f t="shared" si="2"/>
        <v>No</v>
      </c>
      <c r="J75" s="49" t="str">
        <f t="shared" si="3"/>
        <v>No</v>
      </c>
      <c r="K75" s="47">
        <v>0.35214779436469701</v>
      </c>
      <c r="L75" s="50">
        <v>95.634266886326202</v>
      </c>
      <c r="M75" s="47">
        <v>0.365891933798625</v>
      </c>
      <c r="N75" s="50">
        <v>95.205479452054803</v>
      </c>
    </row>
    <row r="76" spans="1:14" x14ac:dyDescent="0.2">
      <c r="A76" s="57" t="s">
        <v>452</v>
      </c>
      <c r="B76" s="44" t="s">
        <v>484</v>
      </c>
      <c r="C76" s="45">
        <v>70</v>
      </c>
      <c r="D76" s="46" t="s">
        <v>345</v>
      </c>
      <c r="E76" s="47">
        <v>0.34251321485573</v>
      </c>
      <c r="F76" s="48">
        <v>0.74135090609555199</v>
      </c>
      <c r="G76" s="47">
        <v>0.36429244391099302</v>
      </c>
      <c r="H76" s="50">
        <v>2.0547945205479401</v>
      </c>
      <c r="I76" s="76" t="str">
        <f t="shared" si="2"/>
        <v>No</v>
      </c>
      <c r="J76" s="49" t="str">
        <f t="shared" si="3"/>
        <v>No</v>
      </c>
      <c r="K76" s="47">
        <v>0.35384457671881098</v>
      </c>
      <c r="L76" s="50">
        <v>95.799011532125206</v>
      </c>
      <c r="M76" s="47">
        <v>0.366107803041893</v>
      </c>
      <c r="N76" s="50">
        <v>95.303326810176102</v>
      </c>
    </row>
    <row r="77" spans="1:14" x14ac:dyDescent="0.2">
      <c r="A77" s="57" t="s">
        <v>485</v>
      </c>
      <c r="B77" s="44" t="s">
        <v>486</v>
      </c>
      <c r="C77" s="45">
        <v>70</v>
      </c>
      <c r="D77" s="46" t="s">
        <v>345</v>
      </c>
      <c r="E77" s="47">
        <v>0.40841546343491902</v>
      </c>
      <c r="F77" s="48">
        <v>2.1416803953871502</v>
      </c>
      <c r="G77" s="47">
        <v>0.44115355406323797</v>
      </c>
      <c r="H77" s="50">
        <v>2.64187866927593</v>
      </c>
      <c r="I77" s="76" t="str">
        <f t="shared" si="2"/>
        <v>No</v>
      </c>
      <c r="J77" s="49" t="str">
        <f t="shared" si="3"/>
        <v>No</v>
      </c>
      <c r="K77" s="47">
        <v>0.41711558256551701</v>
      </c>
      <c r="L77" s="50">
        <v>97.858319604612902</v>
      </c>
      <c r="M77" s="47">
        <v>0.47300767688680001</v>
      </c>
      <c r="N77" s="50">
        <v>99.412915851272004</v>
      </c>
    </row>
    <row r="78" spans="1:14" x14ac:dyDescent="0.2">
      <c r="A78" s="57" t="s">
        <v>487</v>
      </c>
      <c r="B78" s="44" t="s">
        <v>488</v>
      </c>
      <c r="C78" s="45">
        <v>70</v>
      </c>
      <c r="D78" s="46" t="s">
        <v>345</v>
      </c>
      <c r="E78" s="47">
        <v>0.57953171008568405</v>
      </c>
      <c r="F78" s="48">
        <v>18.286655683690299</v>
      </c>
      <c r="G78" s="47">
        <v>0.65031555395542295</v>
      </c>
      <c r="H78" s="50">
        <v>20.254403131115499</v>
      </c>
      <c r="I78" s="76" t="str">
        <f t="shared" si="2"/>
        <v>No</v>
      </c>
      <c r="J78" s="49" t="str">
        <f t="shared" si="3"/>
        <v>No</v>
      </c>
      <c r="K78" s="47">
        <v>0.154147384671764</v>
      </c>
      <c r="L78" s="50">
        <v>58.401976935749602</v>
      </c>
      <c r="M78" s="47">
        <v>0.24718184499547499</v>
      </c>
      <c r="N78" s="50">
        <v>82.876712328767098</v>
      </c>
    </row>
    <row r="79" spans="1:14" x14ac:dyDescent="0.2">
      <c r="A79" s="57" t="s">
        <v>489</v>
      </c>
      <c r="B79" s="44" t="s">
        <v>490</v>
      </c>
      <c r="C79" s="45">
        <v>70</v>
      </c>
      <c r="D79" s="46" t="s">
        <v>345</v>
      </c>
      <c r="E79" s="47">
        <v>0.61288428981515997</v>
      </c>
      <c r="F79" s="48">
        <v>26.1120263591433</v>
      </c>
      <c r="G79" s="47">
        <v>0.756377163223664</v>
      </c>
      <c r="H79" s="50">
        <v>54.794520547945197</v>
      </c>
      <c r="I79" s="76" t="str">
        <f t="shared" si="2"/>
        <v>No</v>
      </c>
      <c r="J79" s="49" t="str">
        <f t="shared" si="3"/>
        <v>No</v>
      </c>
      <c r="K79" s="47">
        <v>0.16382874084603799</v>
      </c>
      <c r="L79" s="50">
        <v>61.202635914332802</v>
      </c>
      <c r="M79" s="47">
        <v>0.22745168754689901</v>
      </c>
      <c r="N79" s="50">
        <v>78.864970645792596</v>
      </c>
    </row>
    <row r="80" spans="1:14" x14ac:dyDescent="0.2">
      <c r="A80" s="57" t="s">
        <v>491</v>
      </c>
      <c r="B80" s="44" t="s">
        <v>492</v>
      </c>
      <c r="C80" s="45">
        <v>70</v>
      </c>
      <c r="D80" s="46" t="s">
        <v>345</v>
      </c>
      <c r="E80" s="47">
        <v>0.57769546983702003</v>
      </c>
      <c r="F80" s="48">
        <v>17.6276771004942</v>
      </c>
      <c r="G80" s="47">
        <v>0.67046057870480003</v>
      </c>
      <c r="H80" s="50">
        <v>23.972602739726</v>
      </c>
      <c r="I80" s="76" t="str">
        <f t="shared" si="2"/>
        <v>No</v>
      </c>
      <c r="J80" s="49" t="str">
        <f t="shared" si="3"/>
        <v>No</v>
      </c>
      <c r="K80" s="47">
        <v>0.191391519041748</v>
      </c>
      <c r="L80" s="50">
        <v>70.757825370675405</v>
      </c>
      <c r="M80" s="47">
        <v>0.25738298758937</v>
      </c>
      <c r="N80" s="50">
        <v>84.050880626223105</v>
      </c>
    </row>
    <row r="81" spans="1:14" x14ac:dyDescent="0.2">
      <c r="A81" s="57" t="s">
        <v>493</v>
      </c>
      <c r="B81" s="44" t="s">
        <v>494</v>
      </c>
      <c r="C81" s="45">
        <v>70</v>
      </c>
      <c r="D81" s="46" t="s">
        <v>345</v>
      </c>
      <c r="E81" s="47">
        <v>0.77568361426000398</v>
      </c>
      <c r="F81" s="48">
        <v>72.2405271828666</v>
      </c>
      <c r="G81" s="47">
        <v>0.80327333533040302</v>
      </c>
      <c r="H81" s="50">
        <v>75.048923679060707</v>
      </c>
      <c r="I81" s="76" t="str">
        <f t="shared" si="2"/>
        <v>No</v>
      </c>
      <c r="J81" s="49" t="str">
        <f t="shared" si="3"/>
        <v>No</v>
      </c>
      <c r="K81" s="47">
        <v>0.150162616124427</v>
      </c>
      <c r="L81" s="50">
        <v>56.919275123558499</v>
      </c>
      <c r="M81" s="47">
        <v>0.198156733979855</v>
      </c>
      <c r="N81" s="50">
        <v>72.113502935420797</v>
      </c>
    </row>
    <row r="82" spans="1:14" x14ac:dyDescent="0.2">
      <c r="A82" s="147" t="s">
        <v>495</v>
      </c>
      <c r="B82" s="44" t="s">
        <v>496</v>
      </c>
      <c r="C82" s="45">
        <v>70</v>
      </c>
      <c r="D82" s="46" t="s">
        <v>345</v>
      </c>
      <c r="E82" s="47">
        <v>0.79134371260402503</v>
      </c>
      <c r="F82" s="48">
        <v>76.6886326194399</v>
      </c>
      <c r="G82" s="47">
        <v>0.80383943467205399</v>
      </c>
      <c r="H82" s="50">
        <v>75.538160469667304</v>
      </c>
      <c r="I82" s="76" t="str">
        <f t="shared" si="2"/>
        <v>No</v>
      </c>
      <c r="J82" s="49" t="str">
        <f t="shared" si="3"/>
        <v>Yes</v>
      </c>
      <c r="K82" s="47">
        <v>0.16277767305592</v>
      </c>
      <c r="L82" s="50">
        <v>60.790774299835299</v>
      </c>
      <c r="M82" s="47">
        <v>0.221632287448086</v>
      </c>
      <c r="N82" s="50">
        <v>77.495107632093905</v>
      </c>
    </row>
    <row r="83" spans="1:14" x14ac:dyDescent="0.2">
      <c r="A83" s="57" t="s">
        <v>497</v>
      </c>
      <c r="B83" s="44" t="s">
        <v>498</v>
      </c>
      <c r="C83" s="45">
        <v>70</v>
      </c>
      <c r="D83" s="46" t="s">
        <v>345</v>
      </c>
      <c r="E83" s="47">
        <v>0.72312641831171498</v>
      </c>
      <c r="F83" s="48">
        <v>59.1433278418451</v>
      </c>
      <c r="G83" s="47">
        <v>0.78947109287029005</v>
      </c>
      <c r="H83" s="50">
        <v>68.590998043052807</v>
      </c>
      <c r="I83" s="76" t="str">
        <f t="shared" si="2"/>
        <v>No</v>
      </c>
      <c r="J83" s="49" t="str">
        <f t="shared" si="3"/>
        <v>No</v>
      </c>
      <c r="K83" s="47">
        <v>0.19764585096416601</v>
      </c>
      <c r="L83" s="50">
        <v>73.228995057660597</v>
      </c>
      <c r="M83" s="47">
        <v>0.26421233135081901</v>
      </c>
      <c r="N83" s="50">
        <v>84.8336594911937</v>
      </c>
    </row>
    <row r="84" spans="1:14" x14ac:dyDescent="0.2">
      <c r="A84" s="148" t="s">
        <v>499</v>
      </c>
      <c r="B84" s="44" t="s">
        <v>500</v>
      </c>
      <c r="C84" s="45">
        <v>70</v>
      </c>
      <c r="D84" s="46" t="s">
        <v>345</v>
      </c>
      <c r="E84" s="47">
        <v>0.847034470229027</v>
      </c>
      <c r="F84" s="48">
        <v>89.950576606260299</v>
      </c>
      <c r="G84" s="47">
        <v>0.81370139404883801</v>
      </c>
      <c r="H84" s="50">
        <v>79.452054794520507</v>
      </c>
      <c r="I84" s="76" t="str">
        <f t="shared" si="2"/>
        <v>No</v>
      </c>
      <c r="J84" s="49" t="str">
        <f t="shared" si="3"/>
        <v>Yes</v>
      </c>
      <c r="K84" s="47">
        <v>0.14398625556733999</v>
      </c>
      <c r="L84" s="50">
        <v>54.365733113673798</v>
      </c>
      <c r="M84" s="47">
        <v>0.19231903650879001</v>
      </c>
      <c r="N84" s="50">
        <v>70.156555772994096</v>
      </c>
    </row>
    <row r="85" spans="1:14" x14ac:dyDescent="0.2">
      <c r="A85" s="57" t="s">
        <v>501</v>
      </c>
      <c r="B85" s="44" t="s">
        <v>502</v>
      </c>
      <c r="C85" s="45">
        <v>70</v>
      </c>
      <c r="D85" s="46" t="s">
        <v>345</v>
      </c>
      <c r="E85" s="47">
        <v>0.66477538294876204</v>
      </c>
      <c r="F85" s="48">
        <v>43.163097199341003</v>
      </c>
      <c r="G85" s="47">
        <v>0.79113135542745605</v>
      </c>
      <c r="H85" s="50">
        <v>69.275929549902102</v>
      </c>
      <c r="I85" s="76" t="str">
        <f t="shared" si="2"/>
        <v>No</v>
      </c>
      <c r="J85" s="49" t="str">
        <f t="shared" si="3"/>
        <v>No</v>
      </c>
      <c r="K85" s="47">
        <v>0.148291165260796</v>
      </c>
      <c r="L85" s="50">
        <v>56.0955518945634</v>
      </c>
      <c r="M85" s="47">
        <v>0.19599995303870299</v>
      </c>
      <c r="N85" s="50">
        <v>71.526418786692801</v>
      </c>
    </row>
    <row r="86" spans="1:14" x14ac:dyDescent="0.2">
      <c r="A86" s="57" t="s">
        <v>503</v>
      </c>
      <c r="B86" s="44" t="s">
        <v>504</v>
      </c>
      <c r="C86" s="45">
        <v>70</v>
      </c>
      <c r="D86" s="46" t="s">
        <v>345</v>
      </c>
      <c r="E86" s="47">
        <v>0.71162231835280298</v>
      </c>
      <c r="F86" s="48">
        <v>55.601317957166401</v>
      </c>
      <c r="G86" s="47">
        <v>0.80076831735759602</v>
      </c>
      <c r="H86" s="50">
        <v>73.679060665362002</v>
      </c>
      <c r="I86" s="76" t="str">
        <f t="shared" si="2"/>
        <v>No</v>
      </c>
      <c r="J86" s="49" t="str">
        <f t="shared" si="3"/>
        <v>No</v>
      </c>
      <c r="K86" s="47">
        <v>0.14270769086871499</v>
      </c>
      <c r="L86" s="50">
        <v>53.953871499176302</v>
      </c>
      <c r="M86" s="47">
        <v>0.18434466235045699</v>
      </c>
      <c r="N86" s="50">
        <v>68.395303326810193</v>
      </c>
    </row>
    <row r="87" spans="1:14" x14ac:dyDescent="0.2">
      <c r="A87" s="57" t="s">
        <v>505</v>
      </c>
      <c r="B87" s="44" t="s">
        <v>506</v>
      </c>
      <c r="C87" s="45">
        <v>70</v>
      </c>
      <c r="D87" s="46" t="s">
        <v>345</v>
      </c>
      <c r="E87" s="47">
        <v>0.75472779986430905</v>
      </c>
      <c r="F87" s="48">
        <v>66.721581548599701</v>
      </c>
      <c r="G87" s="47">
        <v>0.77947631332239098</v>
      </c>
      <c r="H87" s="50">
        <v>64.187866927592907</v>
      </c>
      <c r="I87" s="76" t="str">
        <f t="shared" si="2"/>
        <v>No</v>
      </c>
      <c r="J87" s="49" t="str">
        <f t="shared" si="3"/>
        <v>No</v>
      </c>
      <c r="K87" s="47">
        <v>0.13304007685601199</v>
      </c>
      <c r="L87" s="50">
        <v>49.835255354201003</v>
      </c>
      <c r="M87" s="47">
        <v>0.17253118644111101</v>
      </c>
      <c r="N87" s="50">
        <v>64.285714285714306</v>
      </c>
    </row>
    <row r="88" spans="1:14" x14ac:dyDescent="0.2">
      <c r="A88" s="57" t="s">
        <v>507</v>
      </c>
      <c r="B88" s="44" t="s">
        <v>508</v>
      </c>
      <c r="C88" s="45">
        <v>70</v>
      </c>
      <c r="D88" s="46" t="s">
        <v>345</v>
      </c>
      <c r="E88" s="47">
        <v>0.62799098730245395</v>
      </c>
      <c r="F88" s="48">
        <v>30.807248764415199</v>
      </c>
      <c r="G88" s="47">
        <v>0.71186961072752897</v>
      </c>
      <c r="H88" s="50">
        <v>36.497064579256403</v>
      </c>
      <c r="I88" s="76" t="str">
        <f t="shared" si="2"/>
        <v>No</v>
      </c>
      <c r="J88" s="49" t="str">
        <f t="shared" si="3"/>
        <v>No</v>
      </c>
      <c r="K88" s="47">
        <v>0.162052954161642</v>
      </c>
      <c r="L88" s="50">
        <v>60.708401976935697</v>
      </c>
      <c r="M88" s="47">
        <v>0.195843385573364</v>
      </c>
      <c r="N88" s="50">
        <v>71.428571428571402</v>
      </c>
    </row>
    <row r="89" spans="1:14" x14ac:dyDescent="0.2">
      <c r="A89" s="57" t="s">
        <v>509</v>
      </c>
      <c r="B89" s="44" t="s">
        <v>510</v>
      </c>
      <c r="C89" s="45">
        <v>70</v>
      </c>
      <c r="D89" s="46" t="s">
        <v>345</v>
      </c>
      <c r="E89" s="47">
        <v>0.64801118297301197</v>
      </c>
      <c r="F89" s="48">
        <v>37.973640856672198</v>
      </c>
      <c r="G89" s="47">
        <v>0.80463369224970704</v>
      </c>
      <c r="H89" s="50">
        <v>75.831702544031302</v>
      </c>
      <c r="I89" s="76" t="str">
        <f t="shared" si="2"/>
        <v>No</v>
      </c>
      <c r="J89" s="49" t="str">
        <f t="shared" si="3"/>
        <v>No</v>
      </c>
      <c r="K89" s="47">
        <v>0.16192023124518101</v>
      </c>
      <c r="L89" s="50">
        <v>60.626029654036202</v>
      </c>
      <c r="M89" s="47">
        <v>0.226289051981413</v>
      </c>
      <c r="N89" s="50">
        <v>78.571428571428598</v>
      </c>
    </row>
    <row r="90" spans="1:14" x14ac:dyDescent="0.2">
      <c r="A90" s="147" t="s">
        <v>511</v>
      </c>
      <c r="B90" s="44" t="s">
        <v>512</v>
      </c>
      <c r="C90" s="45">
        <v>70</v>
      </c>
      <c r="D90" s="46" t="s">
        <v>345</v>
      </c>
      <c r="E90" s="47">
        <v>0.84585995614870702</v>
      </c>
      <c r="F90" s="48">
        <v>89.703459637561807</v>
      </c>
      <c r="G90" s="47">
        <v>0.84013824056820297</v>
      </c>
      <c r="H90" s="50">
        <v>88.454011741683004</v>
      </c>
      <c r="I90" s="76" t="str">
        <f t="shared" si="2"/>
        <v>No</v>
      </c>
      <c r="J90" s="49" t="str">
        <f t="shared" si="3"/>
        <v>Yes</v>
      </c>
      <c r="K90" s="47">
        <v>0.191911348211422</v>
      </c>
      <c r="L90" s="50">
        <v>70.922570016474495</v>
      </c>
      <c r="M90" s="47">
        <v>0.27888675005235097</v>
      </c>
      <c r="N90" s="50">
        <v>87.084148727984299</v>
      </c>
    </row>
    <row r="91" spans="1:14" x14ac:dyDescent="0.2">
      <c r="A91" s="147" t="s">
        <v>513</v>
      </c>
      <c r="B91" s="44" t="s">
        <v>514</v>
      </c>
      <c r="C91" s="45">
        <v>70</v>
      </c>
      <c r="D91" s="46" t="s">
        <v>345</v>
      </c>
      <c r="E91" s="47">
        <v>0.80885485735098905</v>
      </c>
      <c r="F91" s="48">
        <v>80.807248764415107</v>
      </c>
      <c r="G91" s="47">
        <v>0.86439204764973998</v>
      </c>
      <c r="H91" s="50">
        <v>94.422700587084194</v>
      </c>
      <c r="I91" s="76" t="str">
        <f t="shared" si="2"/>
        <v>No</v>
      </c>
      <c r="J91" s="49" t="str">
        <f t="shared" si="3"/>
        <v>Yes</v>
      </c>
      <c r="K91" s="47">
        <v>0.171771762110458</v>
      </c>
      <c r="L91" s="50">
        <v>64.662273476112006</v>
      </c>
      <c r="M91" s="47">
        <v>0.24273895328280601</v>
      </c>
      <c r="N91" s="50">
        <v>81.800391389432505</v>
      </c>
    </row>
    <row r="92" spans="1:14" x14ac:dyDescent="0.2">
      <c r="A92" s="57" t="s">
        <v>515</v>
      </c>
      <c r="B92" s="44" t="s">
        <v>516</v>
      </c>
      <c r="C92" s="45">
        <v>70</v>
      </c>
      <c r="D92" s="46" t="s">
        <v>345</v>
      </c>
      <c r="E92" s="47">
        <v>0.66995147227069995</v>
      </c>
      <c r="F92" s="48">
        <v>44.810543657331102</v>
      </c>
      <c r="G92" s="47">
        <v>0.85745796176663402</v>
      </c>
      <c r="H92" s="50">
        <v>93.346379647749501</v>
      </c>
      <c r="I92" s="76" t="str">
        <f t="shared" si="2"/>
        <v>No</v>
      </c>
      <c r="J92" s="49" t="str">
        <f t="shared" si="3"/>
        <v>No</v>
      </c>
      <c r="K92" s="47">
        <v>0.16535954321072599</v>
      </c>
      <c r="L92" s="50">
        <v>61.779242174629303</v>
      </c>
      <c r="M92" s="47">
        <v>0.231383219004555</v>
      </c>
      <c r="N92" s="50">
        <v>79.941291585127203</v>
      </c>
    </row>
    <row r="93" spans="1:14" x14ac:dyDescent="0.2">
      <c r="A93" s="57" t="s">
        <v>517</v>
      </c>
      <c r="B93" s="44" t="s">
        <v>518</v>
      </c>
      <c r="C93" s="45">
        <v>70</v>
      </c>
      <c r="D93" s="46" t="s">
        <v>345</v>
      </c>
      <c r="E93" s="47">
        <v>0.60829672916296096</v>
      </c>
      <c r="F93" s="48">
        <v>24.629324546952201</v>
      </c>
      <c r="G93" s="47">
        <v>0.78508150550648403</v>
      </c>
      <c r="H93" s="50">
        <v>66.731898238747604</v>
      </c>
      <c r="I93" s="76" t="str">
        <f t="shared" si="2"/>
        <v>No</v>
      </c>
      <c r="J93" s="49" t="str">
        <f t="shared" si="3"/>
        <v>No</v>
      </c>
      <c r="K93" s="47">
        <v>0.22077046272686099</v>
      </c>
      <c r="L93" s="50">
        <v>79.654036243822105</v>
      </c>
      <c r="M93" s="47">
        <v>0.31106967325004398</v>
      </c>
      <c r="N93" s="50">
        <v>90.606653620352205</v>
      </c>
    </row>
    <row r="94" spans="1:14" x14ac:dyDescent="0.2">
      <c r="A94" s="57" t="s">
        <v>519</v>
      </c>
      <c r="B94" s="44" t="s">
        <v>520</v>
      </c>
      <c r="C94" s="45">
        <v>70</v>
      </c>
      <c r="D94" s="46" t="s">
        <v>345</v>
      </c>
      <c r="E94" s="47">
        <v>0.74918841434611205</v>
      </c>
      <c r="F94" s="48">
        <v>65.321252059308094</v>
      </c>
      <c r="G94" s="47">
        <v>0.85275656112720699</v>
      </c>
      <c r="H94" s="50">
        <v>91.878669275929596</v>
      </c>
      <c r="I94" s="76" t="str">
        <f t="shared" si="2"/>
        <v>No</v>
      </c>
      <c r="J94" s="49" t="str">
        <f t="shared" si="3"/>
        <v>No</v>
      </c>
      <c r="K94" s="47">
        <v>0.154615175128168</v>
      </c>
      <c r="L94" s="50">
        <v>58.484349258649097</v>
      </c>
      <c r="M94" s="47">
        <v>0.204192256825246</v>
      </c>
      <c r="N94" s="50">
        <v>73.581213307240702</v>
      </c>
    </row>
    <row r="95" spans="1:14" x14ac:dyDescent="0.2">
      <c r="A95" s="57" t="s">
        <v>521</v>
      </c>
      <c r="B95" s="44" t="s">
        <v>522</v>
      </c>
      <c r="C95" s="45">
        <v>70</v>
      </c>
      <c r="D95" s="46" t="s">
        <v>345</v>
      </c>
      <c r="E95" s="47">
        <v>0.65483490264398003</v>
      </c>
      <c r="F95" s="48">
        <v>39.703459637561799</v>
      </c>
      <c r="G95" s="47">
        <v>0.85188827514146304</v>
      </c>
      <c r="H95" s="50">
        <v>91.682974559686897</v>
      </c>
      <c r="I95" s="76" t="str">
        <f t="shared" si="2"/>
        <v>No</v>
      </c>
      <c r="J95" s="49" t="str">
        <f t="shared" si="3"/>
        <v>No</v>
      </c>
      <c r="K95" s="47">
        <v>0.15859917129815199</v>
      </c>
      <c r="L95" s="50">
        <v>59.472817133443201</v>
      </c>
      <c r="M95" s="47">
        <v>0.209426823129296</v>
      </c>
      <c r="N95" s="50">
        <v>75.146771037182006</v>
      </c>
    </row>
    <row r="96" spans="1:14" x14ac:dyDescent="0.2">
      <c r="A96" s="57" t="s">
        <v>523</v>
      </c>
      <c r="B96" s="44" t="s">
        <v>524</v>
      </c>
      <c r="C96" s="45">
        <v>70</v>
      </c>
      <c r="D96" s="46" t="s">
        <v>345</v>
      </c>
      <c r="E96" s="47">
        <v>0.72029003429651295</v>
      </c>
      <c r="F96" s="48">
        <v>57.990115321252098</v>
      </c>
      <c r="G96" s="47">
        <v>0.78852147448658705</v>
      </c>
      <c r="H96" s="50">
        <v>67.906066536203497</v>
      </c>
      <c r="I96" s="76" t="str">
        <f t="shared" si="2"/>
        <v>No</v>
      </c>
      <c r="J96" s="49" t="str">
        <f t="shared" si="3"/>
        <v>No</v>
      </c>
      <c r="K96" s="47">
        <v>0.19418770619995701</v>
      </c>
      <c r="L96" s="50">
        <v>71.828665568369004</v>
      </c>
      <c r="M96" s="47">
        <v>0.26922430035120098</v>
      </c>
      <c r="N96" s="50">
        <v>86.203522504892405</v>
      </c>
    </row>
    <row r="97" spans="1:14" x14ac:dyDescent="0.2">
      <c r="A97" s="57" t="s">
        <v>525</v>
      </c>
      <c r="B97" s="44" t="s">
        <v>526</v>
      </c>
      <c r="C97" s="45">
        <v>70</v>
      </c>
      <c r="D97" s="46" t="s">
        <v>345</v>
      </c>
      <c r="E97" s="47">
        <v>0.63267394884220296</v>
      </c>
      <c r="F97" s="48">
        <v>33.196046128500797</v>
      </c>
      <c r="G97" s="47">
        <v>0.77488280119222597</v>
      </c>
      <c r="H97" s="50">
        <v>62.133072407044999</v>
      </c>
      <c r="I97" s="76" t="str">
        <f t="shared" si="2"/>
        <v>No</v>
      </c>
      <c r="J97" s="49" t="str">
        <f t="shared" si="3"/>
        <v>No</v>
      </c>
      <c r="K97" s="47">
        <v>0.22108339940340699</v>
      </c>
      <c r="L97" s="50">
        <v>79.818780889621095</v>
      </c>
      <c r="M97" s="47">
        <v>0.31110112200249801</v>
      </c>
      <c r="N97" s="50">
        <v>90.704500978473604</v>
      </c>
    </row>
    <row r="98" spans="1:14" x14ac:dyDescent="0.2">
      <c r="A98" s="57" t="s">
        <v>527</v>
      </c>
      <c r="B98" s="44" t="s">
        <v>528</v>
      </c>
      <c r="C98" s="45">
        <v>70</v>
      </c>
      <c r="D98" s="46" t="s">
        <v>345</v>
      </c>
      <c r="E98" s="47">
        <v>0.70131918622292899</v>
      </c>
      <c r="F98" s="48">
        <v>51.976935749588101</v>
      </c>
      <c r="G98" s="47">
        <v>0.76473079524919496</v>
      </c>
      <c r="H98" s="50">
        <v>58.414872798434402</v>
      </c>
      <c r="I98" s="76" t="str">
        <f t="shared" si="2"/>
        <v>No</v>
      </c>
      <c r="J98" s="49" t="str">
        <f t="shared" si="3"/>
        <v>No</v>
      </c>
      <c r="K98" s="47">
        <v>0.20639541708818199</v>
      </c>
      <c r="L98" s="50">
        <v>75.617792421746302</v>
      </c>
      <c r="M98" s="47">
        <v>0.29306328090482597</v>
      </c>
      <c r="N98" s="50">
        <v>88.845401174168302</v>
      </c>
    </row>
    <row r="99" spans="1:14" x14ac:dyDescent="0.2">
      <c r="A99" s="57" t="s">
        <v>529</v>
      </c>
      <c r="B99" s="44" t="s">
        <v>530</v>
      </c>
      <c r="C99" s="45">
        <v>70</v>
      </c>
      <c r="D99" s="46" t="s">
        <v>345</v>
      </c>
      <c r="E99" s="47">
        <v>0.75937151947792902</v>
      </c>
      <c r="F99" s="48">
        <v>68.121911037891294</v>
      </c>
      <c r="G99" s="47">
        <v>0.85362236751349996</v>
      </c>
      <c r="H99" s="50">
        <v>92.172211350293495</v>
      </c>
      <c r="I99" s="76" t="str">
        <f t="shared" si="2"/>
        <v>No</v>
      </c>
      <c r="J99" s="49" t="str">
        <f t="shared" si="3"/>
        <v>No</v>
      </c>
      <c r="K99" s="47">
        <v>0.23307636988979699</v>
      </c>
      <c r="L99" s="50">
        <v>82.207578253706799</v>
      </c>
      <c r="M99" s="47">
        <v>0.35673420201842498</v>
      </c>
      <c r="N99" s="50">
        <v>94.618395303326807</v>
      </c>
    </row>
    <row r="100" spans="1:14" x14ac:dyDescent="0.2">
      <c r="A100" s="147" t="s">
        <v>531</v>
      </c>
      <c r="B100" s="44" t="s">
        <v>532</v>
      </c>
      <c r="C100" s="45">
        <v>70</v>
      </c>
      <c r="D100" s="46" t="s">
        <v>345</v>
      </c>
      <c r="E100" s="47">
        <v>0.84892538793457095</v>
      </c>
      <c r="F100" s="48">
        <v>90.197693574958805</v>
      </c>
      <c r="G100" s="47">
        <v>0.85333139750179898</v>
      </c>
      <c r="H100" s="50">
        <v>92.074363992172195</v>
      </c>
      <c r="I100" s="76" t="str">
        <f t="shared" si="2"/>
        <v>Yes</v>
      </c>
      <c r="J100" s="49" t="str">
        <f t="shared" si="3"/>
        <v>Yes</v>
      </c>
      <c r="K100" s="47">
        <v>0.17136822463964299</v>
      </c>
      <c r="L100" s="50">
        <v>64.332784184513997</v>
      </c>
      <c r="M100" s="47">
        <v>0.238785435225882</v>
      </c>
      <c r="N100" s="50">
        <v>80.724070450097898</v>
      </c>
    </row>
    <row r="101" spans="1:14" x14ac:dyDescent="0.2">
      <c r="A101" s="57" t="s">
        <v>533</v>
      </c>
      <c r="B101" s="44" t="s">
        <v>534</v>
      </c>
      <c r="C101" s="45">
        <v>70</v>
      </c>
      <c r="D101" s="46" t="s">
        <v>345</v>
      </c>
      <c r="E101" s="47">
        <v>0.63484334327163505</v>
      </c>
      <c r="F101" s="48">
        <v>34.266886326194403</v>
      </c>
      <c r="G101" s="47">
        <v>0.78199326976677996</v>
      </c>
      <c r="H101" s="50">
        <v>65.655577299412897</v>
      </c>
      <c r="I101" s="76" t="str">
        <f t="shared" si="2"/>
        <v>No</v>
      </c>
      <c r="J101" s="49" t="str">
        <f t="shared" si="3"/>
        <v>No</v>
      </c>
      <c r="K101" s="47">
        <v>0.171625472973573</v>
      </c>
      <c r="L101" s="50">
        <v>64.579901153212504</v>
      </c>
      <c r="M101" s="47">
        <v>0.230333245637626</v>
      </c>
      <c r="N101" s="50">
        <v>79.647749510763205</v>
      </c>
    </row>
    <row r="102" spans="1:14" x14ac:dyDescent="0.2">
      <c r="A102" s="57" t="s">
        <v>535</v>
      </c>
      <c r="B102" s="44" t="s">
        <v>536</v>
      </c>
      <c r="C102" s="45">
        <v>70</v>
      </c>
      <c r="D102" s="46" t="s">
        <v>345</v>
      </c>
      <c r="E102" s="47">
        <v>0.71049401779158095</v>
      </c>
      <c r="F102" s="48">
        <v>55.107084019769403</v>
      </c>
      <c r="G102" s="47">
        <v>0.73393385163689795</v>
      </c>
      <c r="H102" s="50">
        <v>46.086105675146797</v>
      </c>
      <c r="I102" s="76" t="str">
        <f t="shared" si="2"/>
        <v>No</v>
      </c>
      <c r="J102" s="49" t="str">
        <f t="shared" si="3"/>
        <v>No</v>
      </c>
      <c r="K102" s="47">
        <v>0.16638094537533399</v>
      </c>
      <c r="L102" s="50">
        <v>62.355848434925903</v>
      </c>
      <c r="M102" s="47">
        <v>0.230991333652213</v>
      </c>
      <c r="N102" s="50">
        <v>79.745596868884505</v>
      </c>
    </row>
    <row r="103" spans="1:14" x14ac:dyDescent="0.2">
      <c r="A103" s="57" t="s">
        <v>537</v>
      </c>
      <c r="B103" s="44" t="s">
        <v>538</v>
      </c>
      <c r="C103" s="45">
        <v>70</v>
      </c>
      <c r="D103" s="46" t="s">
        <v>345</v>
      </c>
      <c r="E103" s="47">
        <v>0.548684960476713</v>
      </c>
      <c r="F103" s="48">
        <v>13.426688632619401</v>
      </c>
      <c r="G103" s="47">
        <v>0.61950821657747701</v>
      </c>
      <c r="H103" s="50">
        <v>13.698630136986299</v>
      </c>
      <c r="I103" s="76" t="str">
        <f t="shared" si="2"/>
        <v>No</v>
      </c>
      <c r="J103" s="49" t="str">
        <f t="shared" si="3"/>
        <v>No</v>
      </c>
      <c r="K103" s="47">
        <v>0.23843803249898399</v>
      </c>
      <c r="L103" s="50">
        <v>83.360790774299801</v>
      </c>
      <c r="M103" s="47">
        <v>0.33225691700262999</v>
      </c>
      <c r="N103" s="50">
        <v>92.759295499021505</v>
      </c>
    </row>
    <row r="104" spans="1:14" x14ac:dyDescent="0.2">
      <c r="A104" s="57" t="s">
        <v>539</v>
      </c>
      <c r="B104" s="44" t="s">
        <v>540</v>
      </c>
      <c r="C104" s="45">
        <v>70</v>
      </c>
      <c r="D104" s="46" t="s">
        <v>345</v>
      </c>
      <c r="E104" s="47">
        <v>0.78537219506626998</v>
      </c>
      <c r="F104" s="48">
        <v>74.958813838550199</v>
      </c>
      <c r="G104" s="47">
        <v>0.75982729940248395</v>
      </c>
      <c r="H104" s="50">
        <v>55.675146771037198</v>
      </c>
      <c r="I104" s="76" t="str">
        <f t="shared" si="2"/>
        <v>No</v>
      </c>
      <c r="J104" s="49" t="str">
        <f t="shared" si="3"/>
        <v>No</v>
      </c>
      <c r="K104" s="47">
        <v>0.25358485408662301</v>
      </c>
      <c r="L104" s="50">
        <v>86.161449752883001</v>
      </c>
      <c r="M104" s="47">
        <v>0.38056417070549697</v>
      </c>
      <c r="N104" s="50">
        <v>95.792563600782799</v>
      </c>
    </row>
    <row r="105" spans="1:14" x14ac:dyDescent="0.2">
      <c r="A105" s="57" t="s">
        <v>541</v>
      </c>
      <c r="B105" s="44" t="s">
        <v>542</v>
      </c>
      <c r="C105" s="45">
        <v>70</v>
      </c>
      <c r="D105" s="46" t="s">
        <v>345</v>
      </c>
      <c r="E105" s="47">
        <v>0.63074641921194896</v>
      </c>
      <c r="F105" s="48">
        <v>32.207578253706799</v>
      </c>
      <c r="G105" s="47">
        <v>0.74644173999402796</v>
      </c>
      <c r="H105" s="50">
        <v>50.489236790606697</v>
      </c>
      <c r="I105" s="76" t="str">
        <f t="shared" si="2"/>
        <v>No</v>
      </c>
      <c r="J105" s="49" t="str">
        <f t="shared" si="3"/>
        <v>No</v>
      </c>
      <c r="K105" s="47">
        <v>0.30923861211125703</v>
      </c>
      <c r="L105" s="50">
        <v>93.32784184514</v>
      </c>
      <c r="M105" s="47">
        <v>0.440729211437552</v>
      </c>
      <c r="N105" s="50">
        <v>98.140900195694698</v>
      </c>
    </row>
    <row r="106" spans="1:14" x14ac:dyDescent="0.2">
      <c r="A106" s="57" t="s">
        <v>543</v>
      </c>
      <c r="B106" s="44" t="s">
        <v>544</v>
      </c>
      <c r="C106" s="45">
        <v>70</v>
      </c>
      <c r="D106" s="46" t="s">
        <v>345</v>
      </c>
      <c r="E106" s="47">
        <v>0.74223534187276496</v>
      </c>
      <c r="F106" s="48">
        <v>63.509060955518898</v>
      </c>
      <c r="G106" s="47">
        <v>0.69016724796081297</v>
      </c>
      <c r="H106" s="50">
        <v>29.3542074363992</v>
      </c>
      <c r="I106" s="76" t="str">
        <f t="shared" si="2"/>
        <v>No</v>
      </c>
      <c r="J106" s="49" t="str">
        <f t="shared" si="3"/>
        <v>No</v>
      </c>
      <c r="K106" s="47">
        <v>0.21527401982361</v>
      </c>
      <c r="L106" s="50">
        <v>78.006589785832006</v>
      </c>
      <c r="M106" s="47">
        <v>0.30893780208266602</v>
      </c>
      <c r="N106" s="50">
        <v>90.117416829745594</v>
      </c>
    </row>
    <row r="107" spans="1:14" x14ac:dyDescent="0.2">
      <c r="A107" s="57" t="s">
        <v>545</v>
      </c>
      <c r="B107" s="44" t="s">
        <v>546</v>
      </c>
      <c r="C107" s="45">
        <v>70</v>
      </c>
      <c r="D107" s="46" t="s">
        <v>345</v>
      </c>
      <c r="E107" s="47">
        <v>0.484990058079799</v>
      </c>
      <c r="F107" s="48">
        <v>5.43657331136738</v>
      </c>
      <c r="G107" s="47">
        <v>0.54710006325833804</v>
      </c>
      <c r="H107" s="50">
        <v>6.7514677103718199</v>
      </c>
      <c r="I107" s="76" t="str">
        <f t="shared" si="2"/>
        <v>No</v>
      </c>
      <c r="J107" s="49" t="str">
        <f t="shared" si="3"/>
        <v>No</v>
      </c>
      <c r="K107" s="47">
        <v>0.37578875695506803</v>
      </c>
      <c r="L107" s="50">
        <v>96.293245469522205</v>
      </c>
      <c r="M107" s="47">
        <v>0.39887768547156599</v>
      </c>
      <c r="N107" s="50">
        <v>96.673189823874793</v>
      </c>
    </row>
    <row r="108" spans="1:14" x14ac:dyDescent="0.2">
      <c r="A108" s="57" t="s">
        <v>547</v>
      </c>
      <c r="B108" s="44" t="s">
        <v>548</v>
      </c>
      <c r="C108" s="45">
        <v>70</v>
      </c>
      <c r="D108" s="46" t="s">
        <v>345</v>
      </c>
      <c r="E108" s="47">
        <v>0.62296843146190195</v>
      </c>
      <c r="F108" s="48">
        <v>29.489291598023101</v>
      </c>
      <c r="G108" s="47">
        <v>0.71608431913996196</v>
      </c>
      <c r="H108" s="50">
        <v>38.0626223091976</v>
      </c>
      <c r="I108" s="76" t="str">
        <f t="shared" si="2"/>
        <v>No</v>
      </c>
      <c r="J108" s="49" t="str">
        <f t="shared" si="3"/>
        <v>No</v>
      </c>
      <c r="K108" s="47">
        <v>0.216772639909804</v>
      </c>
      <c r="L108" s="50">
        <v>78.418451400329502</v>
      </c>
      <c r="M108" s="47">
        <v>0.30426188277529898</v>
      </c>
      <c r="N108" s="50">
        <v>89.726027397260296</v>
      </c>
    </row>
    <row r="109" spans="1:14" x14ac:dyDescent="0.2">
      <c r="A109" s="57" t="s">
        <v>549</v>
      </c>
      <c r="B109" s="44" t="s">
        <v>550</v>
      </c>
      <c r="C109" s="45">
        <v>70</v>
      </c>
      <c r="D109" s="46" t="s">
        <v>345</v>
      </c>
      <c r="E109" s="47">
        <v>0.580669177616008</v>
      </c>
      <c r="F109" s="48">
        <v>18.533772652388802</v>
      </c>
      <c r="G109" s="47">
        <v>0.66207811923215398</v>
      </c>
      <c r="H109" s="50">
        <v>22.3091976516634</v>
      </c>
      <c r="I109" s="76" t="str">
        <f t="shared" si="2"/>
        <v>No</v>
      </c>
      <c r="J109" s="49" t="str">
        <f t="shared" si="3"/>
        <v>No</v>
      </c>
      <c r="K109" s="47">
        <v>0.17081742618187201</v>
      </c>
      <c r="L109" s="50">
        <v>64.003294892916003</v>
      </c>
      <c r="M109" s="47">
        <v>0.212713840868233</v>
      </c>
      <c r="N109" s="50">
        <v>75.929549902152601</v>
      </c>
    </row>
    <row r="110" spans="1:14" x14ac:dyDescent="0.2">
      <c r="A110" s="57" t="s">
        <v>551</v>
      </c>
      <c r="B110" s="44" t="s">
        <v>552</v>
      </c>
      <c r="C110" s="45">
        <v>70</v>
      </c>
      <c r="D110" s="46" t="s">
        <v>345</v>
      </c>
      <c r="E110" s="47">
        <v>0.63446148705794603</v>
      </c>
      <c r="F110" s="48">
        <v>33.855024711696899</v>
      </c>
      <c r="G110" s="47">
        <v>0.748059406468642</v>
      </c>
      <c r="H110" s="50">
        <v>51.467710371819997</v>
      </c>
      <c r="I110" s="76" t="str">
        <f t="shared" si="2"/>
        <v>No</v>
      </c>
      <c r="J110" s="49" t="str">
        <f t="shared" si="3"/>
        <v>No</v>
      </c>
      <c r="K110" s="47">
        <v>0.175913846616437</v>
      </c>
      <c r="L110" s="50">
        <v>66.062602965403599</v>
      </c>
      <c r="M110" s="47">
        <v>0.23726477783088101</v>
      </c>
      <c r="N110" s="50">
        <v>80.626223091976499</v>
      </c>
    </row>
    <row r="111" spans="1:14" x14ac:dyDescent="0.2">
      <c r="A111" s="57" t="s">
        <v>553</v>
      </c>
      <c r="B111" s="44" t="s">
        <v>554</v>
      </c>
      <c r="C111" s="45">
        <v>70</v>
      </c>
      <c r="D111" s="46" t="s">
        <v>345</v>
      </c>
      <c r="E111" s="47">
        <v>0.64674457786904105</v>
      </c>
      <c r="F111" s="48">
        <v>37.397034596375597</v>
      </c>
      <c r="G111" s="47">
        <v>0.77029497578939099</v>
      </c>
      <c r="H111" s="50">
        <v>60.8610567514677</v>
      </c>
      <c r="I111" s="76" t="str">
        <f t="shared" si="2"/>
        <v>No</v>
      </c>
      <c r="J111" s="49" t="str">
        <f t="shared" si="3"/>
        <v>No</v>
      </c>
      <c r="K111" s="47">
        <v>0.18090270956799301</v>
      </c>
      <c r="L111" s="50">
        <v>67.545304777594694</v>
      </c>
      <c r="M111" s="47">
        <v>0.24988093809557499</v>
      </c>
      <c r="N111" s="50">
        <v>83.170254403131096</v>
      </c>
    </row>
    <row r="112" spans="1:14" x14ac:dyDescent="0.2">
      <c r="A112" s="57" t="s">
        <v>555</v>
      </c>
      <c r="B112" s="44" t="s">
        <v>556</v>
      </c>
      <c r="C112" s="45">
        <v>70</v>
      </c>
      <c r="D112" s="46" t="s">
        <v>345</v>
      </c>
      <c r="E112" s="47">
        <v>0.71941759952280904</v>
      </c>
      <c r="F112" s="48">
        <v>57.660626029653997</v>
      </c>
      <c r="G112" s="47">
        <v>0.71483450650778402</v>
      </c>
      <c r="H112" s="50">
        <v>37.181996086105698</v>
      </c>
      <c r="I112" s="76" t="str">
        <f t="shared" si="2"/>
        <v>No</v>
      </c>
      <c r="J112" s="49" t="str">
        <f t="shared" si="3"/>
        <v>No</v>
      </c>
      <c r="K112" s="47">
        <v>0.18132034856909501</v>
      </c>
      <c r="L112" s="50">
        <v>67.627677100494196</v>
      </c>
      <c r="M112" s="47">
        <v>0.25294364180932899</v>
      </c>
      <c r="N112" s="50">
        <v>83.463796477495094</v>
      </c>
    </row>
    <row r="113" spans="1:14" x14ac:dyDescent="0.2">
      <c r="A113" s="57" t="s">
        <v>557</v>
      </c>
      <c r="B113" s="44" t="s">
        <v>558</v>
      </c>
      <c r="C113" s="45">
        <v>70</v>
      </c>
      <c r="D113" s="46" t="s">
        <v>345</v>
      </c>
      <c r="E113" s="47">
        <v>0.65002078522181395</v>
      </c>
      <c r="F113" s="48">
        <v>38.467874794069203</v>
      </c>
      <c r="G113" s="47">
        <v>0.720489182192105</v>
      </c>
      <c r="H113" s="50">
        <v>39.432485322896298</v>
      </c>
      <c r="I113" s="76" t="str">
        <f t="shared" si="2"/>
        <v>No</v>
      </c>
      <c r="J113" s="49" t="str">
        <f t="shared" si="3"/>
        <v>No</v>
      </c>
      <c r="K113" s="47">
        <v>0.162927509814451</v>
      </c>
      <c r="L113" s="50">
        <v>60.873146622734801</v>
      </c>
      <c r="M113" s="47">
        <v>0.20123755355720799</v>
      </c>
      <c r="N113" s="50">
        <v>73.091976516634006</v>
      </c>
    </row>
    <row r="114" spans="1:14" x14ac:dyDescent="0.2">
      <c r="A114" s="148" t="s">
        <v>559</v>
      </c>
      <c r="B114" s="44" t="s">
        <v>560</v>
      </c>
      <c r="C114" s="45">
        <v>70</v>
      </c>
      <c r="D114" s="46" t="s">
        <v>345</v>
      </c>
      <c r="E114" s="47">
        <v>0.83059919710809804</v>
      </c>
      <c r="F114" s="48">
        <v>86.820428336079104</v>
      </c>
      <c r="G114" s="47">
        <v>0.87327248919237099</v>
      </c>
      <c r="H114" s="50">
        <v>95.5968688845401</v>
      </c>
      <c r="I114" s="76" t="str">
        <f t="shared" si="2"/>
        <v>No</v>
      </c>
      <c r="J114" s="49" t="str">
        <f t="shared" si="3"/>
        <v>Yes</v>
      </c>
      <c r="K114" s="47">
        <v>0.13380072003242399</v>
      </c>
      <c r="L114" s="50">
        <v>50</v>
      </c>
      <c r="M114" s="47">
        <v>0.176812364530259</v>
      </c>
      <c r="N114" s="50">
        <v>65.753424657534197</v>
      </c>
    </row>
    <row r="115" spans="1:14" x14ac:dyDescent="0.2">
      <c r="A115" s="57" t="s">
        <v>561</v>
      </c>
      <c r="B115" s="44" t="s">
        <v>562</v>
      </c>
      <c r="C115" s="45">
        <v>70</v>
      </c>
      <c r="D115" s="46" t="s">
        <v>345</v>
      </c>
      <c r="E115" s="47">
        <v>0.70249414626817897</v>
      </c>
      <c r="F115" s="48">
        <v>52.553542009884701</v>
      </c>
      <c r="G115" s="47">
        <v>0.906437628040201</v>
      </c>
      <c r="H115" s="50">
        <v>99.412915851272004</v>
      </c>
      <c r="I115" s="76" t="str">
        <f t="shared" si="2"/>
        <v>No</v>
      </c>
      <c r="J115" s="49" t="str">
        <f t="shared" si="3"/>
        <v>No</v>
      </c>
      <c r="K115" s="47">
        <v>0.13057358019425</v>
      </c>
      <c r="L115" s="50">
        <v>48.3525535420099</v>
      </c>
      <c r="M115" s="47">
        <v>0.171038699581397</v>
      </c>
      <c r="N115" s="50">
        <v>63.307240704500998</v>
      </c>
    </row>
    <row r="116" spans="1:14" x14ac:dyDescent="0.2">
      <c r="A116" s="148" t="s">
        <v>563</v>
      </c>
      <c r="B116" s="44" t="s">
        <v>564</v>
      </c>
      <c r="C116" s="45">
        <v>70</v>
      </c>
      <c r="D116" s="46" t="s">
        <v>345</v>
      </c>
      <c r="E116" s="47">
        <v>0.87563166610127996</v>
      </c>
      <c r="F116" s="48">
        <v>94.398682042833599</v>
      </c>
      <c r="G116" s="47">
        <v>0.86587471717665199</v>
      </c>
      <c r="H116" s="50">
        <v>94.716242661448106</v>
      </c>
      <c r="I116" s="76" t="str">
        <f t="shared" si="2"/>
        <v>Yes</v>
      </c>
      <c r="J116" s="49" t="str">
        <f t="shared" si="3"/>
        <v>Yes</v>
      </c>
      <c r="K116" s="47">
        <v>0.11843026069378999</v>
      </c>
      <c r="L116" s="50">
        <v>42.998352553541999</v>
      </c>
      <c r="M116" s="47">
        <v>0.15611830792189699</v>
      </c>
      <c r="N116" s="50">
        <v>57.338551859099802</v>
      </c>
    </row>
    <row r="117" spans="1:14" x14ac:dyDescent="0.2">
      <c r="A117" s="148" t="s">
        <v>565</v>
      </c>
      <c r="B117" s="44" t="s">
        <v>566</v>
      </c>
      <c r="C117" s="45">
        <v>70</v>
      </c>
      <c r="D117" s="46" t="s">
        <v>345</v>
      </c>
      <c r="E117" s="47">
        <v>0.91649757701323997</v>
      </c>
      <c r="F117" s="48">
        <v>99.258649093904495</v>
      </c>
      <c r="G117" s="47">
        <v>0.90431481946914405</v>
      </c>
      <c r="H117" s="50">
        <v>99.217221135029305</v>
      </c>
      <c r="I117" s="76" t="str">
        <f t="shared" si="2"/>
        <v>Yes</v>
      </c>
      <c r="J117" s="49" t="str">
        <f t="shared" si="3"/>
        <v>Yes</v>
      </c>
      <c r="K117" s="47">
        <v>0.119681781794412</v>
      </c>
      <c r="L117" s="50">
        <v>43.657331136738101</v>
      </c>
      <c r="M117" s="47">
        <v>0.15823187572953001</v>
      </c>
      <c r="N117" s="50">
        <v>58.317025440313103</v>
      </c>
    </row>
    <row r="118" spans="1:14" x14ac:dyDescent="0.2">
      <c r="A118" s="148" t="s">
        <v>567</v>
      </c>
      <c r="B118" s="44" t="s">
        <v>568</v>
      </c>
      <c r="C118" s="45">
        <v>70</v>
      </c>
      <c r="D118" s="46" t="s">
        <v>345</v>
      </c>
      <c r="E118" s="47">
        <v>0.88126660227806497</v>
      </c>
      <c r="F118" s="48">
        <v>95.304777594728193</v>
      </c>
      <c r="G118" s="47">
        <v>0.83722138045877703</v>
      </c>
      <c r="H118" s="50">
        <v>87.671232876712295</v>
      </c>
      <c r="I118" s="76" t="str">
        <f t="shared" si="2"/>
        <v>No</v>
      </c>
      <c r="J118" s="49" t="str">
        <f t="shared" si="3"/>
        <v>Yes</v>
      </c>
      <c r="K118" s="47">
        <v>0.130169672098709</v>
      </c>
      <c r="L118" s="50">
        <v>48.105436573311401</v>
      </c>
      <c r="M118" s="47">
        <v>0.171902110379758</v>
      </c>
      <c r="N118" s="50">
        <v>63.698630136986303</v>
      </c>
    </row>
    <row r="119" spans="1:14" x14ac:dyDescent="0.2">
      <c r="A119" s="57" t="s">
        <v>569</v>
      </c>
      <c r="B119" s="44" t="s">
        <v>570</v>
      </c>
      <c r="C119" s="45">
        <v>70</v>
      </c>
      <c r="D119" s="46" t="s">
        <v>345</v>
      </c>
      <c r="E119" s="47">
        <v>0.75401435063289401</v>
      </c>
      <c r="F119" s="48">
        <v>66.474464579901195</v>
      </c>
      <c r="G119" s="47">
        <v>0.82026356605989503</v>
      </c>
      <c r="H119" s="50">
        <v>81.017612524461796</v>
      </c>
      <c r="I119" s="76" t="str">
        <f t="shared" si="2"/>
        <v>No</v>
      </c>
      <c r="J119" s="49" t="str">
        <f t="shared" si="3"/>
        <v>No</v>
      </c>
      <c r="K119" s="47">
        <v>0.134380720827429</v>
      </c>
      <c r="L119" s="50">
        <v>50.494233937396999</v>
      </c>
      <c r="M119" s="47">
        <v>0.173711445006204</v>
      </c>
      <c r="N119" s="50">
        <v>64.677103718199604</v>
      </c>
    </row>
    <row r="120" spans="1:14" x14ac:dyDescent="0.2">
      <c r="A120" s="57" t="s">
        <v>571</v>
      </c>
      <c r="B120" s="44" t="s">
        <v>572</v>
      </c>
      <c r="C120" s="45">
        <v>70</v>
      </c>
      <c r="D120" s="46" t="s">
        <v>345</v>
      </c>
      <c r="E120" s="47">
        <v>0.64547049801344603</v>
      </c>
      <c r="F120" s="48">
        <v>36.820428336079097</v>
      </c>
      <c r="G120" s="47">
        <v>0.75554516967621799</v>
      </c>
      <c r="H120" s="50">
        <v>54.4031311154599</v>
      </c>
      <c r="I120" s="76" t="str">
        <f t="shared" si="2"/>
        <v>No</v>
      </c>
      <c r="J120" s="49" t="str">
        <f t="shared" si="3"/>
        <v>No</v>
      </c>
      <c r="K120" s="47">
        <v>0.138897447210653</v>
      </c>
      <c r="L120" s="50">
        <v>52.635914332784203</v>
      </c>
      <c r="M120" s="47">
        <v>0.23946506416924401</v>
      </c>
      <c r="N120" s="50">
        <v>80.919765166340497</v>
      </c>
    </row>
    <row r="121" spans="1:14" x14ac:dyDescent="0.2">
      <c r="A121" s="57" t="s">
        <v>573</v>
      </c>
      <c r="B121" s="44" t="s">
        <v>574</v>
      </c>
      <c r="C121" s="45">
        <v>70</v>
      </c>
      <c r="D121" s="46" t="s">
        <v>345</v>
      </c>
      <c r="E121" s="47">
        <v>0.63203526274808397</v>
      </c>
      <c r="F121" s="48">
        <v>32.7841845140033</v>
      </c>
      <c r="G121" s="47">
        <v>0.695214257981841</v>
      </c>
      <c r="H121" s="50">
        <v>31.702544031311199</v>
      </c>
      <c r="I121" s="76" t="str">
        <f t="shared" si="2"/>
        <v>No</v>
      </c>
      <c r="J121" s="49" t="str">
        <f t="shared" si="3"/>
        <v>No</v>
      </c>
      <c r="K121" s="47">
        <v>0.1248113683348</v>
      </c>
      <c r="L121" s="50">
        <v>45.963756177924203</v>
      </c>
      <c r="M121" s="47">
        <v>0.195688024099788</v>
      </c>
      <c r="N121" s="50">
        <v>71.330724070450103</v>
      </c>
    </row>
    <row r="122" spans="1:14" x14ac:dyDescent="0.2">
      <c r="A122" s="57" t="s">
        <v>575</v>
      </c>
      <c r="B122" s="44" t="s">
        <v>576</v>
      </c>
      <c r="C122" s="45">
        <v>70</v>
      </c>
      <c r="D122" s="46" t="s">
        <v>345</v>
      </c>
      <c r="E122" s="47">
        <v>0.64094076411712297</v>
      </c>
      <c r="F122" s="48">
        <v>35.255354200988499</v>
      </c>
      <c r="G122" s="47">
        <v>0.74728335052676098</v>
      </c>
      <c r="H122" s="50">
        <v>50.978473581213301</v>
      </c>
      <c r="I122" s="76" t="str">
        <f t="shared" si="2"/>
        <v>No</v>
      </c>
      <c r="J122" s="49" t="str">
        <f t="shared" si="3"/>
        <v>No</v>
      </c>
      <c r="K122" s="47">
        <v>0.117404582068188</v>
      </c>
      <c r="L122" s="50">
        <v>42.421746293245498</v>
      </c>
      <c r="M122" s="47">
        <v>0.146314437978043</v>
      </c>
      <c r="N122" s="50">
        <v>52.348336594911899</v>
      </c>
    </row>
    <row r="123" spans="1:14" x14ac:dyDescent="0.2">
      <c r="A123" s="57" t="s">
        <v>577</v>
      </c>
      <c r="B123" s="44" t="s">
        <v>578</v>
      </c>
      <c r="C123" s="45">
        <v>70</v>
      </c>
      <c r="D123" s="46" t="s">
        <v>345</v>
      </c>
      <c r="E123" s="47">
        <v>0.66041604460598502</v>
      </c>
      <c r="F123" s="48">
        <v>41.9275123558484</v>
      </c>
      <c r="G123" s="47">
        <v>0.78921457539579698</v>
      </c>
      <c r="H123" s="50">
        <v>68.493150684931507</v>
      </c>
      <c r="I123" s="76" t="str">
        <f t="shared" si="2"/>
        <v>No</v>
      </c>
      <c r="J123" s="49" t="str">
        <f t="shared" si="3"/>
        <v>No</v>
      </c>
      <c r="K123" s="47">
        <v>9.9843061134666594E-2</v>
      </c>
      <c r="L123" s="50">
        <v>25.2883031301483</v>
      </c>
      <c r="M123" s="47">
        <v>0.14560657879320599</v>
      </c>
      <c r="N123" s="50">
        <v>51.956947162426601</v>
      </c>
    </row>
    <row r="124" spans="1:14" x14ac:dyDescent="0.2">
      <c r="A124" s="57" t="s">
        <v>579</v>
      </c>
      <c r="B124" s="44" t="s">
        <v>580</v>
      </c>
      <c r="C124" s="45">
        <v>71</v>
      </c>
      <c r="D124" s="46" t="s">
        <v>345</v>
      </c>
      <c r="E124" s="47">
        <v>0.61610676668835096</v>
      </c>
      <c r="F124" s="48">
        <v>27.265238879736401</v>
      </c>
      <c r="G124" s="47">
        <v>0.73413434547115597</v>
      </c>
      <c r="H124" s="50">
        <v>51.962209302325597</v>
      </c>
      <c r="I124" s="76" t="str">
        <f t="shared" si="2"/>
        <v>No</v>
      </c>
      <c r="J124" s="49" t="str">
        <f t="shared" si="3"/>
        <v>No</v>
      </c>
      <c r="K124" s="47">
        <v>0.16336717269851</v>
      </c>
      <c r="L124" s="50">
        <v>61.037891268533798</v>
      </c>
      <c r="M124" s="47">
        <v>0.27588913808394</v>
      </c>
      <c r="N124" s="50">
        <v>91.933139534883693</v>
      </c>
    </row>
    <row r="125" spans="1:14" x14ac:dyDescent="0.2">
      <c r="A125" s="57" t="s">
        <v>581</v>
      </c>
      <c r="B125" s="44" t="s">
        <v>582</v>
      </c>
      <c r="C125" s="45">
        <v>71</v>
      </c>
      <c r="D125" s="46" t="s">
        <v>345</v>
      </c>
      <c r="E125" s="47">
        <v>0.79176415383669296</v>
      </c>
      <c r="F125" s="48">
        <v>76.853377265238905</v>
      </c>
      <c r="G125" s="47">
        <v>0.77054751438930502</v>
      </c>
      <c r="H125" s="50">
        <v>65.843023255813904</v>
      </c>
      <c r="I125" s="76" t="str">
        <f t="shared" si="2"/>
        <v>No</v>
      </c>
      <c r="J125" s="49" t="str">
        <f t="shared" si="3"/>
        <v>No</v>
      </c>
      <c r="K125" s="47">
        <v>0.137261982117172</v>
      </c>
      <c r="L125" s="50">
        <v>51.894563426688599</v>
      </c>
      <c r="M125" s="47">
        <v>0.24250537461844299</v>
      </c>
      <c r="N125" s="50">
        <v>88.880813953488399</v>
      </c>
    </row>
    <row r="126" spans="1:14" x14ac:dyDescent="0.2">
      <c r="A126" s="57" t="s">
        <v>583</v>
      </c>
      <c r="B126" s="44" t="s">
        <v>584</v>
      </c>
      <c r="C126" s="45">
        <v>71</v>
      </c>
      <c r="D126" s="46" t="s">
        <v>345</v>
      </c>
      <c r="E126" s="47">
        <v>0.58148193181952601</v>
      </c>
      <c r="F126" s="48">
        <v>18.698517298187799</v>
      </c>
      <c r="G126" s="47">
        <v>0.64858886392990101</v>
      </c>
      <c r="H126" s="50">
        <v>24.055232558139501</v>
      </c>
      <c r="I126" s="76" t="str">
        <f t="shared" si="2"/>
        <v>No</v>
      </c>
      <c r="J126" s="49" t="str">
        <f t="shared" si="3"/>
        <v>No</v>
      </c>
      <c r="K126" s="47">
        <v>0.25587802090105599</v>
      </c>
      <c r="L126" s="50">
        <v>86.6556836902801</v>
      </c>
      <c r="M126" s="47">
        <v>0.20874809290631899</v>
      </c>
      <c r="N126" s="50">
        <v>84.011627906976798</v>
      </c>
    </row>
    <row r="127" spans="1:14" x14ac:dyDescent="0.2">
      <c r="A127" s="57" t="s">
        <v>585</v>
      </c>
      <c r="B127" s="44" t="s">
        <v>586</v>
      </c>
      <c r="C127" s="45">
        <v>71</v>
      </c>
      <c r="D127" s="46" t="s">
        <v>345</v>
      </c>
      <c r="E127" s="47">
        <v>0.63473257759219703</v>
      </c>
      <c r="F127" s="48">
        <v>34.102141680395398</v>
      </c>
      <c r="G127" s="47">
        <v>0.73578589551054097</v>
      </c>
      <c r="H127" s="50">
        <v>52.543604651162802</v>
      </c>
      <c r="I127" s="76" t="str">
        <f t="shared" si="2"/>
        <v>No</v>
      </c>
      <c r="J127" s="49" t="str">
        <f t="shared" si="3"/>
        <v>No</v>
      </c>
      <c r="K127" s="47">
        <v>0.114537515728776</v>
      </c>
      <c r="L127" s="50">
        <v>40.2800658978583</v>
      </c>
      <c r="M127" s="47">
        <v>0.11368583830033301</v>
      </c>
      <c r="N127" s="50">
        <v>53.270348837209298</v>
      </c>
    </row>
    <row r="128" spans="1:14" x14ac:dyDescent="0.2">
      <c r="A128" s="57" t="s">
        <v>587</v>
      </c>
      <c r="B128" s="44" t="s">
        <v>588</v>
      </c>
      <c r="C128" s="45">
        <v>71</v>
      </c>
      <c r="D128" s="46" t="s">
        <v>345</v>
      </c>
      <c r="E128" s="47">
        <v>0.62301411387859296</v>
      </c>
      <c r="F128" s="48">
        <v>29.5716639209226</v>
      </c>
      <c r="G128" s="47">
        <v>0.73015765757706896</v>
      </c>
      <c r="H128" s="50">
        <v>50.145348837209298</v>
      </c>
      <c r="I128" s="76" t="str">
        <f t="shared" si="2"/>
        <v>No</v>
      </c>
      <c r="J128" s="49" t="str">
        <f t="shared" si="3"/>
        <v>No</v>
      </c>
      <c r="K128" s="47">
        <v>9.4924407895074905E-2</v>
      </c>
      <c r="L128" s="50">
        <v>18.451400329489299</v>
      </c>
      <c r="M128" s="47">
        <v>9.4095347835642801E-2</v>
      </c>
      <c r="N128" s="50">
        <v>30.014534883720899</v>
      </c>
    </row>
    <row r="129" spans="1:14" x14ac:dyDescent="0.2">
      <c r="A129" s="57" t="s">
        <v>589</v>
      </c>
      <c r="B129" s="44" t="s">
        <v>590</v>
      </c>
      <c r="C129" s="45">
        <v>71</v>
      </c>
      <c r="D129" s="46" t="s">
        <v>345</v>
      </c>
      <c r="E129" s="47">
        <v>0.68615259545031104</v>
      </c>
      <c r="F129" s="48">
        <v>48.5996705107084</v>
      </c>
      <c r="G129" s="47">
        <v>0.76990552653885702</v>
      </c>
      <c r="H129" s="50">
        <v>65.625</v>
      </c>
      <c r="I129" s="76" t="str">
        <f t="shared" si="2"/>
        <v>No</v>
      </c>
      <c r="J129" s="49" t="str">
        <f t="shared" si="3"/>
        <v>No</v>
      </c>
      <c r="K129" s="47">
        <v>0.10935317554827299</v>
      </c>
      <c r="L129" s="50">
        <v>36.4085667215816</v>
      </c>
      <c r="M129" s="47">
        <v>0.10616456384205</v>
      </c>
      <c r="N129" s="50">
        <v>46.875</v>
      </c>
    </row>
    <row r="130" spans="1:14" x14ac:dyDescent="0.2">
      <c r="A130" s="57" t="s">
        <v>591</v>
      </c>
      <c r="B130" s="44" t="s">
        <v>592</v>
      </c>
      <c r="C130" s="45">
        <v>71</v>
      </c>
      <c r="D130" s="46" t="s">
        <v>345</v>
      </c>
      <c r="E130" s="47">
        <v>0.64262297759152498</v>
      </c>
      <c r="F130" s="48">
        <v>35.914332784184502</v>
      </c>
      <c r="G130" s="47">
        <v>0.78307956094096998</v>
      </c>
      <c r="H130" s="50">
        <v>70.930232558139494</v>
      </c>
      <c r="I130" s="76" t="str">
        <f t="shared" si="2"/>
        <v>No</v>
      </c>
      <c r="J130" s="49" t="str">
        <f t="shared" si="3"/>
        <v>No</v>
      </c>
      <c r="K130" s="47">
        <v>0.100656751368388</v>
      </c>
      <c r="L130" s="50">
        <v>26.441515650741302</v>
      </c>
      <c r="M130" s="47">
        <v>9.8757591662938501E-2</v>
      </c>
      <c r="N130" s="50">
        <v>37.645348837209298</v>
      </c>
    </row>
    <row r="131" spans="1:14" x14ac:dyDescent="0.2">
      <c r="A131" s="57" t="s">
        <v>593</v>
      </c>
      <c r="B131" s="44" t="s">
        <v>594</v>
      </c>
      <c r="C131" s="45">
        <v>71</v>
      </c>
      <c r="D131" s="46" t="s">
        <v>345</v>
      </c>
      <c r="E131" s="47">
        <v>0.64048028868903095</v>
      </c>
      <c r="F131" s="48">
        <v>35.00823723229</v>
      </c>
      <c r="G131" s="47">
        <v>0.73304390262116603</v>
      </c>
      <c r="H131" s="50">
        <v>51.308139534883701</v>
      </c>
      <c r="I131" s="76" t="str">
        <f t="shared" si="2"/>
        <v>No</v>
      </c>
      <c r="J131" s="49" t="str">
        <f t="shared" si="3"/>
        <v>No</v>
      </c>
      <c r="K131" s="47">
        <v>0.111363235540691</v>
      </c>
      <c r="L131" s="50">
        <v>37.891268533772703</v>
      </c>
      <c r="M131" s="47">
        <v>0.10963065254219199</v>
      </c>
      <c r="N131" s="50">
        <v>49.709302325581397</v>
      </c>
    </row>
    <row r="132" spans="1:14" x14ac:dyDescent="0.2">
      <c r="A132" s="57" t="s">
        <v>595</v>
      </c>
      <c r="B132" s="44" t="s">
        <v>596</v>
      </c>
      <c r="C132" s="45">
        <v>71</v>
      </c>
      <c r="D132" s="46" t="s">
        <v>345</v>
      </c>
      <c r="E132" s="47">
        <v>0.64777960458879502</v>
      </c>
      <c r="F132" s="48">
        <v>37.808896210873101</v>
      </c>
      <c r="G132" s="47">
        <v>0.69522302784475298</v>
      </c>
      <c r="H132" s="50">
        <v>38.008720930232599</v>
      </c>
      <c r="I132" s="76" t="str">
        <f t="shared" si="2"/>
        <v>No</v>
      </c>
      <c r="J132" s="49" t="str">
        <f t="shared" si="3"/>
        <v>No</v>
      </c>
      <c r="K132" s="47">
        <v>8.8473107615333405E-2</v>
      </c>
      <c r="L132" s="50">
        <v>9.1433278418451405</v>
      </c>
      <c r="M132" s="47">
        <v>8.6608545071599499E-2</v>
      </c>
      <c r="N132" s="50">
        <v>15.0436046511628</v>
      </c>
    </row>
    <row r="133" spans="1:14" x14ac:dyDescent="0.2">
      <c r="A133" s="57" t="s">
        <v>597</v>
      </c>
      <c r="B133" s="44" t="s">
        <v>598</v>
      </c>
      <c r="C133" s="45">
        <v>71</v>
      </c>
      <c r="D133" s="46" t="s">
        <v>345</v>
      </c>
      <c r="E133" s="47">
        <v>0.72582247046405701</v>
      </c>
      <c r="F133" s="48">
        <v>59.472817133443201</v>
      </c>
      <c r="G133" s="47">
        <v>0.66907164554700604</v>
      </c>
      <c r="H133" s="50">
        <v>29.6511627906977</v>
      </c>
      <c r="I133" s="76" t="str">
        <f t="shared" si="2"/>
        <v>No</v>
      </c>
      <c r="J133" s="49" t="str">
        <f t="shared" si="3"/>
        <v>No</v>
      </c>
      <c r="K133" s="47">
        <v>0.10743365019874999</v>
      </c>
      <c r="L133" s="50">
        <v>33.690280065897902</v>
      </c>
      <c r="M133" s="47">
        <v>0.10034319394485899</v>
      </c>
      <c r="N133" s="50">
        <v>39.389534883720899</v>
      </c>
    </row>
    <row r="134" spans="1:14" x14ac:dyDescent="0.2">
      <c r="A134" s="57" t="s">
        <v>599</v>
      </c>
      <c r="B134" s="44" t="s">
        <v>600</v>
      </c>
      <c r="C134" s="45">
        <v>71</v>
      </c>
      <c r="D134" s="46" t="s">
        <v>345</v>
      </c>
      <c r="E134" s="47">
        <v>0.52617147736135905</v>
      </c>
      <c r="F134" s="48">
        <v>9.6375617792421693</v>
      </c>
      <c r="G134" s="47">
        <v>0.53648865815353597</v>
      </c>
      <c r="H134" s="50">
        <v>6.5406976744186096</v>
      </c>
      <c r="I134" s="76" t="str">
        <f t="shared" si="2"/>
        <v>No</v>
      </c>
      <c r="J134" s="49" t="str">
        <f t="shared" si="3"/>
        <v>No</v>
      </c>
      <c r="K134" s="47">
        <v>0.115660507537824</v>
      </c>
      <c r="L134" s="50">
        <v>41.268533772652397</v>
      </c>
      <c r="M134" s="47">
        <v>0.108134261206905</v>
      </c>
      <c r="N134" s="50">
        <v>48.764534883720899</v>
      </c>
    </row>
    <row r="135" spans="1:14" x14ac:dyDescent="0.2">
      <c r="A135" s="57" t="s">
        <v>601</v>
      </c>
      <c r="B135" s="44" t="s">
        <v>602</v>
      </c>
      <c r="C135" s="45">
        <v>71</v>
      </c>
      <c r="D135" s="46" t="s">
        <v>345</v>
      </c>
      <c r="E135" s="47">
        <v>0.31658298195072798</v>
      </c>
      <c r="F135" s="48">
        <v>0.49423393739703497</v>
      </c>
      <c r="G135" s="47">
        <v>0.29644215504313598</v>
      </c>
      <c r="H135" s="50">
        <v>0.94476744186046502</v>
      </c>
      <c r="I135" s="76" t="str">
        <f t="shared" ref="I135:I198" si="4">IF(AND(F135&gt;=90,H135&gt;=90),"Yes","No")</f>
        <v>No</v>
      </c>
      <c r="J135" s="49" t="str">
        <f t="shared" ref="J135:J198" si="5">IF(AND(F135&gt;=75,H135&gt;=75),"Yes","No")</f>
        <v>No</v>
      </c>
      <c r="K135" s="47">
        <v>0.32915314977934801</v>
      </c>
      <c r="L135" s="50">
        <v>94.728171334431593</v>
      </c>
      <c r="M135" s="47">
        <v>0.27498335371626798</v>
      </c>
      <c r="N135" s="50">
        <v>91.715116279069804</v>
      </c>
    </row>
    <row r="136" spans="1:14" x14ac:dyDescent="0.2">
      <c r="A136" s="57" t="s">
        <v>603</v>
      </c>
      <c r="B136" s="44" t="s">
        <v>604</v>
      </c>
      <c r="C136" s="45">
        <v>71</v>
      </c>
      <c r="D136" s="46" t="s">
        <v>345</v>
      </c>
      <c r="E136" s="47">
        <v>0.32337495084644802</v>
      </c>
      <c r="F136" s="48">
        <v>0.65897858319604596</v>
      </c>
      <c r="G136" s="47">
        <v>0.288711594732107</v>
      </c>
      <c r="H136" s="50">
        <v>0.72674418604651203</v>
      </c>
      <c r="I136" s="76" t="str">
        <f t="shared" si="4"/>
        <v>No</v>
      </c>
      <c r="J136" s="49" t="str">
        <f t="shared" si="5"/>
        <v>No</v>
      </c>
      <c r="K136" s="47">
        <v>0.45738332685287802</v>
      </c>
      <c r="L136" s="50">
        <v>98.929159802306401</v>
      </c>
      <c r="M136" s="47">
        <v>0.380532613905668</v>
      </c>
      <c r="N136" s="50">
        <v>97.020348837209298</v>
      </c>
    </row>
    <row r="137" spans="1:14" x14ac:dyDescent="0.2">
      <c r="A137" s="57" t="s">
        <v>605</v>
      </c>
      <c r="B137" s="44" t="s">
        <v>606</v>
      </c>
      <c r="C137" s="45">
        <v>71</v>
      </c>
      <c r="D137" s="46" t="s">
        <v>345</v>
      </c>
      <c r="E137" s="47">
        <v>0.60975514937280395</v>
      </c>
      <c r="F137" s="48">
        <v>25.205930807248802</v>
      </c>
      <c r="G137" s="47">
        <v>0.61137219520536501</v>
      </c>
      <c r="H137" s="50">
        <v>15.843023255814</v>
      </c>
      <c r="I137" s="76" t="str">
        <f t="shared" si="4"/>
        <v>No</v>
      </c>
      <c r="J137" s="49" t="str">
        <f t="shared" si="5"/>
        <v>No</v>
      </c>
      <c r="K137" s="47">
        <v>0.21649659369795701</v>
      </c>
      <c r="L137" s="50">
        <v>78.253706754530498</v>
      </c>
      <c r="M137" s="47">
        <v>0.194734783457645</v>
      </c>
      <c r="N137" s="50">
        <v>82.194767441860506</v>
      </c>
    </row>
    <row r="138" spans="1:14" x14ac:dyDescent="0.2">
      <c r="A138" s="57" t="s">
        <v>607</v>
      </c>
      <c r="B138" s="44" t="s">
        <v>608</v>
      </c>
      <c r="C138" s="45">
        <v>71</v>
      </c>
      <c r="D138" s="46" t="s">
        <v>345</v>
      </c>
      <c r="E138" s="47">
        <v>0.64361261688381499</v>
      </c>
      <c r="F138" s="48">
        <v>36.326194398681999</v>
      </c>
      <c r="G138" s="47">
        <v>0.61262293311389904</v>
      </c>
      <c r="H138" s="50">
        <v>16.351744186046499</v>
      </c>
      <c r="I138" s="76" t="str">
        <f t="shared" si="4"/>
        <v>No</v>
      </c>
      <c r="J138" s="49" t="str">
        <f t="shared" si="5"/>
        <v>No</v>
      </c>
      <c r="K138" s="47">
        <v>0.24909654673860501</v>
      </c>
      <c r="L138" s="50">
        <v>85.749588138385505</v>
      </c>
      <c r="M138" s="47">
        <v>0.20143538626232199</v>
      </c>
      <c r="N138" s="50">
        <v>83.212209302325604</v>
      </c>
    </row>
    <row r="139" spans="1:14" x14ac:dyDescent="0.2">
      <c r="A139" s="57" t="s">
        <v>609</v>
      </c>
      <c r="B139" s="44" t="s">
        <v>610</v>
      </c>
      <c r="C139" s="45">
        <v>71</v>
      </c>
      <c r="D139" s="46" t="s">
        <v>345</v>
      </c>
      <c r="E139" s="47">
        <v>0.62924059003591004</v>
      </c>
      <c r="F139" s="48">
        <v>31.301482701812201</v>
      </c>
      <c r="G139" s="47">
        <v>0.64528720621700697</v>
      </c>
      <c r="H139" s="50">
        <v>23.183139534883701</v>
      </c>
      <c r="I139" s="76" t="str">
        <f t="shared" si="4"/>
        <v>No</v>
      </c>
      <c r="J139" s="49" t="str">
        <f t="shared" si="5"/>
        <v>No</v>
      </c>
      <c r="K139" s="47">
        <v>0.16827189933266201</v>
      </c>
      <c r="L139" s="50">
        <v>63.261943986820398</v>
      </c>
      <c r="M139" s="47">
        <v>0.135915001126272</v>
      </c>
      <c r="N139" s="50">
        <v>65.188953488372107</v>
      </c>
    </row>
    <row r="140" spans="1:14" x14ac:dyDescent="0.2">
      <c r="A140" s="57" t="s">
        <v>611</v>
      </c>
      <c r="B140" s="44" t="s">
        <v>612</v>
      </c>
      <c r="C140" s="45">
        <v>71</v>
      </c>
      <c r="D140" s="46" t="s">
        <v>345</v>
      </c>
      <c r="E140" s="47">
        <v>0.61672471022583697</v>
      </c>
      <c r="F140" s="48">
        <v>27.594728171334399</v>
      </c>
      <c r="G140" s="47">
        <v>0.658413977288687</v>
      </c>
      <c r="H140" s="50">
        <v>26.453488372092998</v>
      </c>
      <c r="I140" s="76" t="str">
        <f t="shared" si="4"/>
        <v>No</v>
      </c>
      <c r="J140" s="49" t="str">
        <f t="shared" si="5"/>
        <v>No</v>
      </c>
      <c r="K140" s="47">
        <v>0.124121829869627</v>
      </c>
      <c r="L140" s="50">
        <v>45.634266886326202</v>
      </c>
      <c r="M140" s="47">
        <v>0.10773517898766399</v>
      </c>
      <c r="N140" s="50">
        <v>48.328488372092998</v>
      </c>
    </row>
    <row r="141" spans="1:14" x14ac:dyDescent="0.2">
      <c r="A141" s="57" t="s">
        <v>613</v>
      </c>
      <c r="B141" s="44" t="s">
        <v>614</v>
      </c>
      <c r="C141" s="45">
        <v>71</v>
      </c>
      <c r="D141" s="46" t="s">
        <v>345</v>
      </c>
      <c r="E141" s="47">
        <v>0.31360545326372802</v>
      </c>
      <c r="F141" s="48">
        <v>0.411861614497529</v>
      </c>
      <c r="G141" s="47">
        <v>0.31979168850115902</v>
      </c>
      <c r="H141" s="50">
        <v>1.16279069767442</v>
      </c>
      <c r="I141" s="76" t="str">
        <f t="shared" si="4"/>
        <v>No</v>
      </c>
      <c r="J141" s="49" t="str">
        <f t="shared" si="5"/>
        <v>No</v>
      </c>
      <c r="K141" s="47">
        <v>0.45606223442916499</v>
      </c>
      <c r="L141" s="50">
        <v>98.846787479406899</v>
      </c>
      <c r="M141" s="47">
        <v>0.427308841486643</v>
      </c>
      <c r="N141" s="50">
        <v>98.546511627906995</v>
      </c>
    </row>
    <row r="142" spans="1:14" x14ac:dyDescent="0.2">
      <c r="A142" s="57" t="s">
        <v>615</v>
      </c>
      <c r="B142" s="44" t="s">
        <v>616</v>
      </c>
      <c r="C142" s="45">
        <v>71</v>
      </c>
      <c r="D142" s="46" t="s">
        <v>345</v>
      </c>
      <c r="E142" s="47">
        <v>0.66047086454946602</v>
      </c>
      <c r="F142" s="48">
        <v>42.009884678747902</v>
      </c>
      <c r="G142" s="47">
        <v>0.75980608486286505</v>
      </c>
      <c r="H142" s="50">
        <v>62.645348837209298</v>
      </c>
      <c r="I142" s="76" t="str">
        <f t="shared" si="4"/>
        <v>No</v>
      </c>
      <c r="J142" s="49" t="str">
        <f t="shared" si="5"/>
        <v>No</v>
      </c>
      <c r="K142" s="47">
        <v>0.18071083730346399</v>
      </c>
      <c r="L142" s="50">
        <v>67.380560131795704</v>
      </c>
      <c r="M142" s="47">
        <v>0.15297319938758</v>
      </c>
      <c r="N142" s="50">
        <v>72.311046511627893</v>
      </c>
    </row>
    <row r="143" spans="1:14" x14ac:dyDescent="0.2">
      <c r="A143" s="57" t="s">
        <v>617</v>
      </c>
      <c r="B143" s="44" t="s">
        <v>618</v>
      </c>
      <c r="C143" s="45">
        <v>71</v>
      </c>
      <c r="D143" s="46" t="s">
        <v>345</v>
      </c>
      <c r="E143" s="47">
        <v>0.67405857143833103</v>
      </c>
      <c r="F143" s="48">
        <v>46.128500823723201</v>
      </c>
      <c r="G143" s="47">
        <v>0.74801486585852095</v>
      </c>
      <c r="H143" s="50">
        <v>58.212209302325597</v>
      </c>
      <c r="I143" s="76" t="str">
        <f t="shared" si="4"/>
        <v>No</v>
      </c>
      <c r="J143" s="49" t="str">
        <f t="shared" si="5"/>
        <v>No</v>
      </c>
      <c r="K143" s="47">
        <v>9.59284370069627E-2</v>
      </c>
      <c r="L143" s="50">
        <v>19.8517298187809</v>
      </c>
      <c r="M143" s="47">
        <v>9.0510851997331707E-2</v>
      </c>
      <c r="N143" s="50">
        <v>23.4011627906977</v>
      </c>
    </row>
    <row r="144" spans="1:14" x14ac:dyDescent="0.2">
      <c r="A144" s="57" t="s">
        <v>619</v>
      </c>
      <c r="B144" s="44" t="s">
        <v>620</v>
      </c>
      <c r="C144" s="45">
        <v>71</v>
      </c>
      <c r="D144" s="46" t="s">
        <v>345</v>
      </c>
      <c r="E144" s="47">
        <v>0.69844574537756499</v>
      </c>
      <c r="F144" s="48">
        <v>51.317957166392098</v>
      </c>
      <c r="G144" s="47">
        <v>0.65009365714618605</v>
      </c>
      <c r="H144" s="50">
        <v>24.3459302325581</v>
      </c>
      <c r="I144" s="76" t="str">
        <f t="shared" si="4"/>
        <v>No</v>
      </c>
      <c r="J144" s="49" t="str">
        <f t="shared" si="5"/>
        <v>No</v>
      </c>
      <c r="K144" s="47">
        <v>0.22249855944341099</v>
      </c>
      <c r="L144" s="50">
        <v>80.065897858319602</v>
      </c>
      <c r="M144" s="47">
        <v>0.177555047217336</v>
      </c>
      <c r="N144" s="50">
        <v>79.723837209302303</v>
      </c>
    </row>
    <row r="145" spans="1:14" x14ac:dyDescent="0.2">
      <c r="A145" s="57" t="s">
        <v>621</v>
      </c>
      <c r="B145" s="44" t="s">
        <v>622</v>
      </c>
      <c r="C145" s="45">
        <v>71</v>
      </c>
      <c r="D145" s="46" t="s">
        <v>345</v>
      </c>
      <c r="E145" s="47">
        <v>0.774373063792411</v>
      </c>
      <c r="F145" s="48">
        <v>71.581548599670498</v>
      </c>
      <c r="G145" s="47">
        <v>0.72789732253992601</v>
      </c>
      <c r="H145" s="50">
        <v>49.5639534883721</v>
      </c>
      <c r="I145" s="76" t="str">
        <f t="shared" si="4"/>
        <v>No</v>
      </c>
      <c r="J145" s="49" t="str">
        <f t="shared" si="5"/>
        <v>No</v>
      </c>
      <c r="K145" s="47">
        <v>9.9540688702799099E-2</v>
      </c>
      <c r="L145" s="50">
        <v>24.7116968698517</v>
      </c>
      <c r="M145" s="47">
        <v>9.5966628231429096E-2</v>
      </c>
      <c r="N145" s="50">
        <v>33.793604651162802</v>
      </c>
    </row>
    <row r="146" spans="1:14" x14ac:dyDescent="0.2">
      <c r="A146" s="57" t="s">
        <v>623</v>
      </c>
      <c r="B146" s="44" t="s">
        <v>624</v>
      </c>
      <c r="C146" s="45">
        <v>71</v>
      </c>
      <c r="D146" s="46" t="s">
        <v>345</v>
      </c>
      <c r="E146" s="47">
        <v>0.80838808341452795</v>
      </c>
      <c r="F146" s="48">
        <v>80.642504118616102</v>
      </c>
      <c r="G146" s="47">
        <v>0.75215893593855299</v>
      </c>
      <c r="H146" s="50">
        <v>59.956395348837198</v>
      </c>
      <c r="I146" s="76" t="str">
        <f t="shared" si="4"/>
        <v>No</v>
      </c>
      <c r="J146" s="49" t="str">
        <f t="shared" si="5"/>
        <v>No</v>
      </c>
      <c r="K146" s="47">
        <v>9.9599448822276296E-2</v>
      </c>
      <c r="L146" s="50">
        <v>24.876441515650701</v>
      </c>
      <c r="M146" s="47">
        <v>9.2478384610076195E-2</v>
      </c>
      <c r="N146" s="50">
        <v>27.543604651162799</v>
      </c>
    </row>
    <row r="147" spans="1:14" x14ac:dyDescent="0.2">
      <c r="A147" s="57" t="s">
        <v>625</v>
      </c>
      <c r="B147" s="44" t="s">
        <v>626</v>
      </c>
      <c r="C147" s="45">
        <v>71</v>
      </c>
      <c r="D147" s="46" t="s">
        <v>345</v>
      </c>
      <c r="E147" s="47">
        <v>0.74375420718701701</v>
      </c>
      <c r="F147" s="48">
        <v>63.673805601318001</v>
      </c>
      <c r="G147" s="47">
        <v>0.75343044093592604</v>
      </c>
      <c r="H147" s="50">
        <v>60.683139534883701</v>
      </c>
      <c r="I147" s="76" t="str">
        <f t="shared" si="4"/>
        <v>No</v>
      </c>
      <c r="J147" s="49" t="str">
        <f t="shared" si="5"/>
        <v>No</v>
      </c>
      <c r="K147" s="47">
        <v>0.110134303390733</v>
      </c>
      <c r="L147" s="50">
        <v>37.314662273476102</v>
      </c>
      <c r="M147" s="47">
        <v>0.106215749955362</v>
      </c>
      <c r="N147" s="50">
        <v>46.947674418604599</v>
      </c>
    </row>
    <row r="148" spans="1:14" x14ac:dyDescent="0.2">
      <c r="A148" s="57" t="s">
        <v>627</v>
      </c>
      <c r="B148" s="44" t="s">
        <v>628</v>
      </c>
      <c r="C148" s="45">
        <v>71</v>
      </c>
      <c r="D148" s="46" t="s">
        <v>345</v>
      </c>
      <c r="E148" s="47">
        <v>0.60838342455730499</v>
      </c>
      <c r="F148" s="48">
        <v>24.7116968698517</v>
      </c>
      <c r="G148" s="47">
        <v>0.68792761600510199</v>
      </c>
      <c r="H148" s="50">
        <v>34.883720930232599</v>
      </c>
      <c r="I148" s="76" t="str">
        <f t="shared" si="4"/>
        <v>No</v>
      </c>
      <c r="J148" s="49" t="str">
        <f t="shared" si="5"/>
        <v>No</v>
      </c>
      <c r="K148" s="47">
        <v>0.109382479037863</v>
      </c>
      <c r="L148" s="50">
        <v>36.490939044481102</v>
      </c>
      <c r="M148" s="47">
        <v>0.10042094578861099</v>
      </c>
      <c r="N148" s="50">
        <v>39.462209302325597</v>
      </c>
    </row>
    <row r="149" spans="1:14" x14ac:dyDescent="0.2">
      <c r="A149" s="57" t="s">
        <v>629</v>
      </c>
      <c r="B149" s="44" t="s">
        <v>630</v>
      </c>
      <c r="C149" s="45">
        <v>71</v>
      </c>
      <c r="D149" s="46" t="s">
        <v>345</v>
      </c>
      <c r="E149" s="47">
        <v>0.70368224242734201</v>
      </c>
      <c r="F149" s="48">
        <v>52.965403624382198</v>
      </c>
      <c r="G149" s="47">
        <v>0.72590373817797804</v>
      </c>
      <c r="H149" s="50">
        <v>49.1279069767442</v>
      </c>
      <c r="I149" s="76" t="str">
        <f t="shared" si="4"/>
        <v>No</v>
      </c>
      <c r="J149" s="49" t="str">
        <f t="shared" si="5"/>
        <v>No</v>
      </c>
      <c r="K149" s="47">
        <v>9.8224596497344205E-2</v>
      </c>
      <c r="L149" s="50">
        <v>22.405271828665601</v>
      </c>
      <c r="M149" s="47">
        <v>9.8701464420211493E-2</v>
      </c>
      <c r="N149" s="50">
        <v>37.427325581395401</v>
      </c>
    </row>
    <row r="150" spans="1:14" x14ac:dyDescent="0.2">
      <c r="A150" s="57" t="s">
        <v>631</v>
      </c>
      <c r="B150" s="44" t="s">
        <v>632</v>
      </c>
      <c r="C150" s="45">
        <v>71</v>
      </c>
      <c r="D150" s="46" t="s">
        <v>345</v>
      </c>
      <c r="E150" s="47">
        <v>0.60913874921069</v>
      </c>
      <c r="F150" s="48">
        <v>25.041186161449801</v>
      </c>
      <c r="G150" s="47">
        <v>0.66302231391206001</v>
      </c>
      <c r="H150" s="50">
        <v>27.616279069767401</v>
      </c>
      <c r="I150" s="76" t="str">
        <f t="shared" si="4"/>
        <v>No</v>
      </c>
      <c r="J150" s="49" t="str">
        <f t="shared" si="5"/>
        <v>No</v>
      </c>
      <c r="K150" s="47">
        <v>0.21028474409325901</v>
      </c>
      <c r="L150" s="50">
        <v>76.606260296540398</v>
      </c>
      <c r="M150" s="47">
        <v>0.20522066880914999</v>
      </c>
      <c r="N150" s="50">
        <v>83.5029069767442</v>
      </c>
    </row>
    <row r="151" spans="1:14" x14ac:dyDescent="0.2">
      <c r="A151" s="57" t="s">
        <v>633</v>
      </c>
      <c r="B151" s="44" t="s">
        <v>634</v>
      </c>
      <c r="C151" s="45">
        <v>69</v>
      </c>
      <c r="D151" s="46" t="s">
        <v>345</v>
      </c>
      <c r="E151" s="47">
        <v>0.61722372015487903</v>
      </c>
      <c r="F151" s="48">
        <v>27.841845140033001</v>
      </c>
      <c r="G151" s="47">
        <v>0.68666602858674397</v>
      </c>
      <c r="H151" s="50">
        <v>54.740061162079499</v>
      </c>
      <c r="I151" s="76" t="str">
        <f t="shared" si="4"/>
        <v>No</v>
      </c>
      <c r="J151" s="49" t="str">
        <f t="shared" si="5"/>
        <v>No</v>
      </c>
      <c r="K151" s="47">
        <v>0.33212095896726901</v>
      </c>
      <c r="L151" s="50">
        <v>94.9752883031301</v>
      </c>
      <c r="M151" s="47">
        <v>0.38702586815798201</v>
      </c>
      <c r="N151" s="50">
        <v>95.412844036697294</v>
      </c>
    </row>
    <row r="152" spans="1:14" x14ac:dyDescent="0.2">
      <c r="A152" s="57" t="s">
        <v>635</v>
      </c>
      <c r="B152" s="44" t="s">
        <v>636</v>
      </c>
      <c r="C152" s="45">
        <v>69</v>
      </c>
      <c r="D152" s="46" t="s">
        <v>345</v>
      </c>
      <c r="E152" s="47">
        <v>0.62057633974240101</v>
      </c>
      <c r="F152" s="48">
        <v>28.7479406919275</v>
      </c>
      <c r="G152" s="47">
        <v>0.70434709040701504</v>
      </c>
      <c r="H152" s="50">
        <v>60.703363914373099</v>
      </c>
      <c r="I152" s="76" t="str">
        <f t="shared" si="4"/>
        <v>No</v>
      </c>
      <c r="J152" s="49" t="str">
        <f t="shared" si="5"/>
        <v>No</v>
      </c>
      <c r="K152" s="47">
        <v>0.28114035440243401</v>
      </c>
      <c r="L152" s="50">
        <v>90.197693574958805</v>
      </c>
      <c r="M152" s="47">
        <v>0.34122678523531402</v>
      </c>
      <c r="N152" s="50">
        <v>88.837920489296593</v>
      </c>
    </row>
    <row r="153" spans="1:14" x14ac:dyDescent="0.2">
      <c r="A153" s="57" t="s">
        <v>637</v>
      </c>
      <c r="B153" s="44" t="s">
        <v>638</v>
      </c>
      <c r="C153" s="45">
        <v>69</v>
      </c>
      <c r="D153" s="46" t="s">
        <v>345</v>
      </c>
      <c r="E153" s="47">
        <v>0.61122438350899</v>
      </c>
      <c r="F153" s="48">
        <v>25.453047775947301</v>
      </c>
      <c r="G153" s="47">
        <v>0.678364280597053</v>
      </c>
      <c r="H153" s="50">
        <v>52.752293577981597</v>
      </c>
      <c r="I153" s="76" t="str">
        <f t="shared" si="4"/>
        <v>No</v>
      </c>
      <c r="J153" s="49" t="str">
        <f t="shared" si="5"/>
        <v>No</v>
      </c>
      <c r="K153" s="47">
        <v>0.38137964912653</v>
      </c>
      <c r="L153" s="50">
        <v>96.787479406919303</v>
      </c>
      <c r="M153" s="47">
        <v>0.471980386015252</v>
      </c>
      <c r="N153" s="50">
        <v>99.235474006116206</v>
      </c>
    </row>
    <row r="154" spans="1:14" x14ac:dyDescent="0.2">
      <c r="A154" s="57" t="s">
        <v>639</v>
      </c>
      <c r="B154" s="44" t="s">
        <v>640</v>
      </c>
      <c r="C154" s="45">
        <v>69</v>
      </c>
      <c r="D154" s="46" t="s">
        <v>345</v>
      </c>
      <c r="E154" s="47">
        <v>0.62822602347441703</v>
      </c>
      <c r="F154" s="48">
        <v>30.889621087314701</v>
      </c>
      <c r="G154" s="47">
        <v>0.73014324342984205</v>
      </c>
      <c r="H154" s="50">
        <v>70.183486238532097</v>
      </c>
      <c r="I154" s="76" t="str">
        <f t="shared" si="4"/>
        <v>No</v>
      </c>
      <c r="J154" s="49" t="str">
        <f t="shared" si="5"/>
        <v>No</v>
      </c>
      <c r="K154" s="47">
        <v>0.20697478919497</v>
      </c>
      <c r="L154" s="50">
        <v>75.700164744645804</v>
      </c>
      <c r="M154" s="47">
        <v>0.25932108737551601</v>
      </c>
      <c r="N154" s="50">
        <v>74.311926605504595</v>
      </c>
    </row>
    <row r="155" spans="1:14" x14ac:dyDescent="0.2">
      <c r="A155" s="57" t="s">
        <v>641</v>
      </c>
      <c r="B155" s="44" t="s">
        <v>642</v>
      </c>
      <c r="C155" s="45">
        <v>69</v>
      </c>
      <c r="D155" s="46" t="s">
        <v>345</v>
      </c>
      <c r="E155" s="47">
        <v>0.639016709834764</v>
      </c>
      <c r="F155" s="48">
        <v>34.843492586490903</v>
      </c>
      <c r="G155" s="47">
        <v>0.73748814510953797</v>
      </c>
      <c r="H155" s="50">
        <v>72.0183486238532</v>
      </c>
      <c r="I155" s="76" t="str">
        <f t="shared" si="4"/>
        <v>No</v>
      </c>
      <c r="J155" s="49" t="str">
        <f t="shared" si="5"/>
        <v>No</v>
      </c>
      <c r="K155" s="47">
        <v>0.19267255844189199</v>
      </c>
      <c r="L155" s="50">
        <v>71.252059308072504</v>
      </c>
      <c r="M155" s="47">
        <v>0.240833502538818</v>
      </c>
      <c r="N155" s="50">
        <v>69.418960244648304</v>
      </c>
    </row>
    <row r="156" spans="1:14" x14ac:dyDescent="0.2">
      <c r="A156" s="57" t="s">
        <v>643</v>
      </c>
      <c r="B156" s="44" t="s">
        <v>644</v>
      </c>
      <c r="C156" s="45">
        <v>69</v>
      </c>
      <c r="D156" s="46" t="s">
        <v>345</v>
      </c>
      <c r="E156" s="47">
        <v>0.63603208360249497</v>
      </c>
      <c r="F156" s="48">
        <v>34.4316309719934</v>
      </c>
      <c r="G156" s="47">
        <v>0.69919294864774895</v>
      </c>
      <c r="H156" s="50">
        <v>58.715596330275197</v>
      </c>
      <c r="I156" s="76" t="str">
        <f t="shared" si="4"/>
        <v>No</v>
      </c>
      <c r="J156" s="49" t="str">
        <f t="shared" si="5"/>
        <v>No</v>
      </c>
      <c r="K156" s="47">
        <v>0.239982279586679</v>
      </c>
      <c r="L156" s="50">
        <v>83.772652388797397</v>
      </c>
      <c r="M156" s="47">
        <v>0.325437239971409</v>
      </c>
      <c r="N156" s="50">
        <v>86.085626911315003</v>
      </c>
    </row>
    <row r="157" spans="1:14" x14ac:dyDescent="0.2">
      <c r="A157" s="57" t="s">
        <v>543</v>
      </c>
      <c r="B157" s="44" t="s">
        <v>645</v>
      </c>
      <c r="C157" s="45">
        <v>70</v>
      </c>
      <c r="D157" s="46" t="s">
        <v>345</v>
      </c>
      <c r="E157" s="47">
        <v>0.64798218174292499</v>
      </c>
      <c r="F157" s="48">
        <v>37.891268533772703</v>
      </c>
      <c r="G157" s="47">
        <v>0.870890150408827</v>
      </c>
      <c r="H157" s="50">
        <v>95.303326810176102</v>
      </c>
      <c r="I157" s="76" t="str">
        <f t="shared" si="4"/>
        <v>No</v>
      </c>
      <c r="J157" s="49" t="str">
        <f t="shared" si="5"/>
        <v>No</v>
      </c>
      <c r="K157" s="47">
        <v>0.181712059195862</v>
      </c>
      <c r="L157" s="50">
        <v>67.792421746293201</v>
      </c>
      <c r="M157" s="47">
        <v>0.24005044869414599</v>
      </c>
      <c r="N157" s="50">
        <v>81.311154598825794</v>
      </c>
    </row>
    <row r="158" spans="1:14" x14ac:dyDescent="0.2">
      <c r="A158" s="57" t="s">
        <v>646</v>
      </c>
      <c r="B158" s="44" t="s">
        <v>647</v>
      </c>
      <c r="C158" s="45">
        <v>70</v>
      </c>
      <c r="D158" s="46" t="s">
        <v>345</v>
      </c>
      <c r="E158" s="47">
        <v>0.63967163536495597</v>
      </c>
      <c r="F158" s="48">
        <v>34.925864909390398</v>
      </c>
      <c r="G158" s="47">
        <v>0.86007549866347399</v>
      </c>
      <c r="H158" s="50">
        <v>93.835616438356197</v>
      </c>
      <c r="I158" s="76" t="str">
        <f t="shared" si="4"/>
        <v>No</v>
      </c>
      <c r="J158" s="49" t="str">
        <f t="shared" si="5"/>
        <v>No</v>
      </c>
      <c r="K158" s="47">
        <v>0.1947117230315</v>
      </c>
      <c r="L158" s="50">
        <v>72.2405271828666</v>
      </c>
      <c r="M158" s="47">
        <v>0.26810258259886</v>
      </c>
      <c r="N158" s="50">
        <v>85.714285714285694</v>
      </c>
    </row>
    <row r="159" spans="1:14" x14ac:dyDescent="0.2">
      <c r="A159" s="57" t="s">
        <v>648</v>
      </c>
      <c r="B159" s="44" t="s">
        <v>649</v>
      </c>
      <c r="C159" s="45">
        <v>70</v>
      </c>
      <c r="D159" s="46" t="s">
        <v>345</v>
      </c>
      <c r="E159" s="47">
        <v>0.68042254572567795</v>
      </c>
      <c r="F159" s="48">
        <v>47.611202635914303</v>
      </c>
      <c r="G159" s="47">
        <v>0.88569278986956801</v>
      </c>
      <c r="H159" s="50">
        <v>97.455968688845402</v>
      </c>
      <c r="I159" s="76" t="str">
        <f t="shared" si="4"/>
        <v>No</v>
      </c>
      <c r="J159" s="49" t="str">
        <f t="shared" si="5"/>
        <v>No</v>
      </c>
      <c r="K159" s="47">
        <v>0.155013741539405</v>
      </c>
      <c r="L159" s="50">
        <v>58.649093904448101</v>
      </c>
      <c r="M159" s="47">
        <v>0.21745607100915401</v>
      </c>
      <c r="N159" s="50">
        <v>76.712328767123296</v>
      </c>
    </row>
    <row r="160" spans="1:14" x14ac:dyDescent="0.2">
      <c r="A160" s="57" t="s">
        <v>650</v>
      </c>
      <c r="B160" s="44" t="s">
        <v>651</v>
      </c>
      <c r="C160" s="45">
        <v>70</v>
      </c>
      <c r="D160" s="46" t="s">
        <v>345</v>
      </c>
      <c r="E160" s="47">
        <v>0.71000097703557197</v>
      </c>
      <c r="F160" s="48">
        <v>54.777594728171302</v>
      </c>
      <c r="G160" s="47">
        <v>0.91712215990229096</v>
      </c>
      <c r="H160" s="50">
        <v>99.706457925636002</v>
      </c>
      <c r="I160" s="76" t="str">
        <f t="shared" si="4"/>
        <v>No</v>
      </c>
      <c r="J160" s="49" t="str">
        <f t="shared" si="5"/>
        <v>No</v>
      </c>
      <c r="K160" s="47">
        <v>0.185596365929732</v>
      </c>
      <c r="L160" s="50">
        <v>68.698517298187795</v>
      </c>
      <c r="M160" s="47">
        <v>0.25360504340231199</v>
      </c>
      <c r="N160" s="50">
        <v>83.561643835616394</v>
      </c>
    </row>
    <row r="161" spans="1:14" x14ac:dyDescent="0.2">
      <c r="A161" s="147" t="s">
        <v>652</v>
      </c>
      <c r="B161" s="44" t="s">
        <v>653</v>
      </c>
      <c r="C161" s="45">
        <v>70</v>
      </c>
      <c r="D161" s="46" t="s">
        <v>345</v>
      </c>
      <c r="E161" s="47">
        <v>0.85426402722864103</v>
      </c>
      <c r="F161" s="48">
        <v>91.350906095551906</v>
      </c>
      <c r="G161" s="47">
        <v>0.84424888050910796</v>
      </c>
      <c r="H161" s="50">
        <v>89.726027397260296</v>
      </c>
      <c r="I161" s="76" t="str">
        <f t="shared" si="4"/>
        <v>No</v>
      </c>
      <c r="J161" s="49" t="str">
        <f t="shared" si="5"/>
        <v>Yes</v>
      </c>
      <c r="K161" s="47">
        <v>0.18763726689431301</v>
      </c>
      <c r="L161" s="50">
        <v>69.275123558484395</v>
      </c>
      <c r="M161" s="47">
        <v>0.27294959993054002</v>
      </c>
      <c r="N161" s="50">
        <v>86.594911937377702</v>
      </c>
    </row>
    <row r="162" spans="1:14" x14ac:dyDescent="0.2">
      <c r="A162" s="148" t="s">
        <v>654</v>
      </c>
      <c r="B162" s="44" t="s">
        <v>655</v>
      </c>
      <c r="C162" s="45">
        <v>70</v>
      </c>
      <c r="D162" s="46" t="s">
        <v>345</v>
      </c>
      <c r="E162" s="47">
        <v>0.87656540677957595</v>
      </c>
      <c r="F162" s="48">
        <v>94.645799011532105</v>
      </c>
      <c r="G162" s="47">
        <v>0.89098196982670796</v>
      </c>
      <c r="H162" s="50">
        <v>98.336594911937397</v>
      </c>
      <c r="I162" s="76" t="str">
        <f t="shared" si="4"/>
        <v>Yes</v>
      </c>
      <c r="J162" s="49" t="str">
        <f t="shared" si="5"/>
        <v>Yes</v>
      </c>
      <c r="K162" s="47">
        <v>0.14909247763557601</v>
      </c>
      <c r="L162" s="50">
        <v>56.589785831960498</v>
      </c>
      <c r="M162" s="47">
        <v>0.19654795622455901</v>
      </c>
      <c r="N162" s="50">
        <v>71.819960861056799</v>
      </c>
    </row>
    <row r="163" spans="1:14" x14ac:dyDescent="0.2">
      <c r="A163" s="57" t="s">
        <v>656</v>
      </c>
      <c r="B163" s="44" t="s">
        <v>657</v>
      </c>
      <c r="C163" s="45">
        <v>70</v>
      </c>
      <c r="D163" s="46" t="s">
        <v>345</v>
      </c>
      <c r="E163" s="47">
        <v>0.70841964069353303</v>
      </c>
      <c r="F163" s="48">
        <v>54.283360790774303</v>
      </c>
      <c r="G163" s="47">
        <v>0.87853197414557904</v>
      </c>
      <c r="H163" s="50">
        <v>96.379647749510795</v>
      </c>
      <c r="I163" s="76" t="str">
        <f t="shared" si="4"/>
        <v>No</v>
      </c>
      <c r="J163" s="49" t="str">
        <f t="shared" si="5"/>
        <v>No</v>
      </c>
      <c r="K163" s="47">
        <v>0.16358363841434001</v>
      </c>
      <c r="L163" s="50">
        <v>61.1202635914333</v>
      </c>
      <c r="M163" s="47">
        <v>0.22588461444163599</v>
      </c>
      <c r="N163" s="50">
        <v>78.473581213307199</v>
      </c>
    </row>
    <row r="164" spans="1:14" x14ac:dyDescent="0.2">
      <c r="A164" s="57" t="s">
        <v>658</v>
      </c>
      <c r="B164" s="44" t="s">
        <v>659</v>
      </c>
      <c r="C164" s="45">
        <v>70</v>
      </c>
      <c r="D164" s="46" t="s">
        <v>345</v>
      </c>
      <c r="E164" s="47">
        <v>0.66736117972929598</v>
      </c>
      <c r="F164" s="48">
        <v>44.316309719934097</v>
      </c>
      <c r="G164" s="47">
        <v>0.84651630105385001</v>
      </c>
      <c r="H164" s="50">
        <v>90.704500978473604</v>
      </c>
      <c r="I164" s="76" t="str">
        <f t="shared" si="4"/>
        <v>No</v>
      </c>
      <c r="J164" s="49" t="str">
        <f t="shared" si="5"/>
        <v>No</v>
      </c>
      <c r="K164" s="47">
        <v>0.124335489677012</v>
      </c>
      <c r="L164" s="50">
        <v>45.799011532125199</v>
      </c>
      <c r="M164" s="47">
        <v>0.162627875520757</v>
      </c>
      <c r="N164" s="50">
        <v>59.882583170254399</v>
      </c>
    </row>
    <row r="165" spans="1:14" x14ac:dyDescent="0.2">
      <c r="A165" s="57" t="s">
        <v>660</v>
      </c>
      <c r="B165" s="44" t="s">
        <v>661</v>
      </c>
      <c r="C165" s="45">
        <v>70</v>
      </c>
      <c r="D165" s="46" t="s">
        <v>345</v>
      </c>
      <c r="E165" s="47">
        <v>0.78863205539307302</v>
      </c>
      <c r="F165" s="48">
        <v>75.947281713344296</v>
      </c>
      <c r="G165" s="47">
        <v>0.78820983954630397</v>
      </c>
      <c r="H165" s="50">
        <v>67.710371819960898</v>
      </c>
      <c r="I165" s="76" t="str">
        <f t="shared" si="4"/>
        <v>No</v>
      </c>
      <c r="J165" s="49" t="str">
        <f t="shared" si="5"/>
        <v>No</v>
      </c>
      <c r="K165" s="47">
        <v>0.13565207285508299</v>
      </c>
      <c r="L165" s="50">
        <v>51.153212520593101</v>
      </c>
      <c r="M165" s="47">
        <v>0.17659795031132999</v>
      </c>
      <c r="N165" s="50">
        <v>65.362035225048899</v>
      </c>
    </row>
    <row r="166" spans="1:14" x14ac:dyDescent="0.2">
      <c r="A166" s="147" t="s">
        <v>662</v>
      </c>
      <c r="B166" s="44" t="s">
        <v>663</v>
      </c>
      <c r="C166" s="45">
        <v>70</v>
      </c>
      <c r="D166" s="46" t="s">
        <v>345</v>
      </c>
      <c r="E166" s="47">
        <v>0.84442295216506502</v>
      </c>
      <c r="F166" s="48">
        <v>89.291598023064296</v>
      </c>
      <c r="G166" s="47">
        <v>0.84149590116102901</v>
      </c>
      <c r="H166" s="50">
        <v>88.845401174168302</v>
      </c>
      <c r="I166" s="76" t="str">
        <f t="shared" si="4"/>
        <v>No</v>
      </c>
      <c r="J166" s="49" t="str">
        <f t="shared" si="5"/>
        <v>Yes</v>
      </c>
      <c r="K166" s="47">
        <v>0.16664316866041701</v>
      </c>
      <c r="L166" s="50">
        <v>62.5205930807249</v>
      </c>
      <c r="M166" s="47">
        <v>0.24538996540001901</v>
      </c>
      <c r="N166" s="50">
        <v>82.387475538160501</v>
      </c>
    </row>
    <row r="167" spans="1:14" x14ac:dyDescent="0.2">
      <c r="A167" s="147" t="s">
        <v>664</v>
      </c>
      <c r="B167" s="44" t="s">
        <v>665</v>
      </c>
      <c r="C167" s="45">
        <v>70</v>
      </c>
      <c r="D167" s="46" t="s">
        <v>345</v>
      </c>
      <c r="E167" s="47">
        <v>0.84457018727331301</v>
      </c>
      <c r="F167" s="48">
        <v>89.373970345963798</v>
      </c>
      <c r="G167" s="47">
        <v>0.80366046779636702</v>
      </c>
      <c r="H167" s="50">
        <v>75.342465753424705</v>
      </c>
      <c r="I167" s="76" t="str">
        <f t="shared" si="4"/>
        <v>No</v>
      </c>
      <c r="J167" s="49" t="str">
        <f t="shared" si="5"/>
        <v>Yes</v>
      </c>
      <c r="K167" s="47">
        <v>0.23547506996262099</v>
      </c>
      <c r="L167" s="50">
        <v>82.619439868204296</v>
      </c>
      <c r="M167" s="47">
        <v>0.38096789761234101</v>
      </c>
      <c r="N167" s="50">
        <v>95.890410958904098</v>
      </c>
    </row>
    <row r="168" spans="1:14" x14ac:dyDescent="0.2">
      <c r="A168" s="57" t="s">
        <v>666</v>
      </c>
      <c r="B168" s="44" t="s">
        <v>667</v>
      </c>
      <c r="C168" s="45">
        <v>70</v>
      </c>
      <c r="D168" s="46" t="s">
        <v>345</v>
      </c>
      <c r="E168" s="47">
        <v>0.72299173166242603</v>
      </c>
      <c r="F168" s="48">
        <v>59.060955518945597</v>
      </c>
      <c r="G168" s="47">
        <v>0.87757946344599302</v>
      </c>
      <c r="H168" s="50">
        <v>96.183953033268097</v>
      </c>
      <c r="I168" s="76" t="str">
        <f t="shared" si="4"/>
        <v>No</v>
      </c>
      <c r="J168" s="49" t="str">
        <f t="shared" si="5"/>
        <v>No</v>
      </c>
      <c r="K168" s="47">
        <v>8.8131725671635602E-2</v>
      </c>
      <c r="L168" s="50">
        <v>8.8962108731466198</v>
      </c>
      <c r="M168" s="47">
        <v>9.5220960043981798E-2</v>
      </c>
      <c r="N168" s="50">
        <v>3.7181996086105702</v>
      </c>
    </row>
    <row r="169" spans="1:14" x14ac:dyDescent="0.2">
      <c r="A169" s="57" t="s">
        <v>668</v>
      </c>
      <c r="B169" s="44" t="s">
        <v>669</v>
      </c>
      <c r="C169" s="45">
        <v>69</v>
      </c>
      <c r="D169" s="46" t="s">
        <v>345</v>
      </c>
      <c r="E169" s="47">
        <v>0.64883860975010499</v>
      </c>
      <c r="F169" s="48">
        <v>38.138385502471202</v>
      </c>
      <c r="G169" s="47">
        <v>0.71727261975574297</v>
      </c>
      <c r="H169" s="50">
        <v>65.596330275229306</v>
      </c>
      <c r="I169" s="76" t="str">
        <f t="shared" si="4"/>
        <v>No</v>
      </c>
      <c r="J169" s="49" t="str">
        <f t="shared" si="5"/>
        <v>No</v>
      </c>
      <c r="K169" s="47">
        <v>0.17734730536500701</v>
      </c>
      <c r="L169" s="50">
        <v>66.309719934102105</v>
      </c>
      <c r="M169" s="47">
        <v>0.212872208012132</v>
      </c>
      <c r="N169" s="50">
        <v>63.761467889908303</v>
      </c>
    </row>
    <row r="170" spans="1:14" x14ac:dyDescent="0.2">
      <c r="A170" s="57" t="s">
        <v>670</v>
      </c>
      <c r="B170" s="44" t="s">
        <v>671</v>
      </c>
      <c r="C170" s="45">
        <v>70</v>
      </c>
      <c r="D170" s="46" t="s">
        <v>345</v>
      </c>
      <c r="E170" s="47">
        <v>0.66985840615582504</v>
      </c>
      <c r="F170" s="48">
        <v>44.7281713344316</v>
      </c>
      <c r="G170" s="47">
        <v>0.87511835936331495</v>
      </c>
      <c r="H170" s="50">
        <v>95.988258317025398</v>
      </c>
      <c r="I170" s="76" t="str">
        <f t="shared" si="4"/>
        <v>No</v>
      </c>
      <c r="J170" s="49" t="str">
        <f t="shared" si="5"/>
        <v>No</v>
      </c>
      <c r="K170" s="47">
        <v>0.24061709448667701</v>
      </c>
      <c r="L170" s="50">
        <v>84.102141680395405</v>
      </c>
      <c r="M170" s="47">
        <v>0.343779643251649</v>
      </c>
      <c r="N170" s="50">
        <v>93.639921722113499</v>
      </c>
    </row>
    <row r="171" spans="1:14" x14ac:dyDescent="0.2">
      <c r="A171" s="147" t="s">
        <v>672</v>
      </c>
      <c r="B171" s="44" t="s">
        <v>673</v>
      </c>
      <c r="C171" s="45">
        <v>70</v>
      </c>
      <c r="D171" s="46" t="s">
        <v>345</v>
      </c>
      <c r="E171" s="47">
        <v>0.78681007242308598</v>
      </c>
      <c r="F171" s="48">
        <v>75.535420098846799</v>
      </c>
      <c r="G171" s="47">
        <v>0.82295371629634195</v>
      </c>
      <c r="H171" s="50">
        <v>81.604696673189807</v>
      </c>
      <c r="I171" s="76" t="str">
        <f t="shared" si="4"/>
        <v>No</v>
      </c>
      <c r="J171" s="49" t="str">
        <f t="shared" si="5"/>
        <v>Yes</v>
      </c>
      <c r="K171" s="47">
        <v>0.173282188733836</v>
      </c>
      <c r="L171" s="50">
        <v>65.074135090609602</v>
      </c>
      <c r="M171" s="47">
        <v>0.24335532155133599</v>
      </c>
      <c r="N171" s="50">
        <v>81.898238747553805</v>
      </c>
    </row>
    <row r="172" spans="1:14" x14ac:dyDescent="0.2">
      <c r="A172" s="57" t="s">
        <v>529</v>
      </c>
      <c r="B172" s="44" t="s">
        <v>674</v>
      </c>
      <c r="C172" s="45">
        <v>70</v>
      </c>
      <c r="D172" s="46" t="s">
        <v>345</v>
      </c>
      <c r="E172" s="47">
        <v>0.62312601259836498</v>
      </c>
      <c r="F172" s="48">
        <v>29.654036243822102</v>
      </c>
      <c r="G172" s="47">
        <v>0.80583748924623799</v>
      </c>
      <c r="H172" s="50">
        <v>76.027397260274</v>
      </c>
      <c r="I172" s="76" t="str">
        <f t="shared" si="4"/>
        <v>No</v>
      </c>
      <c r="J172" s="49" t="str">
        <f t="shared" si="5"/>
        <v>No</v>
      </c>
      <c r="K172" s="47">
        <v>0.21396199923575901</v>
      </c>
      <c r="L172" s="50">
        <v>77.594728171334395</v>
      </c>
      <c r="M172" s="47">
        <v>0.31822106300448499</v>
      </c>
      <c r="N172" s="50">
        <v>91.585127201565598</v>
      </c>
    </row>
    <row r="173" spans="1:14" x14ac:dyDescent="0.2">
      <c r="A173" s="57" t="s">
        <v>675</v>
      </c>
      <c r="B173" s="44" t="s">
        <v>676</v>
      </c>
      <c r="C173" s="45">
        <v>70</v>
      </c>
      <c r="D173" s="46" t="s">
        <v>345</v>
      </c>
      <c r="E173" s="47">
        <v>0.61657375689435501</v>
      </c>
      <c r="F173" s="48">
        <v>27.429983525535398</v>
      </c>
      <c r="G173" s="47">
        <v>0.77372627773881297</v>
      </c>
      <c r="H173" s="50">
        <v>61.839530332681001</v>
      </c>
      <c r="I173" s="76" t="str">
        <f t="shared" si="4"/>
        <v>No</v>
      </c>
      <c r="J173" s="49" t="str">
        <f t="shared" si="5"/>
        <v>No</v>
      </c>
      <c r="K173" s="47">
        <v>0.26081047135690999</v>
      </c>
      <c r="L173" s="50">
        <v>87.561779242174595</v>
      </c>
      <c r="M173" s="47">
        <v>0.420149323545008</v>
      </c>
      <c r="N173" s="50">
        <v>97.7495107632094</v>
      </c>
    </row>
    <row r="174" spans="1:14" x14ac:dyDescent="0.2">
      <c r="A174" s="57" t="s">
        <v>677</v>
      </c>
      <c r="B174" s="44" t="s">
        <v>678</v>
      </c>
      <c r="C174" s="45">
        <v>70</v>
      </c>
      <c r="D174" s="46" t="s">
        <v>345</v>
      </c>
      <c r="E174" s="47">
        <v>0.66289310052893902</v>
      </c>
      <c r="F174" s="48">
        <v>42.668863261943997</v>
      </c>
      <c r="G174" s="47">
        <v>0.84899794306321197</v>
      </c>
      <c r="H174" s="50">
        <v>91.389432485322899</v>
      </c>
      <c r="I174" s="76" t="str">
        <f t="shared" si="4"/>
        <v>No</v>
      </c>
      <c r="J174" s="49" t="str">
        <f t="shared" si="5"/>
        <v>No</v>
      </c>
      <c r="K174" s="47">
        <v>0.219259805131021</v>
      </c>
      <c r="L174" s="50">
        <v>79.159802306424993</v>
      </c>
      <c r="M174" s="47">
        <v>0.31409557321776499</v>
      </c>
      <c r="N174" s="50">
        <v>91.095890410958901</v>
      </c>
    </row>
    <row r="175" spans="1:14" x14ac:dyDescent="0.2">
      <c r="A175" s="57" t="s">
        <v>679</v>
      </c>
      <c r="B175" s="44" t="s">
        <v>680</v>
      </c>
      <c r="C175" s="45">
        <v>70</v>
      </c>
      <c r="D175" s="46" t="s">
        <v>345</v>
      </c>
      <c r="E175" s="47">
        <v>0.61825215558107005</v>
      </c>
      <c r="F175" s="48">
        <v>28.171334431630999</v>
      </c>
      <c r="G175" s="47">
        <v>0.78144602026896504</v>
      </c>
      <c r="H175" s="50">
        <v>65.2641878669276</v>
      </c>
      <c r="I175" s="76" t="str">
        <f t="shared" si="4"/>
        <v>No</v>
      </c>
      <c r="J175" s="49" t="str">
        <f t="shared" si="5"/>
        <v>No</v>
      </c>
      <c r="K175" s="47">
        <v>0.374129021863008</v>
      </c>
      <c r="L175" s="50">
        <v>96.210873146622703</v>
      </c>
      <c r="M175" s="47">
        <v>0.44452174832129998</v>
      </c>
      <c r="N175" s="50">
        <v>98.238747553815998</v>
      </c>
    </row>
    <row r="176" spans="1:14" x14ac:dyDescent="0.2">
      <c r="A176" s="57" t="s">
        <v>681</v>
      </c>
      <c r="B176" s="44" t="s">
        <v>682</v>
      </c>
      <c r="C176" s="45">
        <v>70</v>
      </c>
      <c r="D176" s="46" t="s">
        <v>345</v>
      </c>
      <c r="E176" s="47">
        <v>0.71069588543723805</v>
      </c>
      <c r="F176" s="48">
        <v>55.2718286655684</v>
      </c>
      <c r="G176" s="47">
        <v>0.87223217200293002</v>
      </c>
      <c r="H176" s="50">
        <v>95.499021526418801</v>
      </c>
      <c r="I176" s="76" t="str">
        <f t="shared" si="4"/>
        <v>No</v>
      </c>
      <c r="J176" s="49" t="str">
        <f t="shared" si="5"/>
        <v>No</v>
      </c>
      <c r="K176" s="47">
        <v>9.8942674730959301E-2</v>
      </c>
      <c r="L176" s="50">
        <v>23.805601317957201</v>
      </c>
      <c r="M176" s="47">
        <v>0.10786604817483</v>
      </c>
      <c r="N176" s="50">
        <v>6.0665362035225003</v>
      </c>
    </row>
    <row r="177" spans="1:14" x14ac:dyDescent="0.2">
      <c r="A177" s="57" t="s">
        <v>683</v>
      </c>
      <c r="B177" s="44" t="s">
        <v>684</v>
      </c>
      <c r="C177" s="45">
        <v>70</v>
      </c>
      <c r="D177" s="46" t="s">
        <v>345</v>
      </c>
      <c r="E177" s="47">
        <v>0.72289703818760098</v>
      </c>
      <c r="F177" s="48">
        <v>58.978583196046102</v>
      </c>
      <c r="G177" s="47">
        <v>0.85925237966285195</v>
      </c>
      <c r="H177" s="50">
        <v>93.737769080234798</v>
      </c>
      <c r="I177" s="76" t="str">
        <f t="shared" si="4"/>
        <v>No</v>
      </c>
      <c r="J177" s="49" t="str">
        <f t="shared" si="5"/>
        <v>No</v>
      </c>
      <c r="K177" s="47">
        <v>7.5898242786523407E-2</v>
      </c>
      <c r="L177" s="50">
        <v>2.4711696869851698</v>
      </c>
      <c r="M177" s="47">
        <v>6.9845604450512203E-2</v>
      </c>
      <c r="N177" s="50">
        <v>2.5440313111545998</v>
      </c>
    </row>
    <row r="178" spans="1:14" x14ac:dyDescent="0.2">
      <c r="A178" s="148" t="s">
        <v>685</v>
      </c>
      <c r="B178" s="44" t="s">
        <v>686</v>
      </c>
      <c r="C178" s="45">
        <v>70</v>
      </c>
      <c r="D178" s="46" t="s">
        <v>345</v>
      </c>
      <c r="E178" s="47">
        <v>0.82723036441894204</v>
      </c>
      <c r="F178" s="48">
        <v>86.161449752883001</v>
      </c>
      <c r="G178" s="47">
        <v>0.84802285984430303</v>
      </c>
      <c r="H178" s="50">
        <v>91.095890410958901</v>
      </c>
      <c r="I178" s="76" t="str">
        <f t="shared" si="4"/>
        <v>No</v>
      </c>
      <c r="J178" s="49" t="str">
        <f t="shared" si="5"/>
        <v>Yes</v>
      </c>
      <c r="K178" s="47">
        <v>0.13400842175602301</v>
      </c>
      <c r="L178" s="50">
        <v>50.247116968698499</v>
      </c>
      <c r="M178" s="47">
        <v>0.175237835257646</v>
      </c>
      <c r="N178" s="50">
        <v>65.1663405088063</v>
      </c>
    </row>
    <row r="179" spans="1:14" x14ac:dyDescent="0.2">
      <c r="A179" s="57" t="s">
        <v>687</v>
      </c>
      <c r="B179" s="44" t="s">
        <v>688</v>
      </c>
      <c r="C179" s="45">
        <v>70</v>
      </c>
      <c r="D179" s="46" t="s">
        <v>345</v>
      </c>
      <c r="E179" s="47">
        <v>0.821388021871991</v>
      </c>
      <c r="F179" s="48">
        <v>84.761120263591394</v>
      </c>
      <c r="G179" s="47">
        <v>0.78797160630516005</v>
      </c>
      <c r="H179" s="50">
        <v>67.514677103718199</v>
      </c>
      <c r="I179" s="76" t="str">
        <f t="shared" si="4"/>
        <v>No</v>
      </c>
      <c r="J179" s="49" t="str">
        <f t="shared" si="5"/>
        <v>No</v>
      </c>
      <c r="K179" s="47">
        <v>0.159629294515059</v>
      </c>
      <c r="L179" s="50">
        <v>59.884678747940697</v>
      </c>
      <c r="M179" s="47">
        <v>0.20659094875616499</v>
      </c>
      <c r="N179" s="50">
        <v>74.657534246575295</v>
      </c>
    </row>
    <row r="180" spans="1:14" x14ac:dyDescent="0.2">
      <c r="A180" s="57" t="s">
        <v>689</v>
      </c>
      <c r="B180" s="44" t="s">
        <v>690</v>
      </c>
      <c r="C180" s="45">
        <v>70</v>
      </c>
      <c r="D180" s="46" t="s">
        <v>345</v>
      </c>
      <c r="E180" s="47">
        <v>0.710382148903694</v>
      </c>
      <c r="F180" s="48">
        <v>54.942339373970299</v>
      </c>
      <c r="G180" s="47">
        <v>0.64755828941986104</v>
      </c>
      <c r="H180" s="50">
        <v>19.373776908023501</v>
      </c>
      <c r="I180" s="76" t="str">
        <f t="shared" si="4"/>
        <v>No</v>
      </c>
      <c r="J180" s="49" t="str">
        <f t="shared" si="5"/>
        <v>No</v>
      </c>
      <c r="K180" s="47">
        <v>0.25563257102907</v>
      </c>
      <c r="L180" s="50">
        <v>86.490939044481095</v>
      </c>
      <c r="M180" s="47">
        <v>0.40378317592333901</v>
      </c>
      <c r="N180" s="50">
        <v>96.771037181996107</v>
      </c>
    </row>
    <row r="181" spans="1:14" x14ac:dyDescent="0.2">
      <c r="A181" s="57" t="s">
        <v>691</v>
      </c>
      <c r="B181" s="44" t="s">
        <v>692</v>
      </c>
      <c r="C181" s="45">
        <v>70</v>
      </c>
      <c r="D181" s="46" t="s">
        <v>345</v>
      </c>
      <c r="E181" s="47">
        <v>0.74512616110420504</v>
      </c>
      <c r="F181" s="48">
        <v>64.250411861614495</v>
      </c>
      <c r="G181" s="47">
        <v>0.72453889715600195</v>
      </c>
      <c r="H181" s="50">
        <v>40.998043052837602</v>
      </c>
      <c r="I181" s="76" t="str">
        <f t="shared" si="4"/>
        <v>No</v>
      </c>
      <c r="J181" s="49" t="str">
        <f t="shared" si="5"/>
        <v>No</v>
      </c>
      <c r="K181" s="47">
        <v>0.15393540594908001</v>
      </c>
      <c r="L181" s="50">
        <v>58.237232289950597</v>
      </c>
      <c r="M181" s="47">
        <v>0.20056628195329401</v>
      </c>
      <c r="N181" s="50">
        <v>72.798434442270107</v>
      </c>
    </row>
    <row r="182" spans="1:14" x14ac:dyDescent="0.2">
      <c r="A182" s="57" t="s">
        <v>693</v>
      </c>
      <c r="B182" s="44" t="s">
        <v>694</v>
      </c>
      <c r="C182" s="45">
        <v>70</v>
      </c>
      <c r="D182" s="46" t="s">
        <v>345</v>
      </c>
      <c r="E182" s="47">
        <v>0.69944975043045499</v>
      </c>
      <c r="F182" s="48">
        <v>51.482701812191102</v>
      </c>
      <c r="G182" s="47">
        <v>0.67531989443743501</v>
      </c>
      <c r="H182" s="50">
        <v>25.146771037181999</v>
      </c>
      <c r="I182" s="76" t="str">
        <f t="shared" si="4"/>
        <v>No</v>
      </c>
      <c r="J182" s="49" t="str">
        <f t="shared" si="5"/>
        <v>No</v>
      </c>
      <c r="K182" s="47">
        <v>0.17953424394348799</v>
      </c>
      <c r="L182" s="50">
        <v>66.803953871499203</v>
      </c>
      <c r="M182" s="47">
        <v>0.22502443171700601</v>
      </c>
      <c r="N182" s="50">
        <v>78.2778864970646</v>
      </c>
    </row>
    <row r="183" spans="1:14" x14ac:dyDescent="0.2">
      <c r="A183" s="57" t="s">
        <v>695</v>
      </c>
      <c r="B183" s="44" t="s">
        <v>696</v>
      </c>
      <c r="C183" s="45">
        <v>70</v>
      </c>
      <c r="D183" s="46" t="s">
        <v>345</v>
      </c>
      <c r="E183" s="47">
        <v>0.77587103413492498</v>
      </c>
      <c r="F183" s="48">
        <v>72.405271828665605</v>
      </c>
      <c r="G183" s="47">
        <v>0.76001494675356995</v>
      </c>
      <c r="H183" s="50">
        <v>55.968688845401203</v>
      </c>
      <c r="I183" s="76" t="str">
        <f t="shared" si="4"/>
        <v>No</v>
      </c>
      <c r="J183" s="49" t="str">
        <f t="shared" si="5"/>
        <v>No</v>
      </c>
      <c r="K183" s="47">
        <v>0.12943206036753399</v>
      </c>
      <c r="L183" s="50">
        <v>47.7759472817133</v>
      </c>
      <c r="M183" s="47">
        <v>0.16961273757854101</v>
      </c>
      <c r="N183" s="50">
        <v>62.720156555773002</v>
      </c>
    </row>
    <row r="184" spans="1:14" x14ac:dyDescent="0.2">
      <c r="A184" s="57" t="s">
        <v>697</v>
      </c>
      <c r="B184" s="44" t="s">
        <v>698</v>
      </c>
      <c r="C184" s="45">
        <v>71</v>
      </c>
      <c r="D184" s="46" t="s">
        <v>345</v>
      </c>
      <c r="E184" s="47">
        <v>0.70134702629064205</v>
      </c>
      <c r="F184" s="48">
        <v>52.059308072487603</v>
      </c>
      <c r="G184" s="47">
        <v>0.66171352367527103</v>
      </c>
      <c r="H184" s="50">
        <v>27.107558139534898</v>
      </c>
      <c r="I184" s="76" t="str">
        <f t="shared" si="4"/>
        <v>No</v>
      </c>
      <c r="J184" s="49" t="str">
        <f t="shared" si="5"/>
        <v>No</v>
      </c>
      <c r="K184" s="47">
        <v>0.222658017856393</v>
      </c>
      <c r="L184" s="50">
        <v>80.230642504118606</v>
      </c>
      <c r="M184" s="47">
        <v>0.31568525030341898</v>
      </c>
      <c r="N184" s="50">
        <v>94.331395348837205</v>
      </c>
    </row>
    <row r="185" spans="1:14" x14ac:dyDescent="0.2">
      <c r="A185" s="57" t="s">
        <v>699</v>
      </c>
      <c r="B185" s="44" t="s">
        <v>700</v>
      </c>
      <c r="C185" s="45">
        <v>71</v>
      </c>
      <c r="D185" s="46" t="s">
        <v>345</v>
      </c>
      <c r="E185" s="47">
        <v>0.74150036919379003</v>
      </c>
      <c r="F185" s="48">
        <v>63.179571663920903</v>
      </c>
      <c r="G185" s="47">
        <v>0.66514470382658897</v>
      </c>
      <c r="H185" s="50">
        <v>28.343023255814</v>
      </c>
      <c r="I185" s="76" t="str">
        <f t="shared" si="4"/>
        <v>No</v>
      </c>
      <c r="J185" s="49" t="str">
        <f t="shared" si="5"/>
        <v>No</v>
      </c>
      <c r="K185" s="47">
        <v>0.21955255949073199</v>
      </c>
      <c r="L185" s="50">
        <v>79.324546952224097</v>
      </c>
      <c r="M185" s="47">
        <v>0.314682414563625</v>
      </c>
      <c r="N185" s="50">
        <v>94.258720930232599</v>
      </c>
    </row>
    <row r="186" spans="1:14" x14ac:dyDescent="0.2">
      <c r="A186" s="57" t="s">
        <v>701</v>
      </c>
      <c r="B186" s="44" t="s">
        <v>702</v>
      </c>
      <c r="C186" s="45">
        <v>71</v>
      </c>
      <c r="D186" s="46" t="s">
        <v>345</v>
      </c>
      <c r="E186" s="47">
        <v>0.72652225497266698</v>
      </c>
      <c r="F186" s="48">
        <v>59.637561779242198</v>
      </c>
      <c r="G186" s="47">
        <v>0.67493251710414204</v>
      </c>
      <c r="H186" s="50">
        <v>30.8139534883721</v>
      </c>
      <c r="I186" s="76" t="str">
        <f t="shared" si="4"/>
        <v>No</v>
      </c>
      <c r="J186" s="49" t="str">
        <f t="shared" si="5"/>
        <v>No</v>
      </c>
      <c r="K186" s="47">
        <v>0.22617444546816201</v>
      </c>
      <c r="L186" s="50">
        <v>80.724876441515605</v>
      </c>
      <c r="M186" s="47">
        <v>0.355371533523342</v>
      </c>
      <c r="N186" s="50">
        <v>96.511627906976798</v>
      </c>
    </row>
    <row r="187" spans="1:14" x14ac:dyDescent="0.2">
      <c r="A187" s="57" t="s">
        <v>703</v>
      </c>
      <c r="B187" s="44" t="s">
        <v>704</v>
      </c>
      <c r="C187" s="45">
        <v>71</v>
      </c>
      <c r="D187" s="46" t="s">
        <v>345</v>
      </c>
      <c r="E187" s="47">
        <v>0.61066163480281699</v>
      </c>
      <c r="F187" s="48">
        <v>25.370675453047799</v>
      </c>
      <c r="G187" s="47">
        <v>0.71672522195218602</v>
      </c>
      <c r="H187" s="50">
        <v>46.0029069767442</v>
      </c>
      <c r="I187" s="76" t="str">
        <f t="shared" si="4"/>
        <v>No</v>
      </c>
      <c r="J187" s="49" t="str">
        <f t="shared" si="5"/>
        <v>No</v>
      </c>
      <c r="K187" s="47">
        <v>0.175658828916539</v>
      </c>
      <c r="L187" s="50">
        <v>65.897858319604595</v>
      </c>
      <c r="M187" s="47">
        <v>0.22879989104859799</v>
      </c>
      <c r="N187" s="50">
        <v>87.281976744186096</v>
      </c>
    </row>
    <row r="188" spans="1:14" x14ac:dyDescent="0.2">
      <c r="A188" s="57" t="s">
        <v>575</v>
      </c>
      <c r="B188" s="44" t="s">
        <v>705</v>
      </c>
      <c r="C188" s="45">
        <v>70</v>
      </c>
      <c r="D188" s="46" t="s">
        <v>345</v>
      </c>
      <c r="E188" s="47">
        <v>0.73607076922047099</v>
      </c>
      <c r="F188" s="48">
        <v>61.9439868204283</v>
      </c>
      <c r="G188" s="47">
        <v>0.74047182263348299</v>
      </c>
      <c r="H188" s="50">
        <v>48.336594911937397</v>
      </c>
      <c r="I188" s="76" t="str">
        <f t="shared" si="4"/>
        <v>No</v>
      </c>
      <c r="J188" s="49" t="str">
        <f t="shared" si="5"/>
        <v>No</v>
      </c>
      <c r="K188" s="47">
        <v>0.14950794108259399</v>
      </c>
      <c r="L188" s="50">
        <v>56.754530477759502</v>
      </c>
      <c r="M188" s="47">
        <v>0.20992226062244901</v>
      </c>
      <c r="N188" s="50">
        <v>75.342465753424705</v>
      </c>
    </row>
    <row r="189" spans="1:14" x14ac:dyDescent="0.2">
      <c r="A189" s="57" t="s">
        <v>706</v>
      </c>
      <c r="B189" s="44" t="s">
        <v>707</v>
      </c>
      <c r="C189" s="45">
        <v>71</v>
      </c>
      <c r="D189" s="46" t="s">
        <v>345</v>
      </c>
      <c r="E189" s="47">
        <v>0.63054731779517004</v>
      </c>
      <c r="F189" s="48">
        <v>32.042833607907703</v>
      </c>
      <c r="G189" s="47">
        <v>0.64857187976631903</v>
      </c>
      <c r="H189" s="50">
        <v>23.982558139534898</v>
      </c>
      <c r="I189" s="76" t="str">
        <f t="shared" si="4"/>
        <v>No</v>
      </c>
      <c r="J189" s="49" t="str">
        <f t="shared" si="5"/>
        <v>No</v>
      </c>
      <c r="K189" s="47">
        <v>0.194302155869642</v>
      </c>
      <c r="L189" s="50">
        <v>71.993410214167994</v>
      </c>
      <c r="M189" s="47">
        <v>0.24579077895333501</v>
      </c>
      <c r="N189" s="50">
        <v>89.316860465116307</v>
      </c>
    </row>
    <row r="190" spans="1:14" x14ac:dyDescent="0.2">
      <c r="A190" s="57" t="s">
        <v>708</v>
      </c>
      <c r="B190" s="44" t="s">
        <v>709</v>
      </c>
      <c r="C190" s="45">
        <v>70</v>
      </c>
      <c r="D190" s="46" t="s">
        <v>345</v>
      </c>
      <c r="E190" s="47">
        <v>0.67824905712917205</v>
      </c>
      <c r="F190" s="48">
        <v>47.034596375617802</v>
      </c>
      <c r="G190" s="47">
        <v>0.73808369753008496</v>
      </c>
      <c r="H190" s="50">
        <v>47.455968688845402</v>
      </c>
      <c r="I190" s="76" t="str">
        <f t="shared" si="4"/>
        <v>No</v>
      </c>
      <c r="J190" s="49" t="str">
        <f t="shared" si="5"/>
        <v>No</v>
      </c>
      <c r="K190" s="47">
        <v>0.119179030755761</v>
      </c>
      <c r="L190" s="50">
        <v>43.410214168039502</v>
      </c>
      <c r="M190" s="47">
        <v>0.160169426149679</v>
      </c>
      <c r="N190" s="50">
        <v>59.197651663405097</v>
      </c>
    </row>
    <row r="191" spans="1:14" x14ac:dyDescent="0.2">
      <c r="A191" s="57" t="s">
        <v>710</v>
      </c>
      <c r="B191" s="44" t="s">
        <v>711</v>
      </c>
      <c r="C191" s="45">
        <v>70</v>
      </c>
      <c r="D191" s="46" t="s">
        <v>345</v>
      </c>
      <c r="E191" s="47">
        <v>0.79628579730247595</v>
      </c>
      <c r="F191" s="48">
        <v>77.841845140032902</v>
      </c>
      <c r="G191" s="47">
        <v>0.733251440583916</v>
      </c>
      <c r="H191" s="50">
        <v>45.499021526418801</v>
      </c>
      <c r="I191" s="76" t="str">
        <f t="shared" si="4"/>
        <v>No</v>
      </c>
      <c r="J191" s="49" t="str">
        <f t="shared" si="5"/>
        <v>No</v>
      </c>
      <c r="K191" s="47">
        <v>0.138633167719346</v>
      </c>
      <c r="L191" s="50">
        <v>52.471169686985199</v>
      </c>
      <c r="M191" s="47">
        <v>0.17954487773138</v>
      </c>
      <c r="N191" s="50">
        <v>66.340508806262207</v>
      </c>
    </row>
    <row r="192" spans="1:14" x14ac:dyDescent="0.2">
      <c r="A192" s="57" t="s">
        <v>712</v>
      </c>
      <c r="B192" s="44" t="s">
        <v>713</v>
      </c>
      <c r="C192" s="45">
        <v>70</v>
      </c>
      <c r="D192" s="46" t="s">
        <v>345</v>
      </c>
      <c r="E192" s="47">
        <v>0.61224419763752003</v>
      </c>
      <c r="F192" s="48">
        <v>26.029654036243802</v>
      </c>
      <c r="G192" s="47">
        <v>0.73137916338478104</v>
      </c>
      <c r="H192" s="50">
        <v>44.227005870841502</v>
      </c>
      <c r="I192" s="76" t="str">
        <f t="shared" si="4"/>
        <v>No</v>
      </c>
      <c r="J192" s="49" t="str">
        <f t="shared" si="5"/>
        <v>No</v>
      </c>
      <c r="K192" s="47">
        <v>0.20956200859310101</v>
      </c>
      <c r="L192" s="50">
        <v>76.276771004942304</v>
      </c>
      <c r="M192" s="47">
        <v>0.29641201109016801</v>
      </c>
      <c r="N192" s="50">
        <v>89.334637964774998</v>
      </c>
    </row>
    <row r="193" spans="1:14" x14ac:dyDescent="0.2">
      <c r="A193" s="57" t="s">
        <v>714</v>
      </c>
      <c r="B193" s="44" t="s">
        <v>715</v>
      </c>
      <c r="C193" s="45">
        <v>71</v>
      </c>
      <c r="D193" s="46" t="s">
        <v>345</v>
      </c>
      <c r="E193" s="47">
        <v>0.69939246452802495</v>
      </c>
      <c r="F193" s="48">
        <v>51.4003294892916</v>
      </c>
      <c r="G193" s="47">
        <v>0.67165389821522503</v>
      </c>
      <c r="H193" s="50">
        <v>30.232558139534898</v>
      </c>
      <c r="I193" s="76" t="str">
        <f t="shared" si="4"/>
        <v>No</v>
      </c>
      <c r="J193" s="49" t="str">
        <f t="shared" si="5"/>
        <v>No</v>
      </c>
      <c r="K193" s="47">
        <v>0.178340551016029</v>
      </c>
      <c r="L193" s="50">
        <v>66.474464579901195</v>
      </c>
      <c r="M193" s="47">
        <v>0.23632461592371401</v>
      </c>
      <c r="N193" s="50">
        <v>88.3720930232558</v>
      </c>
    </row>
    <row r="194" spans="1:14" x14ac:dyDescent="0.2">
      <c r="A194" s="57" t="s">
        <v>716</v>
      </c>
      <c r="B194" s="44" t="s">
        <v>717</v>
      </c>
      <c r="C194" s="45">
        <v>71</v>
      </c>
      <c r="D194" s="46" t="s">
        <v>345</v>
      </c>
      <c r="E194" s="47">
        <v>0.66650251280832995</v>
      </c>
      <c r="F194" s="48">
        <v>43.822075782537098</v>
      </c>
      <c r="G194" s="47">
        <v>0.70156461712671203</v>
      </c>
      <c r="H194" s="50">
        <v>40.552325581395401</v>
      </c>
      <c r="I194" s="76" t="str">
        <f t="shared" si="4"/>
        <v>No</v>
      </c>
      <c r="J194" s="49" t="str">
        <f t="shared" si="5"/>
        <v>No</v>
      </c>
      <c r="K194" s="47">
        <v>0.18281527115587001</v>
      </c>
      <c r="L194" s="50">
        <v>68.039538714991807</v>
      </c>
      <c r="M194" s="47">
        <v>0.269618913525009</v>
      </c>
      <c r="N194" s="50">
        <v>91.424418604651194</v>
      </c>
    </row>
    <row r="195" spans="1:14" x14ac:dyDescent="0.2">
      <c r="A195" s="57" t="s">
        <v>718</v>
      </c>
      <c r="B195" s="44" t="s">
        <v>719</v>
      </c>
      <c r="C195" s="45">
        <v>71</v>
      </c>
      <c r="D195" s="46" t="s">
        <v>345</v>
      </c>
      <c r="E195" s="47">
        <v>0.52336644987382697</v>
      </c>
      <c r="F195" s="48">
        <v>9.0609555189456294</v>
      </c>
      <c r="G195" s="47">
        <v>0.62969045245969002</v>
      </c>
      <c r="H195" s="50">
        <v>19.476744186046499</v>
      </c>
      <c r="I195" s="76" t="str">
        <f t="shared" si="4"/>
        <v>No</v>
      </c>
      <c r="J195" s="49" t="str">
        <f t="shared" si="5"/>
        <v>No</v>
      </c>
      <c r="K195" s="47">
        <v>0.117803519199197</v>
      </c>
      <c r="L195" s="50">
        <v>42.668863261943997</v>
      </c>
      <c r="M195" s="47">
        <v>0.16745932337497699</v>
      </c>
      <c r="N195" s="50">
        <v>76.744186046511601</v>
      </c>
    </row>
    <row r="196" spans="1:14" x14ac:dyDescent="0.2">
      <c r="A196" s="57" t="s">
        <v>720</v>
      </c>
      <c r="B196" s="44" t="s">
        <v>721</v>
      </c>
      <c r="C196" s="45">
        <v>71</v>
      </c>
      <c r="D196" s="46" t="s">
        <v>345</v>
      </c>
      <c r="E196" s="47">
        <v>0.52679301646570398</v>
      </c>
      <c r="F196" s="48">
        <v>9.8023064250411895</v>
      </c>
      <c r="G196" s="47">
        <v>0.63689705853492096</v>
      </c>
      <c r="H196" s="50">
        <v>21.2209302325581</v>
      </c>
      <c r="I196" s="76" t="str">
        <f t="shared" si="4"/>
        <v>No</v>
      </c>
      <c r="J196" s="49" t="str">
        <f t="shared" si="5"/>
        <v>No</v>
      </c>
      <c r="K196" s="47">
        <v>0.16034667098376801</v>
      </c>
      <c r="L196" s="50">
        <v>60.049423393739701</v>
      </c>
      <c r="M196" s="47">
        <v>0.21185352896999499</v>
      </c>
      <c r="N196" s="50">
        <v>84.520348837209298</v>
      </c>
    </row>
    <row r="197" spans="1:14" x14ac:dyDescent="0.2">
      <c r="A197" s="57" t="s">
        <v>722</v>
      </c>
      <c r="B197" s="44" t="s">
        <v>723</v>
      </c>
      <c r="C197" s="45">
        <v>71</v>
      </c>
      <c r="D197" s="46" t="s">
        <v>345</v>
      </c>
      <c r="E197" s="47">
        <v>0.56096962277883899</v>
      </c>
      <c r="F197" s="48">
        <v>15.0741350906096</v>
      </c>
      <c r="G197" s="47">
        <v>0.559724938749249</v>
      </c>
      <c r="H197" s="50">
        <v>8.5755813953488396</v>
      </c>
      <c r="I197" s="76" t="str">
        <f t="shared" si="4"/>
        <v>No</v>
      </c>
      <c r="J197" s="49" t="str">
        <f t="shared" si="5"/>
        <v>No</v>
      </c>
      <c r="K197" s="47">
        <v>0.17051162607311199</v>
      </c>
      <c r="L197" s="50">
        <v>63.920922570016501</v>
      </c>
      <c r="M197" s="47">
        <v>0.21732057800475199</v>
      </c>
      <c r="N197" s="50">
        <v>85.174418604651194</v>
      </c>
    </row>
    <row r="198" spans="1:14" x14ac:dyDescent="0.2">
      <c r="A198" s="57" t="s">
        <v>724</v>
      </c>
      <c r="B198" s="44" t="s">
        <v>725</v>
      </c>
      <c r="C198" s="45">
        <v>71</v>
      </c>
      <c r="D198" s="46" t="s">
        <v>345</v>
      </c>
      <c r="E198" s="47">
        <v>0.65673323222453905</v>
      </c>
      <c r="F198" s="48">
        <v>40.609555189456302</v>
      </c>
      <c r="G198" s="47">
        <v>0.61069694836635902</v>
      </c>
      <c r="H198" s="50">
        <v>15.6976744186047</v>
      </c>
      <c r="I198" s="76" t="str">
        <f t="shared" si="4"/>
        <v>No</v>
      </c>
      <c r="J198" s="49" t="str">
        <f t="shared" si="5"/>
        <v>No</v>
      </c>
      <c r="K198" s="47">
        <v>0.15181921069367099</v>
      </c>
      <c r="L198" s="50">
        <v>57.907742998352603</v>
      </c>
      <c r="M198" s="47">
        <v>0.20138687398204499</v>
      </c>
      <c r="N198" s="50">
        <v>83.139534883720899</v>
      </c>
    </row>
    <row r="199" spans="1:14" x14ac:dyDescent="0.2">
      <c r="A199" s="57" t="s">
        <v>726</v>
      </c>
      <c r="B199" s="44" t="s">
        <v>727</v>
      </c>
      <c r="C199" s="45">
        <v>71</v>
      </c>
      <c r="D199" s="46" t="s">
        <v>345</v>
      </c>
      <c r="E199" s="47">
        <v>0.64690474220292304</v>
      </c>
      <c r="F199" s="48">
        <v>37.4794069192751</v>
      </c>
      <c r="G199" s="47">
        <v>0.73135002549662198</v>
      </c>
      <c r="H199" s="50">
        <v>50.654069767441896</v>
      </c>
      <c r="I199" s="76" t="str">
        <f t="shared" ref="I199:I262" si="6">IF(AND(F199&gt;=90,H199&gt;=90),"Yes","No")</f>
        <v>No</v>
      </c>
      <c r="J199" s="49" t="str">
        <f t="shared" ref="J199:J262" si="7">IF(AND(F199&gt;=75,H199&gt;=75),"Yes","No")</f>
        <v>No</v>
      </c>
      <c r="K199" s="47">
        <v>9.5491746600503705E-2</v>
      </c>
      <c r="L199" s="50">
        <v>19.192751235584801</v>
      </c>
      <c r="M199" s="47">
        <v>0.10408601666483799</v>
      </c>
      <c r="N199" s="50">
        <v>44.912790697674403</v>
      </c>
    </row>
    <row r="200" spans="1:14" x14ac:dyDescent="0.2">
      <c r="A200" s="57" t="s">
        <v>728</v>
      </c>
      <c r="B200" s="44" t="s">
        <v>729</v>
      </c>
      <c r="C200" s="45">
        <v>70</v>
      </c>
      <c r="D200" s="46" t="s">
        <v>345</v>
      </c>
      <c r="E200" s="47">
        <v>0.75112267021742696</v>
      </c>
      <c r="F200" s="48">
        <v>65.650741350906102</v>
      </c>
      <c r="G200" s="47">
        <v>0.73692719355925196</v>
      </c>
      <c r="H200" s="50">
        <v>46.868884540117399</v>
      </c>
      <c r="I200" s="76" t="str">
        <f t="shared" si="6"/>
        <v>No</v>
      </c>
      <c r="J200" s="49" t="str">
        <f t="shared" si="7"/>
        <v>No</v>
      </c>
      <c r="K200" s="47">
        <v>0.131162695930372</v>
      </c>
      <c r="L200" s="50">
        <v>48.5996705107084</v>
      </c>
      <c r="M200" s="47">
        <v>0.188923831831532</v>
      </c>
      <c r="N200" s="50">
        <v>69.5694716242661</v>
      </c>
    </row>
    <row r="201" spans="1:14" x14ac:dyDescent="0.2">
      <c r="A201" s="57" t="s">
        <v>730</v>
      </c>
      <c r="B201" s="44" t="s">
        <v>731</v>
      </c>
      <c r="C201" s="45">
        <v>71</v>
      </c>
      <c r="D201" s="46" t="s">
        <v>345</v>
      </c>
      <c r="E201" s="47">
        <v>0.67579566507604605</v>
      </c>
      <c r="F201" s="48">
        <v>46.540362438220797</v>
      </c>
      <c r="G201" s="47">
        <v>0.66420332038752405</v>
      </c>
      <c r="H201" s="50">
        <v>27.979651162790699</v>
      </c>
      <c r="I201" s="76" t="str">
        <f t="shared" si="6"/>
        <v>No</v>
      </c>
      <c r="J201" s="49" t="str">
        <f t="shared" si="7"/>
        <v>No</v>
      </c>
      <c r="K201" s="47">
        <v>0.161005094700409</v>
      </c>
      <c r="L201" s="50">
        <v>60.214168039538698</v>
      </c>
      <c r="M201" s="47">
        <v>0.23447981556495601</v>
      </c>
      <c r="N201" s="50">
        <v>88.008720930232599</v>
      </c>
    </row>
    <row r="202" spans="1:14" x14ac:dyDescent="0.2">
      <c r="A202" s="57" t="s">
        <v>732</v>
      </c>
      <c r="B202" s="44" t="s">
        <v>733</v>
      </c>
      <c r="C202" s="45">
        <v>71</v>
      </c>
      <c r="D202" s="46" t="s">
        <v>345</v>
      </c>
      <c r="E202" s="47">
        <v>0.60374411031837505</v>
      </c>
      <c r="F202" s="48">
        <v>23.228995057660601</v>
      </c>
      <c r="G202" s="47">
        <v>0.64415943204425496</v>
      </c>
      <c r="H202" s="50">
        <v>22.892441860465102</v>
      </c>
      <c r="I202" s="76" t="str">
        <f t="shared" si="6"/>
        <v>No</v>
      </c>
      <c r="J202" s="49" t="str">
        <f t="shared" si="7"/>
        <v>No</v>
      </c>
      <c r="K202" s="47">
        <v>0.14167309895182101</v>
      </c>
      <c r="L202" s="50">
        <v>53.377265238879701</v>
      </c>
      <c r="M202" s="47">
        <v>0.13836122014139099</v>
      </c>
      <c r="N202" s="50">
        <v>66.133720930232599</v>
      </c>
    </row>
    <row r="203" spans="1:14" x14ac:dyDescent="0.2">
      <c r="A203" s="57" t="s">
        <v>734</v>
      </c>
      <c r="B203" s="44" t="s">
        <v>735</v>
      </c>
      <c r="C203" s="45">
        <v>71</v>
      </c>
      <c r="D203" s="46" t="s">
        <v>345</v>
      </c>
      <c r="E203" s="47">
        <v>0.597119366010467</v>
      </c>
      <c r="F203" s="48">
        <v>21.828665568369001</v>
      </c>
      <c r="G203" s="47">
        <v>0.72421701166585095</v>
      </c>
      <c r="H203" s="50">
        <v>48.764534883720899</v>
      </c>
      <c r="I203" s="76" t="str">
        <f t="shared" si="6"/>
        <v>No</v>
      </c>
      <c r="J203" s="49" t="str">
        <f t="shared" si="7"/>
        <v>No</v>
      </c>
      <c r="K203" s="47">
        <v>0.107645078215764</v>
      </c>
      <c r="L203" s="50">
        <v>34.102141680395398</v>
      </c>
      <c r="M203" s="47">
        <v>0.110133096118863</v>
      </c>
      <c r="N203" s="50">
        <v>50.072674418604599</v>
      </c>
    </row>
    <row r="204" spans="1:14" x14ac:dyDescent="0.2">
      <c r="A204" s="57" t="s">
        <v>736</v>
      </c>
      <c r="B204" s="44" t="s">
        <v>737</v>
      </c>
      <c r="C204" s="45">
        <v>71</v>
      </c>
      <c r="D204" s="46" t="s">
        <v>345</v>
      </c>
      <c r="E204" s="47">
        <v>0.74115442264624898</v>
      </c>
      <c r="F204" s="48">
        <v>63.097199341021401</v>
      </c>
      <c r="G204" s="47">
        <v>0.79014663378684402</v>
      </c>
      <c r="H204" s="50">
        <v>73.328488372093005</v>
      </c>
      <c r="I204" s="76" t="str">
        <f t="shared" si="6"/>
        <v>No</v>
      </c>
      <c r="J204" s="49" t="str">
        <f t="shared" si="7"/>
        <v>No</v>
      </c>
      <c r="K204" s="47">
        <v>0.104220830416404</v>
      </c>
      <c r="L204" s="50">
        <v>30.3953871499176</v>
      </c>
      <c r="M204" s="47">
        <v>0.103955691155422</v>
      </c>
      <c r="N204" s="50">
        <v>44.694767441860499</v>
      </c>
    </row>
    <row r="205" spans="1:14" x14ac:dyDescent="0.2">
      <c r="A205" s="57" t="s">
        <v>738</v>
      </c>
      <c r="B205" s="44" t="s">
        <v>739</v>
      </c>
      <c r="C205" s="45">
        <v>71</v>
      </c>
      <c r="D205" s="46" t="s">
        <v>345</v>
      </c>
      <c r="E205" s="47">
        <v>0.65896419853577903</v>
      </c>
      <c r="F205" s="48">
        <v>41.350906095551899</v>
      </c>
      <c r="G205" s="47">
        <v>0.801657370491897</v>
      </c>
      <c r="H205" s="50">
        <v>78.270348837209298</v>
      </c>
      <c r="I205" s="76" t="str">
        <f t="shared" si="6"/>
        <v>No</v>
      </c>
      <c r="J205" s="49" t="str">
        <f t="shared" si="7"/>
        <v>No</v>
      </c>
      <c r="K205" s="47">
        <v>8.9246526640729101E-2</v>
      </c>
      <c r="L205" s="50">
        <v>10.2141680395387</v>
      </c>
      <c r="M205" s="47">
        <v>8.7494231696954305E-2</v>
      </c>
      <c r="N205" s="50">
        <v>16.787790697674399</v>
      </c>
    </row>
    <row r="206" spans="1:14" x14ac:dyDescent="0.2">
      <c r="A206" s="57" t="s">
        <v>740</v>
      </c>
      <c r="B206" s="44" t="s">
        <v>741</v>
      </c>
      <c r="C206" s="45">
        <v>71</v>
      </c>
      <c r="D206" s="46" t="s">
        <v>345</v>
      </c>
      <c r="E206" s="47">
        <v>0.69109448453354505</v>
      </c>
      <c r="F206" s="48">
        <v>49.752883031301501</v>
      </c>
      <c r="G206" s="47">
        <v>0.83415503567395999</v>
      </c>
      <c r="H206" s="50">
        <v>90.043604651162795</v>
      </c>
      <c r="I206" s="76" t="str">
        <f t="shared" si="6"/>
        <v>No</v>
      </c>
      <c r="J206" s="49" t="str">
        <f t="shared" si="7"/>
        <v>No</v>
      </c>
      <c r="K206" s="47">
        <v>8.6548502244816194E-2</v>
      </c>
      <c r="L206" s="50">
        <v>6.42504118616145</v>
      </c>
      <c r="M206" s="47">
        <v>8.5480943964696798E-2</v>
      </c>
      <c r="N206" s="50">
        <v>13.226744186046499</v>
      </c>
    </row>
    <row r="207" spans="1:14" x14ac:dyDescent="0.2">
      <c r="A207" s="57" t="s">
        <v>742</v>
      </c>
      <c r="B207" s="44" t="s">
        <v>743</v>
      </c>
      <c r="C207" s="45">
        <v>71</v>
      </c>
      <c r="D207" s="46" t="s">
        <v>345</v>
      </c>
      <c r="E207" s="47">
        <v>0.85116396420505802</v>
      </c>
      <c r="F207" s="48">
        <v>90.774299835255405</v>
      </c>
      <c r="G207" s="47">
        <v>0.78590012459909298</v>
      </c>
      <c r="H207" s="50">
        <v>71.947674418604606</v>
      </c>
      <c r="I207" s="76" t="str">
        <f t="shared" si="6"/>
        <v>No</v>
      </c>
      <c r="J207" s="49" t="str">
        <f t="shared" si="7"/>
        <v>No</v>
      </c>
      <c r="K207" s="47">
        <v>0.10119700864999</v>
      </c>
      <c r="L207" s="50">
        <v>27.265238879736401</v>
      </c>
      <c r="M207" s="47">
        <v>0.122673380096324</v>
      </c>
      <c r="N207" s="50">
        <v>59.084302325581397</v>
      </c>
    </row>
    <row r="208" spans="1:14" x14ac:dyDescent="0.2">
      <c r="A208" s="57" t="s">
        <v>744</v>
      </c>
      <c r="B208" s="44" t="s">
        <v>745</v>
      </c>
      <c r="C208" s="45">
        <v>71</v>
      </c>
      <c r="D208" s="46" t="s">
        <v>345</v>
      </c>
      <c r="E208" s="47">
        <v>0.80862993105887704</v>
      </c>
      <c r="F208" s="48">
        <v>80.724876441515605</v>
      </c>
      <c r="G208" s="47">
        <v>0.77498837470929405</v>
      </c>
      <c r="H208" s="50">
        <v>67.659883720930196</v>
      </c>
      <c r="I208" s="76" t="str">
        <f t="shared" si="6"/>
        <v>No</v>
      </c>
      <c r="J208" s="49" t="str">
        <f t="shared" si="7"/>
        <v>No</v>
      </c>
      <c r="K208" s="47">
        <v>0.133354981493011</v>
      </c>
      <c r="L208" s="50">
        <v>49.917627677100498</v>
      </c>
      <c r="M208" s="47">
        <v>0.14197177032629399</v>
      </c>
      <c r="N208" s="50">
        <v>67.514534883720899</v>
      </c>
    </row>
    <row r="209" spans="1:14" x14ac:dyDescent="0.2">
      <c r="A209" s="57" t="s">
        <v>746</v>
      </c>
      <c r="B209" s="44" t="s">
        <v>747</v>
      </c>
      <c r="C209" s="45">
        <v>71</v>
      </c>
      <c r="D209" s="46" t="s">
        <v>345</v>
      </c>
      <c r="E209" s="47">
        <v>0.759099321474625</v>
      </c>
      <c r="F209" s="48">
        <v>68.039538714991807</v>
      </c>
      <c r="G209" s="47">
        <v>0.65909772709801895</v>
      </c>
      <c r="H209" s="50">
        <v>26.671511627907002</v>
      </c>
      <c r="I209" s="76" t="str">
        <f t="shared" si="6"/>
        <v>No</v>
      </c>
      <c r="J209" s="49" t="str">
        <f t="shared" si="7"/>
        <v>No</v>
      </c>
      <c r="K209" s="47">
        <v>0.114299784424871</v>
      </c>
      <c r="L209" s="50">
        <v>40.032948929159801</v>
      </c>
      <c r="M209" s="47">
        <v>0.14956322561979801</v>
      </c>
      <c r="N209" s="50">
        <v>70.276162790697697</v>
      </c>
    </row>
    <row r="210" spans="1:14" x14ac:dyDescent="0.2">
      <c r="A210" s="57" t="s">
        <v>748</v>
      </c>
      <c r="B210" s="44" t="s">
        <v>749</v>
      </c>
      <c r="C210" s="45">
        <v>71</v>
      </c>
      <c r="D210" s="46" t="s">
        <v>345</v>
      </c>
      <c r="E210" s="47">
        <v>0.67893169797596697</v>
      </c>
      <c r="F210" s="48">
        <v>47.364085667215797</v>
      </c>
      <c r="G210" s="47">
        <v>0.80883207666963497</v>
      </c>
      <c r="H210" s="50">
        <v>80.813953488372107</v>
      </c>
      <c r="I210" s="76" t="str">
        <f t="shared" si="6"/>
        <v>No</v>
      </c>
      <c r="J210" s="49" t="str">
        <f t="shared" si="7"/>
        <v>No</v>
      </c>
      <c r="K210" s="47">
        <v>9.6779907604863796E-2</v>
      </c>
      <c r="L210" s="50">
        <v>21.004942339374001</v>
      </c>
      <c r="M210" s="47">
        <v>9.7270438632824502E-2</v>
      </c>
      <c r="N210" s="50">
        <v>35.537790697674403</v>
      </c>
    </row>
    <row r="211" spans="1:14" x14ac:dyDescent="0.2">
      <c r="A211" s="57" t="s">
        <v>750</v>
      </c>
      <c r="B211" s="44" t="s">
        <v>751</v>
      </c>
      <c r="C211" s="45">
        <v>71</v>
      </c>
      <c r="D211" s="46" t="s">
        <v>345</v>
      </c>
      <c r="E211" s="47">
        <v>0.81419973555079905</v>
      </c>
      <c r="F211" s="48">
        <v>82.372322899505804</v>
      </c>
      <c r="G211" s="47">
        <v>0.78358363545196597</v>
      </c>
      <c r="H211" s="50">
        <v>71.220930232558104</v>
      </c>
      <c r="I211" s="76" t="str">
        <f t="shared" si="6"/>
        <v>No</v>
      </c>
      <c r="J211" s="49" t="str">
        <f t="shared" si="7"/>
        <v>No</v>
      </c>
      <c r="K211" s="47">
        <v>8.8070009571966895E-2</v>
      </c>
      <c r="L211" s="50">
        <v>8.7314662273476102</v>
      </c>
      <c r="M211" s="47">
        <v>8.7723649417188396E-2</v>
      </c>
      <c r="N211" s="50">
        <v>17.296511627907002</v>
      </c>
    </row>
    <row r="212" spans="1:14" x14ac:dyDescent="0.2">
      <c r="A212" s="57" t="s">
        <v>752</v>
      </c>
      <c r="B212" s="44" t="s">
        <v>753</v>
      </c>
      <c r="C212" s="45">
        <v>71</v>
      </c>
      <c r="D212" s="46" t="s">
        <v>345</v>
      </c>
      <c r="E212" s="47">
        <v>0.68962334263777203</v>
      </c>
      <c r="F212" s="48">
        <v>49.423393739703499</v>
      </c>
      <c r="G212" s="47">
        <v>0.80477198576545705</v>
      </c>
      <c r="H212" s="50">
        <v>79.142441860465098</v>
      </c>
      <c r="I212" s="76" t="str">
        <f t="shared" si="6"/>
        <v>No</v>
      </c>
      <c r="J212" s="49" t="str">
        <f t="shared" si="7"/>
        <v>No</v>
      </c>
      <c r="K212" s="47">
        <v>8.4978980941718296E-2</v>
      </c>
      <c r="L212" s="50">
        <v>4.2009884678747902</v>
      </c>
      <c r="M212" s="47">
        <v>8.4919759686832505E-2</v>
      </c>
      <c r="N212" s="50">
        <v>12.354651162790701</v>
      </c>
    </row>
    <row r="213" spans="1:14" x14ac:dyDescent="0.2">
      <c r="A213" s="57" t="s">
        <v>754</v>
      </c>
      <c r="B213" s="44" t="s">
        <v>755</v>
      </c>
      <c r="C213" s="45">
        <v>71</v>
      </c>
      <c r="D213" s="46" t="s">
        <v>345</v>
      </c>
      <c r="E213" s="47">
        <v>0.774393378764337</v>
      </c>
      <c r="F213" s="48">
        <v>71.66392092257</v>
      </c>
      <c r="G213" s="47">
        <v>0.74594338691843298</v>
      </c>
      <c r="H213" s="50">
        <v>57.267441860465098</v>
      </c>
      <c r="I213" s="76" t="str">
        <f t="shared" si="6"/>
        <v>No</v>
      </c>
      <c r="J213" s="49" t="str">
        <f t="shared" si="7"/>
        <v>No</v>
      </c>
      <c r="K213" s="47">
        <v>8.7306626349849301E-2</v>
      </c>
      <c r="L213" s="50">
        <v>7.9077429983525498</v>
      </c>
      <c r="M213" s="47">
        <v>8.5963162545093494E-2</v>
      </c>
      <c r="N213" s="50">
        <v>14.316860465116299</v>
      </c>
    </row>
    <row r="214" spans="1:14" x14ac:dyDescent="0.2">
      <c r="A214" s="148" t="s">
        <v>756</v>
      </c>
      <c r="B214" s="44" t="s">
        <v>757</v>
      </c>
      <c r="C214" s="45">
        <v>71</v>
      </c>
      <c r="D214" s="46" t="s">
        <v>345</v>
      </c>
      <c r="E214" s="47">
        <v>0.81969642591877701</v>
      </c>
      <c r="F214" s="48">
        <v>84.019769357495903</v>
      </c>
      <c r="G214" s="47">
        <v>0.81006984742664401</v>
      </c>
      <c r="H214" s="50">
        <v>81.25</v>
      </c>
      <c r="I214" s="76" t="str">
        <f t="shared" si="6"/>
        <v>No</v>
      </c>
      <c r="J214" s="49" t="str">
        <f t="shared" si="7"/>
        <v>Yes</v>
      </c>
      <c r="K214" s="47">
        <v>8.4361333002355904E-2</v>
      </c>
      <c r="L214" s="50">
        <v>3.9538714991762798</v>
      </c>
      <c r="M214" s="47">
        <v>8.4243984984983505E-2</v>
      </c>
      <c r="N214" s="50">
        <v>10.755813953488399</v>
      </c>
    </row>
    <row r="215" spans="1:14" x14ac:dyDescent="0.2">
      <c r="A215" s="57" t="s">
        <v>758</v>
      </c>
      <c r="B215" s="44" t="s">
        <v>759</v>
      </c>
      <c r="C215" s="45">
        <v>71</v>
      </c>
      <c r="D215" s="46" t="s">
        <v>345</v>
      </c>
      <c r="E215" s="47">
        <v>0.80938054297955897</v>
      </c>
      <c r="F215" s="48">
        <v>80.889621087314694</v>
      </c>
      <c r="G215" s="47">
        <v>0.77930139009283805</v>
      </c>
      <c r="H215" s="50">
        <v>69.404069767441896</v>
      </c>
      <c r="I215" s="76" t="str">
        <f t="shared" si="6"/>
        <v>No</v>
      </c>
      <c r="J215" s="49" t="str">
        <f t="shared" si="7"/>
        <v>No</v>
      </c>
      <c r="K215" s="47">
        <v>9.0777618376552197E-2</v>
      </c>
      <c r="L215" s="50">
        <v>13.014827018121901</v>
      </c>
      <c r="M215" s="47">
        <v>9.1017606886249894E-2</v>
      </c>
      <c r="N215" s="50">
        <v>24.491279069767401</v>
      </c>
    </row>
    <row r="216" spans="1:14" x14ac:dyDescent="0.2">
      <c r="A216" s="57" t="s">
        <v>760</v>
      </c>
      <c r="B216" s="44" t="s">
        <v>761</v>
      </c>
      <c r="C216" s="45">
        <v>71</v>
      </c>
      <c r="D216" s="46" t="s">
        <v>345</v>
      </c>
      <c r="E216" s="47">
        <v>0.65347885665971905</v>
      </c>
      <c r="F216" s="48">
        <v>39.4563426688633</v>
      </c>
      <c r="G216" s="47">
        <v>0.80645391084822904</v>
      </c>
      <c r="H216" s="50">
        <v>79.941860465116307</v>
      </c>
      <c r="I216" s="76" t="str">
        <f t="shared" si="6"/>
        <v>No</v>
      </c>
      <c r="J216" s="49" t="str">
        <f t="shared" si="7"/>
        <v>No</v>
      </c>
      <c r="K216" s="47">
        <v>8.9151362534010695E-2</v>
      </c>
      <c r="L216" s="50">
        <v>10.0494233937397</v>
      </c>
      <c r="M216" s="47">
        <v>8.7485837434329194E-2</v>
      </c>
      <c r="N216" s="50">
        <v>16.7151162790698</v>
      </c>
    </row>
    <row r="217" spans="1:14" x14ac:dyDescent="0.2">
      <c r="A217" s="57" t="s">
        <v>762</v>
      </c>
      <c r="B217" s="44" t="s">
        <v>763</v>
      </c>
      <c r="C217" s="45">
        <v>71</v>
      </c>
      <c r="D217" s="46" t="s">
        <v>345</v>
      </c>
      <c r="E217" s="47">
        <v>0.85226584480356404</v>
      </c>
      <c r="F217" s="48">
        <v>91.021416803953898</v>
      </c>
      <c r="G217" s="47">
        <v>0.79298210574114802</v>
      </c>
      <c r="H217" s="50">
        <v>74.781976744186096</v>
      </c>
      <c r="I217" s="76" t="str">
        <f t="shared" si="6"/>
        <v>No</v>
      </c>
      <c r="J217" s="49" t="str">
        <f t="shared" si="7"/>
        <v>No</v>
      </c>
      <c r="K217" s="47">
        <v>9.0965648884816702E-2</v>
      </c>
      <c r="L217" s="50">
        <v>13.3443163097199</v>
      </c>
      <c r="M217" s="47">
        <v>8.7858740839110605E-2</v>
      </c>
      <c r="N217" s="50">
        <v>17.514534883720899</v>
      </c>
    </row>
    <row r="218" spans="1:14" x14ac:dyDescent="0.2">
      <c r="A218" s="57" t="s">
        <v>764</v>
      </c>
      <c r="B218" s="44" t="s">
        <v>765</v>
      </c>
      <c r="C218" s="45">
        <v>71</v>
      </c>
      <c r="D218" s="46" t="s">
        <v>345</v>
      </c>
      <c r="E218" s="47">
        <v>0.75370537348490396</v>
      </c>
      <c r="F218" s="48">
        <v>66.392092257001707</v>
      </c>
      <c r="G218" s="47">
        <v>0.755323560228775</v>
      </c>
      <c r="H218" s="50">
        <v>61.046511627907002</v>
      </c>
      <c r="I218" s="76" t="str">
        <f t="shared" si="6"/>
        <v>No</v>
      </c>
      <c r="J218" s="49" t="str">
        <f t="shared" si="7"/>
        <v>No</v>
      </c>
      <c r="K218" s="47">
        <v>0.108359519859228</v>
      </c>
      <c r="L218" s="50">
        <v>34.843492586490903</v>
      </c>
      <c r="M218" s="47">
        <v>0.10179437386995401</v>
      </c>
      <c r="N218" s="50">
        <v>41.424418604651201</v>
      </c>
    </row>
    <row r="219" spans="1:14" x14ac:dyDescent="0.2">
      <c r="A219" s="57" t="s">
        <v>766</v>
      </c>
      <c r="B219" s="44" t="s">
        <v>767</v>
      </c>
      <c r="C219" s="45">
        <v>71</v>
      </c>
      <c r="D219" s="46" t="s">
        <v>345</v>
      </c>
      <c r="E219" s="47">
        <v>0.85123407153156905</v>
      </c>
      <c r="F219" s="48">
        <v>90.856672158154893</v>
      </c>
      <c r="G219" s="47">
        <v>0.791301446975335</v>
      </c>
      <c r="H219" s="50">
        <v>73.837209302325604</v>
      </c>
      <c r="I219" s="76" t="str">
        <f t="shared" si="6"/>
        <v>No</v>
      </c>
      <c r="J219" s="49" t="str">
        <f t="shared" si="7"/>
        <v>No</v>
      </c>
      <c r="K219" s="47">
        <v>0.10019342173071499</v>
      </c>
      <c r="L219" s="50">
        <v>25.864909390444801</v>
      </c>
      <c r="M219" s="47">
        <v>9.3631068754386898E-2</v>
      </c>
      <c r="N219" s="50">
        <v>29.360465116279101</v>
      </c>
    </row>
    <row r="220" spans="1:14" x14ac:dyDescent="0.2">
      <c r="A220" s="57" t="s">
        <v>768</v>
      </c>
      <c r="B220" s="44" t="s">
        <v>769</v>
      </c>
      <c r="C220" s="45">
        <v>71</v>
      </c>
      <c r="D220" s="46" t="s">
        <v>345</v>
      </c>
      <c r="E220" s="47">
        <v>0.78413475757615403</v>
      </c>
      <c r="F220" s="48">
        <v>74.711696869851707</v>
      </c>
      <c r="G220" s="47">
        <v>0.75882941322413699</v>
      </c>
      <c r="H220" s="50">
        <v>62.281976744186103</v>
      </c>
      <c r="I220" s="76" t="str">
        <f t="shared" si="6"/>
        <v>No</v>
      </c>
      <c r="J220" s="49" t="str">
        <f t="shared" si="7"/>
        <v>No</v>
      </c>
      <c r="K220" s="47">
        <v>9.4637727680476999E-2</v>
      </c>
      <c r="L220" s="50">
        <v>17.874794069192799</v>
      </c>
      <c r="M220" s="47">
        <v>9.0299051035553607E-2</v>
      </c>
      <c r="N220" s="50">
        <v>22.819767441860499</v>
      </c>
    </row>
    <row r="221" spans="1:14" x14ac:dyDescent="0.2">
      <c r="A221" s="57" t="s">
        <v>770</v>
      </c>
      <c r="B221" s="44" t="s">
        <v>771</v>
      </c>
      <c r="C221" s="45">
        <v>71</v>
      </c>
      <c r="D221" s="46" t="s">
        <v>345</v>
      </c>
      <c r="E221" s="47">
        <v>0.706202687793827</v>
      </c>
      <c r="F221" s="48">
        <v>53.871499176276799</v>
      </c>
      <c r="G221" s="47">
        <v>0.77450542756621099</v>
      </c>
      <c r="H221" s="50">
        <v>67.369186046511601</v>
      </c>
      <c r="I221" s="76" t="str">
        <f t="shared" si="6"/>
        <v>No</v>
      </c>
      <c r="J221" s="49" t="str">
        <f t="shared" si="7"/>
        <v>No</v>
      </c>
      <c r="K221" s="47">
        <v>9.7197857350428601E-2</v>
      </c>
      <c r="L221" s="50">
        <v>21.334431630971999</v>
      </c>
      <c r="M221" s="47">
        <v>9.1541069587486895E-2</v>
      </c>
      <c r="N221" s="50">
        <v>25.6540697674419</v>
      </c>
    </row>
    <row r="222" spans="1:14" x14ac:dyDescent="0.2">
      <c r="A222" s="57" t="s">
        <v>772</v>
      </c>
      <c r="B222" s="44" t="s">
        <v>773</v>
      </c>
      <c r="C222" s="45">
        <v>71</v>
      </c>
      <c r="D222" s="46" t="s">
        <v>345</v>
      </c>
      <c r="E222" s="47">
        <v>0.664669248835416</v>
      </c>
      <c r="F222" s="48">
        <v>42.998352553541999</v>
      </c>
      <c r="G222" s="47">
        <v>0.74047340210935997</v>
      </c>
      <c r="H222" s="50">
        <v>54.723837209302303</v>
      </c>
      <c r="I222" s="76" t="str">
        <f t="shared" si="6"/>
        <v>No</v>
      </c>
      <c r="J222" s="49" t="str">
        <f t="shared" si="7"/>
        <v>No</v>
      </c>
      <c r="K222" s="47">
        <v>0.11114897772540901</v>
      </c>
      <c r="L222" s="50">
        <v>37.808896210873101</v>
      </c>
      <c r="M222" s="47">
        <v>9.7706451956127705E-2</v>
      </c>
      <c r="N222" s="50">
        <v>36.409883720930203</v>
      </c>
    </row>
    <row r="223" spans="1:14" x14ac:dyDescent="0.2">
      <c r="A223" s="57" t="s">
        <v>774</v>
      </c>
      <c r="B223" s="44" t="s">
        <v>775</v>
      </c>
      <c r="C223" s="45">
        <v>71</v>
      </c>
      <c r="D223" s="46" t="s">
        <v>345</v>
      </c>
      <c r="E223" s="47">
        <v>0.80581523883697903</v>
      </c>
      <c r="F223" s="48">
        <v>80.148270181219104</v>
      </c>
      <c r="G223" s="47">
        <v>0.752560891812046</v>
      </c>
      <c r="H223" s="50">
        <v>60.2470930232558</v>
      </c>
      <c r="I223" s="76" t="str">
        <f t="shared" si="6"/>
        <v>No</v>
      </c>
      <c r="J223" s="49" t="str">
        <f t="shared" si="7"/>
        <v>No</v>
      </c>
      <c r="K223" s="47">
        <v>0.105190958418829</v>
      </c>
      <c r="L223" s="50">
        <v>31.301482701812201</v>
      </c>
      <c r="M223" s="47">
        <v>9.8964349206176E-2</v>
      </c>
      <c r="N223" s="50">
        <v>38.154069767441896</v>
      </c>
    </row>
    <row r="224" spans="1:14" x14ac:dyDescent="0.2">
      <c r="A224" s="57" t="s">
        <v>776</v>
      </c>
      <c r="B224" s="44" t="s">
        <v>777</v>
      </c>
      <c r="C224" s="45">
        <v>71</v>
      </c>
      <c r="D224" s="46" t="s">
        <v>345</v>
      </c>
      <c r="E224" s="47">
        <v>0.76216156822112402</v>
      </c>
      <c r="F224" s="48">
        <v>68.616144975288293</v>
      </c>
      <c r="G224" s="47">
        <v>0.67828325581121895</v>
      </c>
      <c r="H224" s="50">
        <v>31.395348837209301</v>
      </c>
      <c r="I224" s="76" t="str">
        <f t="shared" si="6"/>
        <v>No</v>
      </c>
      <c r="J224" s="49" t="str">
        <f t="shared" si="7"/>
        <v>No</v>
      </c>
      <c r="K224" s="47">
        <v>0.12739145639671601</v>
      </c>
      <c r="L224" s="50">
        <v>46.787479406919303</v>
      </c>
      <c r="M224" s="47">
        <v>0.119930946827188</v>
      </c>
      <c r="N224" s="50">
        <v>57.558139534883701</v>
      </c>
    </row>
    <row r="225" spans="1:14" x14ac:dyDescent="0.2">
      <c r="A225" s="57" t="s">
        <v>778</v>
      </c>
      <c r="B225" s="44" t="s">
        <v>779</v>
      </c>
      <c r="C225" s="45">
        <v>71</v>
      </c>
      <c r="D225" s="46" t="s">
        <v>345</v>
      </c>
      <c r="E225" s="47">
        <v>0.47482532438151398</v>
      </c>
      <c r="F225" s="48">
        <v>4.6952224052718297</v>
      </c>
      <c r="G225" s="47">
        <v>0.51401398029072098</v>
      </c>
      <c r="H225" s="50">
        <v>4.9418604651162799</v>
      </c>
      <c r="I225" s="76" t="str">
        <f t="shared" si="6"/>
        <v>No</v>
      </c>
      <c r="J225" s="49" t="str">
        <f t="shared" si="7"/>
        <v>No</v>
      </c>
      <c r="K225" s="47">
        <v>0.33573566450828601</v>
      </c>
      <c r="L225" s="50">
        <v>95.140032948929203</v>
      </c>
      <c r="M225" s="47">
        <v>0.29262135272972201</v>
      </c>
      <c r="N225" s="50">
        <v>93.168604651162795</v>
      </c>
    </row>
    <row r="226" spans="1:14" x14ac:dyDescent="0.2">
      <c r="A226" s="57" t="s">
        <v>780</v>
      </c>
      <c r="B226" s="44" t="s">
        <v>781</v>
      </c>
      <c r="C226" s="45">
        <v>71</v>
      </c>
      <c r="D226" s="46" t="s">
        <v>345</v>
      </c>
      <c r="E226" s="47">
        <v>0.28765081352458499</v>
      </c>
      <c r="F226" s="48">
        <v>0.16474464579901199</v>
      </c>
      <c r="G226" s="47">
        <v>0.30852709228330999</v>
      </c>
      <c r="H226" s="50">
        <v>1.09011627906977</v>
      </c>
      <c r="I226" s="76" t="str">
        <f t="shared" si="6"/>
        <v>No</v>
      </c>
      <c r="J226" s="49" t="str">
        <f t="shared" si="7"/>
        <v>No</v>
      </c>
      <c r="K226" s="47">
        <v>0.30791554116666903</v>
      </c>
      <c r="L226" s="50">
        <v>93.163097199340996</v>
      </c>
      <c r="M226" s="47">
        <v>0.25379679818275502</v>
      </c>
      <c r="N226" s="50">
        <v>90.334302325581405</v>
      </c>
    </row>
    <row r="227" spans="1:14" x14ac:dyDescent="0.2">
      <c r="A227" s="57" t="s">
        <v>782</v>
      </c>
      <c r="B227" s="44" t="s">
        <v>783</v>
      </c>
      <c r="C227" s="45">
        <v>71</v>
      </c>
      <c r="D227" s="46" t="s">
        <v>345</v>
      </c>
      <c r="E227" s="47">
        <v>0.39307926939329102</v>
      </c>
      <c r="F227" s="48">
        <v>1.4003294892916001</v>
      </c>
      <c r="G227" s="47">
        <v>0.42773442933578798</v>
      </c>
      <c r="H227" s="50">
        <v>2.3982558139534902</v>
      </c>
      <c r="I227" s="76" t="str">
        <f t="shared" si="6"/>
        <v>No</v>
      </c>
      <c r="J227" s="49" t="str">
        <f t="shared" si="7"/>
        <v>No</v>
      </c>
      <c r="K227" s="47">
        <v>0.26113249968234797</v>
      </c>
      <c r="L227" s="50">
        <v>87.726523887973599</v>
      </c>
      <c r="M227" s="47">
        <v>0.21001405380126201</v>
      </c>
      <c r="N227" s="50">
        <v>84.156976744186096</v>
      </c>
    </row>
    <row r="228" spans="1:14" x14ac:dyDescent="0.2">
      <c r="A228" s="57" t="s">
        <v>784</v>
      </c>
      <c r="B228" s="44" t="s">
        <v>785</v>
      </c>
      <c r="C228" s="45">
        <v>71</v>
      </c>
      <c r="D228" s="46" t="s">
        <v>345</v>
      </c>
      <c r="E228" s="47">
        <v>0.44986649557207398</v>
      </c>
      <c r="F228" s="48">
        <v>3.70675453047776</v>
      </c>
      <c r="G228" s="47">
        <v>0.52210713032461498</v>
      </c>
      <c r="H228" s="50">
        <v>5.5232558139534902</v>
      </c>
      <c r="I228" s="76" t="str">
        <f t="shared" si="6"/>
        <v>No</v>
      </c>
      <c r="J228" s="49" t="str">
        <f t="shared" si="7"/>
        <v>No</v>
      </c>
      <c r="K228" s="47">
        <v>0.190493006741284</v>
      </c>
      <c r="L228" s="50">
        <v>70.593080724876401</v>
      </c>
      <c r="M228" s="47">
        <v>0.18545052514018801</v>
      </c>
      <c r="N228" s="50">
        <v>80.959302325581405</v>
      </c>
    </row>
    <row r="229" spans="1:14" x14ac:dyDescent="0.2">
      <c r="A229" s="57" t="s">
        <v>786</v>
      </c>
      <c r="B229" s="44" t="s">
        <v>787</v>
      </c>
      <c r="C229" s="45">
        <v>71</v>
      </c>
      <c r="D229" s="46" t="s">
        <v>345</v>
      </c>
      <c r="E229" s="47">
        <v>0.54540118646098901</v>
      </c>
      <c r="F229" s="48">
        <v>12.7677100494234</v>
      </c>
      <c r="G229" s="47">
        <v>0.63764706600798904</v>
      </c>
      <c r="H229" s="50">
        <v>21.4389534883721</v>
      </c>
      <c r="I229" s="76" t="str">
        <f t="shared" si="6"/>
        <v>No</v>
      </c>
      <c r="J229" s="49" t="str">
        <f t="shared" si="7"/>
        <v>No</v>
      </c>
      <c r="K229" s="47">
        <v>0.13048831153603899</v>
      </c>
      <c r="L229" s="50">
        <v>48.270181219110398</v>
      </c>
      <c r="M229" s="47">
        <v>0.14434982935028301</v>
      </c>
      <c r="N229" s="50">
        <v>68.604651162790702</v>
      </c>
    </row>
    <row r="230" spans="1:14" x14ac:dyDescent="0.2">
      <c r="A230" s="57" t="s">
        <v>788</v>
      </c>
      <c r="B230" s="44" t="s">
        <v>789</v>
      </c>
      <c r="C230" s="45">
        <v>71</v>
      </c>
      <c r="D230" s="46" t="s">
        <v>345</v>
      </c>
      <c r="E230" s="47">
        <v>0.52701939539076803</v>
      </c>
      <c r="F230" s="48">
        <v>9.8846787479406899</v>
      </c>
      <c r="G230" s="47">
        <v>0.63742340275911402</v>
      </c>
      <c r="H230" s="50">
        <v>21.366279069767401</v>
      </c>
      <c r="I230" s="76" t="str">
        <f t="shared" si="6"/>
        <v>No</v>
      </c>
      <c r="J230" s="49" t="str">
        <f t="shared" si="7"/>
        <v>No</v>
      </c>
      <c r="K230" s="47">
        <v>0.106691048513191</v>
      </c>
      <c r="L230" s="50">
        <v>33.031301482701799</v>
      </c>
      <c r="M230" s="47">
        <v>0.112797975533277</v>
      </c>
      <c r="N230" s="50">
        <v>52.543604651162802</v>
      </c>
    </row>
    <row r="231" spans="1:14" x14ac:dyDescent="0.2">
      <c r="A231" s="57" t="s">
        <v>790</v>
      </c>
      <c r="B231" s="44" t="s">
        <v>791</v>
      </c>
      <c r="C231" s="45">
        <v>71</v>
      </c>
      <c r="D231" s="46" t="s">
        <v>345</v>
      </c>
      <c r="E231" s="47">
        <v>0.55433033848781699</v>
      </c>
      <c r="F231" s="48">
        <v>14.003294892915999</v>
      </c>
      <c r="G231" s="47">
        <v>0.65304897331491196</v>
      </c>
      <c r="H231" s="50">
        <v>25.218023255814</v>
      </c>
      <c r="I231" s="76" t="str">
        <f t="shared" si="6"/>
        <v>No</v>
      </c>
      <c r="J231" s="49" t="str">
        <f t="shared" si="7"/>
        <v>No</v>
      </c>
      <c r="K231" s="47">
        <v>0.13420011682949401</v>
      </c>
      <c r="L231" s="50">
        <v>50.411861614497496</v>
      </c>
      <c r="M231" s="47">
        <v>0.149759204445783</v>
      </c>
      <c r="N231" s="50">
        <v>70.494186046511601</v>
      </c>
    </row>
    <row r="232" spans="1:14" x14ac:dyDescent="0.2">
      <c r="A232" s="57" t="s">
        <v>792</v>
      </c>
      <c r="B232" s="44" t="s">
        <v>793</v>
      </c>
      <c r="C232" s="45">
        <v>71</v>
      </c>
      <c r="D232" s="46" t="s">
        <v>345</v>
      </c>
      <c r="E232" s="47">
        <v>0.52542170461911497</v>
      </c>
      <c r="F232" s="48">
        <v>9.3904448105436593</v>
      </c>
      <c r="G232" s="47">
        <v>0.611837839944262</v>
      </c>
      <c r="H232" s="50">
        <v>16.0610465116279</v>
      </c>
      <c r="I232" s="76" t="str">
        <f t="shared" si="6"/>
        <v>No</v>
      </c>
      <c r="J232" s="49" t="str">
        <f t="shared" si="7"/>
        <v>No</v>
      </c>
      <c r="K232" s="47">
        <v>0.18839525048652001</v>
      </c>
      <c r="L232" s="50">
        <v>69.604612850082404</v>
      </c>
      <c r="M232" s="47">
        <v>0.218015343336982</v>
      </c>
      <c r="N232" s="50">
        <v>85.319767441860506</v>
      </c>
    </row>
    <row r="233" spans="1:14" x14ac:dyDescent="0.2">
      <c r="A233" s="57" t="s">
        <v>794</v>
      </c>
      <c r="B233" s="44" t="s">
        <v>795</v>
      </c>
      <c r="C233" s="45">
        <v>71</v>
      </c>
      <c r="D233" s="46" t="s">
        <v>345</v>
      </c>
      <c r="E233" s="47">
        <v>0.67015365802202298</v>
      </c>
      <c r="F233" s="48">
        <v>44.892915980230597</v>
      </c>
      <c r="G233" s="47">
        <v>0.65536636190863395</v>
      </c>
      <c r="H233" s="50">
        <v>25.799418604651201</v>
      </c>
      <c r="I233" s="76" t="str">
        <f t="shared" si="6"/>
        <v>No</v>
      </c>
      <c r="J233" s="49" t="str">
        <f t="shared" si="7"/>
        <v>No</v>
      </c>
      <c r="K233" s="47">
        <v>0.16574007532801099</v>
      </c>
      <c r="L233" s="50">
        <v>61.9439868204283</v>
      </c>
      <c r="M233" s="47">
        <v>0.188187100699197</v>
      </c>
      <c r="N233" s="50">
        <v>81.395348837209298</v>
      </c>
    </row>
    <row r="234" spans="1:14" x14ac:dyDescent="0.2">
      <c r="A234" s="57" t="s">
        <v>796</v>
      </c>
      <c r="B234" s="44" t="s">
        <v>797</v>
      </c>
      <c r="C234" s="45">
        <v>71</v>
      </c>
      <c r="D234" s="46" t="s">
        <v>345</v>
      </c>
      <c r="E234" s="47">
        <v>0.52562365041867898</v>
      </c>
      <c r="F234" s="48">
        <v>9.4728171334431597</v>
      </c>
      <c r="G234" s="47">
        <v>0.66253392603553596</v>
      </c>
      <c r="H234" s="50">
        <v>27.4709302325581</v>
      </c>
      <c r="I234" s="76" t="str">
        <f t="shared" si="6"/>
        <v>No</v>
      </c>
      <c r="J234" s="49" t="str">
        <f t="shared" si="7"/>
        <v>No</v>
      </c>
      <c r="K234" s="47">
        <v>9.7336776260524394E-2</v>
      </c>
      <c r="L234" s="50">
        <v>21.499176276770999</v>
      </c>
      <c r="M234" s="47">
        <v>0.101031127198113</v>
      </c>
      <c r="N234" s="50">
        <v>40.116279069767401</v>
      </c>
    </row>
    <row r="235" spans="1:14" x14ac:dyDescent="0.2">
      <c r="A235" s="57" t="s">
        <v>798</v>
      </c>
      <c r="B235" s="44" t="s">
        <v>799</v>
      </c>
      <c r="C235" s="45">
        <v>71</v>
      </c>
      <c r="D235" s="46" t="s">
        <v>345</v>
      </c>
      <c r="E235" s="47">
        <v>0.48405676391019598</v>
      </c>
      <c r="F235" s="48">
        <v>5.3542009884678796</v>
      </c>
      <c r="G235" s="47">
        <v>0.535908164708081</v>
      </c>
      <c r="H235" s="50">
        <v>6.3953488372093004</v>
      </c>
      <c r="I235" s="76" t="str">
        <f t="shared" si="6"/>
        <v>No</v>
      </c>
      <c r="J235" s="49" t="str">
        <f t="shared" si="7"/>
        <v>No</v>
      </c>
      <c r="K235" s="47">
        <v>0.109238178665643</v>
      </c>
      <c r="L235" s="50">
        <v>36.079077429983499</v>
      </c>
      <c r="M235" s="47">
        <v>0.102358215981073</v>
      </c>
      <c r="N235" s="50">
        <v>42.659883720930203</v>
      </c>
    </row>
    <row r="236" spans="1:14" x14ac:dyDescent="0.2">
      <c r="A236" s="57" t="s">
        <v>800</v>
      </c>
      <c r="B236" s="44" t="s">
        <v>801</v>
      </c>
      <c r="C236" s="45">
        <v>71</v>
      </c>
      <c r="D236" s="46" t="s">
        <v>345</v>
      </c>
      <c r="E236" s="47">
        <v>0.48937065805277702</v>
      </c>
      <c r="F236" s="48">
        <v>5.6836902800658997</v>
      </c>
      <c r="G236" s="47">
        <v>0.612475320363848</v>
      </c>
      <c r="H236" s="50">
        <v>16.206395348837201</v>
      </c>
      <c r="I236" s="76" t="str">
        <f t="shared" si="6"/>
        <v>No</v>
      </c>
      <c r="J236" s="49" t="str">
        <f t="shared" si="7"/>
        <v>No</v>
      </c>
      <c r="K236" s="47">
        <v>0.10656808630376299</v>
      </c>
      <c r="L236" s="50">
        <v>32.619439868204303</v>
      </c>
      <c r="M236" s="47">
        <v>0.10266725626721999</v>
      </c>
      <c r="N236" s="50">
        <v>42.8779069767442</v>
      </c>
    </row>
    <row r="237" spans="1:14" x14ac:dyDescent="0.2">
      <c r="A237" s="57" t="s">
        <v>802</v>
      </c>
      <c r="B237" s="44" t="s">
        <v>803</v>
      </c>
      <c r="C237" s="45">
        <v>71</v>
      </c>
      <c r="D237" s="46" t="s">
        <v>345</v>
      </c>
      <c r="E237" s="47">
        <v>0.519359429454332</v>
      </c>
      <c r="F237" s="48">
        <v>8.6490939044481099</v>
      </c>
      <c r="G237" s="47">
        <v>0.64661913744431798</v>
      </c>
      <c r="H237" s="50">
        <v>23.619186046511601</v>
      </c>
      <c r="I237" s="76" t="str">
        <f t="shared" si="6"/>
        <v>No</v>
      </c>
      <c r="J237" s="49" t="str">
        <f t="shared" si="7"/>
        <v>No</v>
      </c>
      <c r="K237" s="47">
        <v>8.95083091302184E-2</v>
      </c>
      <c r="L237" s="50">
        <v>10.7907742998353</v>
      </c>
      <c r="M237" s="47">
        <v>8.9138778731228205E-2</v>
      </c>
      <c r="N237" s="50">
        <v>20.421511627907002</v>
      </c>
    </row>
    <row r="238" spans="1:14" x14ac:dyDescent="0.2">
      <c r="A238" s="57" t="s">
        <v>804</v>
      </c>
      <c r="B238" s="44" t="s">
        <v>805</v>
      </c>
      <c r="C238" s="45">
        <v>71</v>
      </c>
      <c r="D238" s="46" t="s">
        <v>345</v>
      </c>
      <c r="E238" s="47">
        <v>0.74468376658338498</v>
      </c>
      <c r="F238" s="48">
        <v>64.003294892916003</v>
      </c>
      <c r="G238" s="47">
        <v>0.66857173382774704</v>
      </c>
      <c r="H238" s="50">
        <v>29.433139534883701</v>
      </c>
      <c r="I238" s="76" t="str">
        <f t="shared" si="6"/>
        <v>No</v>
      </c>
      <c r="J238" s="49" t="str">
        <f t="shared" si="7"/>
        <v>No</v>
      </c>
      <c r="K238" s="47">
        <v>0.19347434204501099</v>
      </c>
      <c r="L238" s="50">
        <v>71.499176276770996</v>
      </c>
      <c r="M238" s="47">
        <v>0.22141441729831199</v>
      </c>
      <c r="N238" s="50">
        <v>85.683139534883693</v>
      </c>
    </row>
    <row r="239" spans="1:14" x14ac:dyDescent="0.2">
      <c r="A239" s="57" t="s">
        <v>806</v>
      </c>
      <c r="B239" s="44" t="s">
        <v>807</v>
      </c>
      <c r="C239" s="45">
        <v>71</v>
      </c>
      <c r="D239" s="46" t="s">
        <v>345</v>
      </c>
      <c r="E239" s="47">
        <v>0.54835738695094605</v>
      </c>
      <c r="F239" s="48">
        <v>13.2619439868204</v>
      </c>
      <c r="G239" s="47">
        <v>0.58152995822450904</v>
      </c>
      <c r="H239" s="50">
        <v>11.119186046511601</v>
      </c>
      <c r="I239" s="76" t="str">
        <f t="shared" si="6"/>
        <v>No</v>
      </c>
      <c r="J239" s="49" t="str">
        <f t="shared" si="7"/>
        <v>No</v>
      </c>
      <c r="K239" s="47">
        <v>0.22710818408809</v>
      </c>
      <c r="L239" s="50">
        <v>80.971993410214196</v>
      </c>
      <c r="M239" s="47">
        <v>0.24163360696348901</v>
      </c>
      <c r="N239" s="50">
        <v>88.735465116279101</v>
      </c>
    </row>
    <row r="240" spans="1:14" x14ac:dyDescent="0.2">
      <c r="A240" s="57" t="s">
        <v>808</v>
      </c>
      <c r="B240" s="44" t="s">
        <v>809</v>
      </c>
      <c r="C240" s="45">
        <v>71</v>
      </c>
      <c r="D240" s="46" t="s">
        <v>345</v>
      </c>
      <c r="E240" s="47">
        <v>0.74922870620595905</v>
      </c>
      <c r="F240" s="48">
        <v>65.403624382207596</v>
      </c>
      <c r="G240" s="47">
        <v>0.667010402066884</v>
      </c>
      <c r="H240" s="50">
        <v>28.9970930232558</v>
      </c>
      <c r="I240" s="76" t="str">
        <f t="shared" si="6"/>
        <v>No</v>
      </c>
      <c r="J240" s="49" t="str">
        <f t="shared" si="7"/>
        <v>No</v>
      </c>
      <c r="K240" s="47">
        <v>0.15602953588849899</v>
      </c>
      <c r="L240" s="50">
        <v>58.978583196046102</v>
      </c>
      <c r="M240" s="47">
        <v>0.17496397003872499</v>
      </c>
      <c r="N240" s="50">
        <v>79.069767441860506</v>
      </c>
    </row>
    <row r="241" spans="1:14" x14ac:dyDescent="0.2">
      <c r="A241" s="57" t="s">
        <v>810</v>
      </c>
      <c r="B241" s="44" t="s">
        <v>811</v>
      </c>
      <c r="C241" s="45">
        <v>71</v>
      </c>
      <c r="D241" s="46" t="s">
        <v>345</v>
      </c>
      <c r="E241" s="47">
        <v>0.60366359432829497</v>
      </c>
      <c r="F241" s="48">
        <v>23.0642504118616</v>
      </c>
      <c r="G241" s="47">
        <v>0.703567890295974</v>
      </c>
      <c r="H241" s="50">
        <v>41.133720930232599</v>
      </c>
      <c r="I241" s="76" t="str">
        <f t="shared" si="6"/>
        <v>No</v>
      </c>
      <c r="J241" s="49" t="str">
        <f t="shared" si="7"/>
        <v>No</v>
      </c>
      <c r="K241" s="47">
        <v>0.15062742234180701</v>
      </c>
      <c r="L241" s="50">
        <v>57.084019769357504</v>
      </c>
      <c r="M241" s="47">
        <v>0.16806839957665201</v>
      </c>
      <c r="N241" s="50">
        <v>76.962209302325604</v>
      </c>
    </row>
    <row r="242" spans="1:14" x14ac:dyDescent="0.2">
      <c r="A242" s="57" t="s">
        <v>812</v>
      </c>
      <c r="B242" s="44" t="s">
        <v>813</v>
      </c>
      <c r="C242" s="45">
        <v>71</v>
      </c>
      <c r="D242" s="46" t="s">
        <v>345</v>
      </c>
      <c r="E242" s="47">
        <v>0.539081186465171</v>
      </c>
      <c r="F242" s="48">
        <v>11.779242174629299</v>
      </c>
      <c r="G242" s="47">
        <v>0.66551896299267199</v>
      </c>
      <c r="H242" s="50">
        <v>28.415697674418599</v>
      </c>
      <c r="I242" s="76" t="str">
        <f t="shared" si="6"/>
        <v>No</v>
      </c>
      <c r="J242" s="49" t="str">
        <f t="shared" si="7"/>
        <v>No</v>
      </c>
      <c r="K242" s="47">
        <v>0.100093926278321</v>
      </c>
      <c r="L242" s="50">
        <v>25.7001647446458</v>
      </c>
      <c r="M242" s="47">
        <v>0.104127206819964</v>
      </c>
      <c r="N242" s="50">
        <v>44.985465116279101</v>
      </c>
    </row>
    <row r="243" spans="1:14" x14ac:dyDescent="0.2">
      <c r="A243" s="57" t="s">
        <v>814</v>
      </c>
      <c r="B243" s="44" t="s">
        <v>815</v>
      </c>
      <c r="C243" s="45">
        <v>71</v>
      </c>
      <c r="D243" s="46" t="s">
        <v>345</v>
      </c>
      <c r="E243" s="47">
        <v>0.70580301138399404</v>
      </c>
      <c r="F243" s="48">
        <v>53.6243822075783</v>
      </c>
      <c r="G243" s="47">
        <v>0.60814894725236401</v>
      </c>
      <c r="H243" s="50">
        <v>15.1889534883721</v>
      </c>
      <c r="I243" s="76" t="str">
        <f t="shared" si="6"/>
        <v>No</v>
      </c>
      <c r="J243" s="49" t="str">
        <f t="shared" si="7"/>
        <v>No</v>
      </c>
      <c r="K243" s="47">
        <v>0.11616643687213001</v>
      </c>
      <c r="L243" s="50">
        <v>41.433278418451401</v>
      </c>
      <c r="M243" s="47">
        <v>0.11935176853517999</v>
      </c>
      <c r="N243" s="50">
        <v>57.049418604651201</v>
      </c>
    </row>
    <row r="244" spans="1:14" x14ac:dyDescent="0.2">
      <c r="A244" s="57" t="s">
        <v>816</v>
      </c>
      <c r="B244" s="44" t="s">
        <v>817</v>
      </c>
      <c r="C244" s="45">
        <v>71</v>
      </c>
      <c r="D244" s="46" t="s">
        <v>345</v>
      </c>
      <c r="E244" s="47">
        <v>0.52539128054268203</v>
      </c>
      <c r="F244" s="48">
        <v>9.3080724876441501</v>
      </c>
      <c r="G244" s="47">
        <v>0.64475269439306104</v>
      </c>
      <c r="H244" s="50">
        <v>23.110465116279101</v>
      </c>
      <c r="I244" s="76" t="str">
        <f t="shared" si="6"/>
        <v>No</v>
      </c>
      <c r="J244" s="49" t="str">
        <f t="shared" si="7"/>
        <v>No</v>
      </c>
      <c r="K244" s="47">
        <v>8.9418989531550197E-2</v>
      </c>
      <c r="L244" s="50">
        <v>10.6260296540362</v>
      </c>
      <c r="M244" s="47">
        <v>8.7641850077847597E-2</v>
      </c>
      <c r="N244" s="50">
        <v>17.1511627906977</v>
      </c>
    </row>
    <row r="245" spans="1:14" x14ac:dyDescent="0.2">
      <c r="A245" s="57" t="s">
        <v>818</v>
      </c>
      <c r="B245" s="44" t="s">
        <v>819</v>
      </c>
      <c r="C245" s="45">
        <v>71</v>
      </c>
      <c r="D245" s="46" t="s">
        <v>345</v>
      </c>
      <c r="E245" s="47">
        <v>0.66104870458957998</v>
      </c>
      <c r="F245" s="48">
        <v>42.174629324546999</v>
      </c>
      <c r="G245" s="47">
        <v>0.62501705473568403</v>
      </c>
      <c r="H245" s="50">
        <v>19.040697674418599</v>
      </c>
      <c r="I245" s="76" t="str">
        <f t="shared" si="6"/>
        <v>No</v>
      </c>
      <c r="J245" s="49" t="str">
        <f t="shared" si="7"/>
        <v>No</v>
      </c>
      <c r="K245" s="47">
        <v>8.9391062430564799E-2</v>
      </c>
      <c r="L245" s="50">
        <v>10.5436573311367</v>
      </c>
      <c r="M245" s="47">
        <v>8.7947996362997397E-2</v>
      </c>
      <c r="N245" s="50">
        <v>17.805232558139501</v>
      </c>
    </row>
    <row r="246" spans="1:14" x14ac:dyDescent="0.2">
      <c r="A246" s="57" t="s">
        <v>820</v>
      </c>
      <c r="B246" s="44" t="s">
        <v>821</v>
      </c>
      <c r="C246" s="45">
        <v>71</v>
      </c>
      <c r="D246" s="46" t="s">
        <v>345</v>
      </c>
      <c r="E246" s="47">
        <v>0.65130535368985498</v>
      </c>
      <c r="F246" s="48">
        <v>38.632619439868201</v>
      </c>
      <c r="G246" s="47">
        <v>0.61700962156829398</v>
      </c>
      <c r="H246" s="50">
        <v>17.369186046511601</v>
      </c>
      <c r="I246" s="76" t="str">
        <f t="shared" si="6"/>
        <v>No</v>
      </c>
      <c r="J246" s="49" t="str">
        <f t="shared" si="7"/>
        <v>No</v>
      </c>
      <c r="K246" s="47">
        <v>9.8599822131498996E-2</v>
      </c>
      <c r="L246" s="50">
        <v>23.146622734761099</v>
      </c>
      <c r="M246" s="47">
        <v>9.4447411960004599E-2</v>
      </c>
      <c r="N246" s="50">
        <v>31.177325581395301</v>
      </c>
    </row>
    <row r="247" spans="1:14" x14ac:dyDescent="0.2">
      <c r="A247" s="57" t="s">
        <v>822</v>
      </c>
      <c r="B247" s="44" t="s">
        <v>823</v>
      </c>
      <c r="C247" s="45">
        <v>71</v>
      </c>
      <c r="D247" s="46" t="s">
        <v>345</v>
      </c>
      <c r="E247" s="47">
        <v>0.72239687411303999</v>
      </c>
      <c r="F247" s="48">
        <v>58.649093904448101</v>
      </c>
      <c r="G247" s="47">
        <v>0.64627218932890595</v>
      </c>
      <c r="H247" s="50">
        <v>23.546511627907002</v>
      </c>
      <c r="I247" s="76" t="str">
        <f t="shared" si="6"/>
        <v>No</v>
      </c>
      <c r="J247" s="49" t="str">
        <f t="shared" si="7"/>
        <v>No</v>
      </c>
      <c r="K247" s="47">
        <v>0.107553000755053</v>
      </c>
      <c r="L247" s="50">
        <v>33.855024711696899</v>
      </c>
      <c r="M247" s="47">
        <v>0.100700515903976</v>
      </c>
      <c r="N247" s="50">
        <v>39.680232558139501</v>
      </c>
    </row>
    <row r="248" spans="1:14" x14ac:dyDescent="0.2">
      <c r="A248" s="57" t="s">
        <v>824</v>
      </c>
      <c r="B248" s="44" t="s">
        <v>825</v>
      </c>
      <c r="C248" s="45">
        <v>71</v>
      </c>
      <c r="D248" s="46" t="s">
        <v>345</v>
      </c>
      <c r="E248" s="47">
        <v>0.55321083412761796</v>
      </c>
      <c r="F248" s="48">
        <v>13.7561779242175</v>
      </c>
      <c r="G248" s="47">
        <v>0.67153674245068395</v>
      </c>
      <c r="H248" s="50">
        <v>30.1598837209302</v>
      </c>
      <c r="I248" s="76" t="str">
        <f t="shared" si="6"/>
        <v>No</v>
      </c>
      <c r="J248" s="49" t="str">
        <f t="shared" si="7"/>
        <v>No</v>
      </c>
      <c r="K248" s="47">
        <v>8.7076220914096406E-2</v>
      </c>
      <c r="L248" s="50">
        <v>7.4958813838550196</v>
      </c>
      <c r="M248" s="47">
        <v>8.5553676070226806E-2</v>
      </c>
      <c r="N248" s="50">
        <v>13.5901162790698</v>
      </c>
    </row>
    <row r="249" spans="1:14" x14ac:dyDescent="0.2">
      <c r="A249" s="57" t="s">
        <v>826</v>
      </c>
      <c r="B249" s="44" t="s">
        <v>827</v>
      </c>
      <c r="C249" s="45">
        <v>71</v>
      </c>
      <c r="D249" s="46" t="s">
        <v>345</v>
      </c>
      <c r="E249" s="47">
        <v>0.668733119147637</v>
      </c>
      <c r="F249" s="48">
        <v>44.563426688632603</v>
      </c>
      <c r="G249" s="47">
        <v>0.64589678308124698</v>
      </c>
      <c r="H249" s="50">
        <v>23.4011627906977</v>
      </c>
      <c r="I249" s="76" t="str">
        <f t="shared" si="6"/>
        <v>No</v>
      </c>
      <c r="J249" s="49" t="str">
        <f t="shared" si="7"/>
        <v>No</v>
      </c>
      <c r="K249" s="47">
        <v>8.6559161889867398E-2</v>
      </c>
      <c r="L249" s="50">
        <v>6.5074135090609504</v>
      </c>
      <c r="M249" s="47">
        <v>8.5226822845220096E-2</v>
      </c>
      <c r="N249" s="50">
        <v>12.863372093023299</v>
      </c>
    </row>
    <row r="250" spans="1:14" x14ac:dyDescent="0.2">
      <c r="A250" s="57" t="s">
        <v>828</v>
      </c>
      <c r="B250" s="44" t="s">
        <v>829</v>
      </c>
      <c r="C250" s="45">
        <v>71</v>
      </c>
      <c r="D250" s="46" t="s">
        <v>345</v>
      </c>
      <c r="E250" s="47">
        <v>0.80214027209205097</v>
      </c>
      <c r="F250" s="48">
        <v>79.242174629324595</v>
      </c>
      <c r="G250" s="47">
        <v>0.73347806924494297</v>
      </c>
      <c r="H250" s="50">
        <v>51.453488372092998</v>
      </c>
      <c r="I250" s="76" t="str">
        <f t="shared" si="6"/>
        <v>No</v>
      </c>
      <c r="J250" s="49" t="str">
        <f t="shared" si="7"/>
        <v>No</v>
      </c>
      <c r="K250" s="47">
        <v>8.6951394282947903E-2</v>
      </c>
      <c r="L250" s="50">
        <v>7.0840197693575</v>
      </c>
      <c r="M250" s="47">
        <v>8.5428698099602393E-2</v>
      </c>
      <c r="N250" s="50">
        <v>13.1540697674419</v>
      </c>
    </row>
    <row r="251" spans="1:14" x14ac:dyDescent="0.2">
      <c r="A251" s="57" t="s">
        <v>830</v>
      </c>
      <c r="B251" s="44" t="s">
        <v>831</v>
      </c>
      <c r="C251" s="45">
        <v>71</v>
      </c>
      <c r="D251" s="46" t="s">
        <v>345</v>
      </c>
      <c r="E251" s="47">
        <v>0.71306831671552595</v>
      </c>
      <c r="F251" s="48">
        <v>56.0955518945634</v>
      </c>
      <c r="G251" s="47">
        <v>0.69597534026482999</v>
      </c>
      <c r="H251" s="50">
        <v>38.226744186046503</v>
      </c>
      <c r="I251" s="76" t="str">
        <f t="shared" si="6"/>
        <v>No</v>
      </c>
      <c r="J251" s="49" t="str">
        <f t="shared" si="7"/>
        <v>No</v>
      </c>
      <c r="K251" s="47">
        <v>8.5404264353248896E-2</v>
      </c>
      <c r="L251" s="50">
        <v>4.6128500823723204</v>
      </c>
      <c r="M251" s="47">
        <v>8.4516914544642996E-2</v>
      </c>
      <c r="N251" s="50">
        <v>11.337209302325601</v>
      </c>
    </row>
    <row r="252" spans="1:14" x14ac:dyDescent="0.2">
      <c r="A252" s="57" t="s">
        <v>832</v>
      </c>
      <c r="B252" s="44" t="s">
        <v>833</v>
      </c>
      <c r="C252" s="45">
        <v>71</v>
      </c>
      <c r="D252" s="46" t="s">
        <v>345</v>
      </c>
      <c r="E252" s="47">
        <v>0.79135978302087895</v>
      </c>
      <c r="F252" s="48">
        <v>76.771004942339403</v>
      </c>
      <c r="G252" s="47">
        <v>0.70422318575072396</v>
      </c>
      <c r="H252" s="50">
        <v>41.351744186046503</v>
      </c>
      <c r="I252" s="76" t="str">
        <f t="shared" si="6"/>
        <v>No</v>
      </c>
      <c r="J252" s="49" t="str">
        <f t="shared" si="7"/>
        <v>No</v>
      </c>
      <c r="K252" s="47">
        <v>8.5493933960362103E-2</v>
      </c>
      <c r="L252" s="50">
        <v>4.77759472817133</v>
      </c>
      <c r="M252" s="47">
        <v>8.4580912067674097E-2</v>
      </c>
      <c r="N252" s="50">
        <v>11.4825581395349</v>
      </c>
    </row>
    <row r="253" spans="1:14" x14ac:dyDescent="0.2">
      <c r="A253" s="57" t="s">
        <v>834</v>
      </c>
      <c r="B253" s="44" t="s">
        <v>835</v>
      </c>
      <c r="C253" s="45">
        <v>71</v>
      </c>
      <c r="D253" s="46" t="s">
        <v>345</v>
      </c>
      <c r="E253" s="47">
        <v>0.73336651390925101</v>
      </c>
      <c r="F253" s="48">
        <v>61.202635914332802</v>
      </c>
      <c r="G253" s="47">
        <v>0.70865307275540801</v>
      </c>
      <c r="H253" s="50">
        <v>43.168604651162802</v>
      </c>
      <c r="I253" s="76" t="str">
        <f t="shared" si="6"/>
        <v>No</v>
      </c>
      <c r="J253" s="49" t="str">
        <f t="shared" si="7"/>
        <v>No</v>
      </c>
      <c r="K253" s="47">
        <v>8.5765511609340997E-2</v>
      </c>
      <c r="L253" s="50">
        <v>5.2718286655683704</v>
      </c>
      <c r="M253" s="47">
        <v>8.4846638085873505E-2</v>
      </c>
      <c r="N253" s="50">
        <v>12.136627906976701</v>
      </c>
    </row>
    <row r="254" spans="1:14" x14ac:dyDescent="0.2">
      <c r="A254" s="57" t="s">
        <v>836</v>
      </c>
      <c r="B254" s="44" t="s">
        <v>837</v>
      </c>
      <c r="C254" s="45">
        <v>71</v>
      </c>
      <c r="D254" s="46" t="s">
        <v>345</v>
      </c>
      <c r="E254" s="47">
        <v>0.83993163032856999</v>
      </c>
      <c r="F254" s="48">
        <v>87.973640856672105</v>
      </c>
      <c r="G254" s="47">
        <v>0.76910083404584595</v>
      </c>
      <c r="H254" s="50">
        <v>65.261627906976798</v>
      </c>
      <c r="I254" s="76" t="str">
        <f t="shared" si="6"/>
        <v>No</v>
      </c>
      <c r="J254" s="49" t="str">
        <f t="shared" si="7"/>
        <v>No</v>
      </c>
      <c r="K254" s="47">
        <v>9.3615796265281895E-2</v>
      </c>
      <c r="L254" s="50">
        <v>16.474464579901198</v>
      </c>
      <c r="M254" s="47">
        <v>8.8497704930300194E-2</v>
      </c>
      <c r="N254" s="50">
        <v>18.459302325581401</v>
      </c>
    </row>
    <row r="255" spans="1:14" x14ac:dyDescent="0.2">
      <c r="A255" s="57" t="s">
        <v>838</v>
      </c>
      <c r="B255" s="44" t="s">
        <v>839</v>
      </c>
      <c r="C255" s="45">
        <v>71</v>
      </c>
      <c r="D255" s="46" t="s">
        <v>345</v>
      </c>
      <c r="E255" s="47">
        <v>0.805615043928254</v>
      </c>
      <c r="F255" s="48">
        <v>79.9835255354201</v>
      </c>
      <c r="G255" s="47">
        <v>0.79041371063932697</v>
      </c>
      <c r="H255" s="50">
        <v>73.401162790697697</v>
      </c>
      <c r="I255" s="76" t="str">
        <f t="shared" si="6"/>
        <v>No</v>
      </c>
      <c r="J255" s="49" t="str">
        <f t="shared" si="7"/>
        <v>No</v>
      </c>
      <c r="K255" s="47">
        <v>8.7136663063305406E-2</v>
      </c>
      <c r="L255" s="50">
        <v>7.5782537067545297</v>
      </c>
      <c r="M255" s="47">
        <v>8.5501412303217894E-2</v>
      </c>
      <c r="N255" s="50">
        <v>13.2994186046512</v>
      </c>
    </row>
    <row r="256" spans="1:14" x14ac:dyDescent="0.2">
      <c r="A256" s="57" t="s">
        <v>840</v>
      </c>
      <c r="B256" s="44" t="s">
        <v>841</v>
      </c>
      <c r="C256" s="45">
        <v>71</v>
      </c>
      <c r="D256" s="46" t="s">
        <v>345</v>
      </c>
      <c r="E256" s="47">
        <v>0.83045337813097098</v>
      </c>
      <c r="F256" s="48">
        <v>86.738056013179602</v>
      </c>
      <c r="G256" s="47">
        <v>0.71975676520684895</v>
      </c>
      <c r="H256" s="50">
        <v>47.456395348837198</v>
      </c>
      <c r="I256" s="76" t="str">
        <f t="shared" si="6"/>
        <v>No</v>
      </c>
      <c r="J256" s="49" t="str">
        <f t="shared" si="7"/>
        <v>No</v>
      </c>
      <c r="K256" s="47">
        <v>9.5790811849763999E-2</v>
      </c>
      <c r="L256" s="50">
        <v>19.686985172981899</v>
      </c>
      <c r="M256" s="47">
        <v>9.4292194476360294E-2</v>
      </c>
      <c r="N256" s="50">
        <v>30.668604651162799</v>
      </c>
    </row>
    <row r="257" spans="1:14" x14ac:dyDescent="0.2">
      <c r="A257" s="57" t="s">
        <v>842</v>
      </c>
      <c r="B257" s="44" t="s">
        <v>843</v>
      </c>
      <c r="C257" s="45">
        <v>69</v>
      </c>
      <c r="D257" s="46" t="s">
        <v>345</v>
      </c>
      <c r="E257" s="47">
        <v>0.60672066466189001</v>
      </c>
      <c r="F257" s="48">
        <v>23.970345963756198</v>
      </c>
      <c r="G257" s="47">
        <v>0.44816418035547201</v>
      </c>
      <c r="H257" s="50">
        <v>4.5871559633027497</v>
      </c>
      <c r="I257" s="76" t="str">
        <f t="shared" si="6"/>
        <v>No</v>
      </c>
      <c r="J257" s="49" t="str">
        <f t="shared" si="7"/>
        <v>No</v>
      </c>
      <c r="K257" s="47">
        <v>0.21471159333655199</v>
      </c>
      <c r="L257" s="50">
        <v>77.677100494233898</v>
      </c>
      <c r="M257" s="47">
        <v>0.27672025512426202</v>
      </c>
      <c r="N257" s="50">
        <v>78.287461773700301</v>
      </c>
    </row>
    <row r="258" spans="1:14" x14ac:dyDescent="0.2">
      <c r="A258" s="57" t="s">
        <v>844</v>
      </c>
      <c r="B258" s="44" t="s">
        <v>845</v>
      </c>
      <c r="C258" s="45">
        <v>69</v>
      </c>
      <c r="D258" s="46" t="s">
        <v>345</v>
      </c>
      <c r="E258" s="47">
        <v>0.56833053691143798</v>
      </c>
      <c r="F258" s="48">
        <v>15.733113673805599</v>
      </c>
      <c r="G258" s="47">
        <v>0.53390968457595001</v>
      </c>
      <c r="H258" s="50">
        <v>15.4434250764526</v>
      </c>
      <c r="I258" s="76" t="str">
        <f t="shared" si="6"/>
        <v>No</v>
      </c>
      <c r="J258" s="49" t="str">
        <f t="shared" si="7"/>
        <v>No</v>
      </c>
      <c r="K258" s="47">
        <v>0.157589765724481</v>
      </c>
      <c r="L258" s="50">
        <v>59.308072487644097</v>
      </c>
      <c r="M258" s="47">
        <v>0.20199215898950501</v>
      </c>
      <c r="N258" s="50">
        <v>61.4678899082569</v>
      </c>
    </row>
    <row r="259" spans="1:14" x14ac:dyDescent="0.2">
      <c r="A259" s="57" t="s">
        <v>846</v>
      </c>
      <c r="B259" s="44" t="s">
        <v>847</v>
      </c>
      <c r="C259" s="45">
        <v>69</v>
      </c>
      <c r="D259" s="46" t="s">
        <v>345</v>
      </c>
      <c r="E259" s="47">
        <v>0.52960228846513402</v>
      </c>
      <c r="F259" s="48">
        <v>10.2141680395387</v>
      </c>
      <c r="G259" s="47">
        <v>0.42791647206730699</v>
      </c>
      <c r="H259" s="50">
        <v>3.5168195718654398</v>
      </c>
      <c r="I259" s="76" t="str">
        <f t="shared" si="6"/>
        <v>No</v>
      </c>
      <c r="J259" s="49" t="str">
        <f t="shared" si="7"/>
        <v>No</v>
      </c>
      <c r="K259" s="47">
        <v>0.18919559616430501</v>
      </c>
      <c r="L259" s="50">
        <v>70.0164744645799</v>
      </c>
      <c r="M259" s="47">
        <v>0.21765625101313499</v>
      </c>
      <c r="N259" s="50">
        <v>65.290519877675806</v>
      </c>
    </row>
    <row r="260" spans="1:14" x14ac:dyDescent="0.2">
      <c r="A260" s="57" t="s">
        <v>848</v>
      </c>
      <c r="B260" s="44" t="s">
        <v>849</v>
      </c>
      <c r="C260" s="45">
        <v>69</v>
      </c>
      <c r="D260" s="46" t="s">
        <v>345</v>
      </c>
      <c r="E260" s="47">
        <v>0.78210239237575097</v>
      </c>
      <c r="F260" s="48">
        <v>74.052718286655704</v>
      </c>
      <c r="G260" s="47">
        <v>0.58440440485251699</v>
      </c>
      <c r="H260" s="50">
        <v>26.911314984709499</v>
      </c>
      <c r="I260" s="76" t="str">
        <f t="shared" si="6"/>
        <v>No</v>
      </c>
      <c r="J260" s="49" t="str">
        <f t="shared" si="7"/>
        <v>No</v>
      </c>
      <c r="K260" s="47">
        <v>0.13414663441550001</v>
      </c>
      <c r="L260" s="50">
        <v>50.329489291598001</v>
      </c>
      <c r="M260" s="47">
        <v>0.16289942380793501</v>
      </c>
      <c r="N260" s="50">
        <v>50.611620795107001</v>
      </c>
    </row>
    <row r="261" spans="1:14" x14ac:dyDescent="0.2">
      <c r="A261" s="57" t="s">
        <v>850</v>
      </c>
      <c r="B261" s="44" t="s">
        <v>851</v>
      </c>
      <c r="C261" s="45">
        <v>69</v>
      </c>
      <c r="D261" s="46" t="s">
        <v>345</v>
      </c>
      <c r="E261" s="47">
        <v>0.79656920116372099</v>
      </c>
      <c r="F261" s="48">
        <v>78.088962108731494</v>
      </c>
      <c r="G261" s="47">
        <v>0.61108969800038004</v>
      </c>
      <c r="H261" s="50">
        <v>33.944954128440401</v>
      </c>
      <c r="I261" s="76" t="str">
        <f t="shared" si="6"/>
        <v>No</v>
      </c>
      <c r="J261" s="49" t="str">
        <f t="shared" si="7"/>
        <v>No</v>
      </c>
      <c r="K261" s="47">
        <v>0.16751842033671399</v>
      </c>
      <c r="L261" s="50">
        <v>62.850082372322902</v>
      </c>
      <c r="M261" s="47">
        <v>0.19753905397319901</v>
      </c>
      <c r="N261" s="50">
        <v>60.703363914373099</v>
      </c>
    </row>
    <row r="262" spans="1:14" x14ac:dyDescent="0.2">
      <c r="A262" s="57" t="s">
        <v>852</v>
      </c>
      <c r="B262" s="44" t="s">
        <v>853</v>
      </c>
      <c r="C262" s="45">
        <v>69</v>
      </c>
      <c r="D262" s="46" t="s">
        <v>345</v>
      </c>
      <c r="E262" s="47">
        <v>0.647459895097942</v>
      </c>
      <c r="F262" s="48">
        <v>37.726523887973599</v>
      </c>
      <c r="G262" s="47">
        <v>0.49204110383647398</v>
      </c>
      <c r="H262" s="50">
        <v>7.9510703363914397</v>
      </c>
      <c r="I262" s="76" t="str">
        <f t="shared" si="6"/>
        <v>No</v>
      </c>
      <c r="J262" s="49" t="str">
        <f t="shared" si="7"/>
        <v>No</v>
      </c>
      <c r="K262" s="47">
        <v>0.24048275086395099</v>
      </c>
      <c r="L262" s="50">
        <v>83.937397034596401</v>
      </c>
      <c r="M262" s="47">
        <v>0.31088916637738101</v>
      </c>
      <c r="N262" s="50">
        <v>84.250764525993901</v>
      </c>
    </row>
    <row r="263" spans="1:14" x14ac:dyDescent="0.2">
      <c r="A263" s="57" t="s">
        <v>854</v>
      </c>
      <c r="B263" s="44" t="s">
        <v>855</v>
      </c>
      <c r="C263" s="45">
        <v>69</v>
      </c>
      <c r="D263" s="46" t="s">
        <v>345</v>
      </c>
      <c r="E263" s="47">
        <v>0.53448339050652405</v>
      </c>
      <c r="F263" s="48">
        <v>10.955518945634299</v>
      </c>
      <c r="G263" s="47">
        <v>0.46267932061435602</v>
      </c>
      <c r="H263" s="50">
        <v>5.65749235474006</v>
      </c>
      <c r="I263" s="76" t="str">
        <f t="shared" ref="I263:I326" si="8">IF(AND(F263&gt;=90,H263&gt;=90),"Yes","No")</f>
        <v>No</v>
      </c>
      <c r="J263" s="49" t="str">
        <f t="shared" ref="J263:J326" si="9">IF(AND(F263&gt;=75,H263&gt;=75),"Yes","No")</f>
        <v>No</v>
      </c>
      <c r="K263" s="47">
        <v>0.21946386812448401</v>
      </c>
      <c r="L263" s="50">
        <v>79.242174629324595</v>
      </c>
      <c r="M263" s="47">
        <v>0.28726734253207498</v>
      </c>
      <c r="N263" s="50">
        <v>80.581039755351696</v>
      </c>
    </row>
    <row r="264" spans="1:14" x14ac:dyDescent="0.2">
      <c r="A264" s="57" t="s">
        <v>856</v>
      </c>
      <c r="B264" s="44" t="s">
        <v>857</v>
      </c>
      <c r="C264" s="45">
        <v>69</v>
      </c>
      <c r="D264" s="46" t="s">
        <v>345</v>
      </c>
      <c r="E264" s="47">
        <v>0.57942592417202599</v>
      </c>
      <c r="F264" s="48">
        <v>18.121911037891302</v>
      </c>
      <c r="G264" s="47">
        <v>0.59028104102239398</v>
      </c>
      <c r="H264" s="50">
        <v>28.593272171253801</v>
      </c>
      <c r="I264" s="76" t="str">
        <f t="shared" si="8"/>
        <v>No</v>
      </c>
      <c r="J264" s="49" t="str">
        <f t="shared" si="9"/>
        <v>No</v>
      </c>
      <c r="K264" s="47">
        <v>0.23860591933887501</v>
      </c>
      <c r="L264" s="50">
        <v>83.443163097199303</v>
      </c>
      <c r="M264" s="47">
        <v>0.28724777492067899</v>
      </c>
      <c r="N264" s="50">
        <v>80.428134556574904</v>
      </c>
    </row>
    <row r="265" spans="1:14" x14ac:dyDescent="0.2">
      <c r="A265" s="57" t="s">
        <v>858</v>
      </c>
      <c r="B265" s="44" t="s">
        <v>859</v>
      </c>
      <c r="C265" s="45">
        <v>69</v>
      </c>
      <c r="D265" s="46" t="s">
        <v>345</v>
      </c>
      <c r="E265" s="47">
        <v>0.57033676334922601</v>
      </c>
      <c r="F265" s="48">
        <v>15.8978583196046</v>
      </c>
      <c r="G265" s="47">
        <v>0.54108452623327696</v>
      </c>
      <c r="H265" s="50">
        <v>16.9724770642202</v>
      </c>
      <c r="I265" s="76" t="str">
        <f t="shared" si="8"/>
        <v>No</v>
      </c>
      <c r="J265" s="49" t="str">
        <f t="shared" si="9"/>
        <v>No</v>
      </c>
      <c r="K265" s="47">
        <v>0.29141228101463001</v>
      </c>
      <c r="L265" s="50">
        <v>91.515650741350896</v>
      </c>
      <c r="M265" s="47">
        <v>0.355511589154552</v>
      </c>
      <c r="N265" s="50">
        <v>90.366972477064195</v>
      </c>
    </row>
    <row r="266" spans="1:14" x14ac:dyDescent="0.2">
      <c r="A266" s="57" t="s">
        <v>860</v>
      </c>
      <c r="B266" s="44" t="s">
        <v>861</v>
      </c>
      <c r="C266" s="45">
        <v>69</v>
      </c>
      <c r="D266" s="46" t="s">
        <v>345</v>
      </c>
      <c r="E266" s="47">
        <v>0.52749941876650897</v>
      </c>
      <c r="F266" s="48">
        <v>10.0494233937397</v>
      </c>
      <c r="G266" s="47">
        <v>0.50294416181801704</v>
      </c>
      <c r="H266" s="50">
        <v>10.0917431192661</v>
      </c>
      <c r="I266" s="76" t="str">
        <f t="shared" si="8"/>
        <v>No</v>
      </c>
      <c r="J266" s="49" t="str">
        <f t="shared" si="9"/>
        <v>No</v>
      </c>
      <c r="K266" s="47">
        <v>0.367953571362306</v>
      </c>
      <c r="L266" s="50">
        <v>96.046128500823698</v>
      </c>
      <c r="M266" s="47">
        <v>0.46047214478155801</v>
      </c>
      <c r="N266" s="50">
        <v>98.929663608562706</v>
      </c>
    </row>
    <row r="267" spans="1:14" x14ac:dyDescent="0.2">
      <c r="A267" s="57" t="s">
        <v>862</v>
      </c>
      <c r="B267" s="44" t="s">
        <v>863</v>
      </c>
      <c r="C267" s="45">
        <v>69</v>
      </c>
      <c r="D267" s="46" t="s">
        <v>345</v>
      </c>
      <c r="E267" s="47">
        <v>0.72592320230549001</v>
      </c>
      <c r="F267" s="48">
        <v>59.555189456342703</v>
      </c>
      <c r="G267" s="47">
        <v>0.536948937277821</v>
      </c>
      <c r="H267" s="50">
        <v>16.5137614678899</v>
      </c>
      <c r="I267" s="76" t="str">
        <f t="shared" si="8"/>
        <v>No</v>
      </c>
      <c r="J267" s="49" t="str">
        <f t="shared" si="9"/>
        <v>No</v>
      </c>
      <c r="K267" s="47">
        <v>0.31566428917768502</v>
      </c>
      <c r="L267" s="50">
        <v>93.657331136738094</v>
      </c>
      <c r="M267" s="47">
        <v>0.39391075879068199</v>
      </c>
      <c r="N267" s="50">
        <v>96.483180428134503</v>
      </c>
    </row>
    <row r="268" spans="1:14" x14ac:dyDescent="0.2">
      <c r="A268" s="57" t="s">
        <v>864</v>
      </c>
      <c r="B268" s="44" t="s">
        <v>865</v>
      </c>
      <c r="C268" s="45">
        <v>69</v>
      </c>
      <c r="D268" s="46" t="s">
        <v>345</v>
      </c>
      <c r="E268" s="47">
        <v>0.61497379738279101</v>
      </c>
      <c r="F268" s="48">
        <v>27.1004942339374</v>
      </c>
      <c r="G268" s="47">
        <v>0.67102238194677999</v>
      </c>
      <c r="H268" s="50">
        <v>49.6941896024465</v>
      </c>
      <c r="I268" s="76" t="str">
        <f t="shared" si="8"/>
        <v>No</v>
      </c>
      <c r="J268" s="49" t="str">
        <f t="shared" si="9"/>
        <v>No</v>
      </c>
      <c r="K268" s="47">
        <v>0.14217997442251201</v>
      </c>
      <c r="L268" s="50">
        <v>53.706754530477802</v>
      </c>
      <c r="M268" s="47">
        <v>0.167328678236908</v>
      </c>
      <c r="N268" s="50">
        <v>52.293577981651403</v>
      </c>
    </row>
    <row r="269" spans="1:14" x14ac:dyDescent="0.2">
      <c r="A269" s="57" t="s">
        <v>866</v>
      </c>
      <c r="B269" s="44" t="s">
        <v>867</v>
      </c>
      <c r="C269" s="45">
        <v>69</v>
      </c>
      <c r="D269" s="46" t="s">
        <v>345</v>
      </c>
      <c r="E269" s="47">
        <v>0.80084337627659796</v>
      </c>
      <c r="F269" s="48">
        <v>79.077429983525505</v>
      </c>
      <c r="G269" s="47">
        <v>0.62632788778595305</v>
      </c>
      <c r="H269" s="50">
        <v>37.920489296636099</v>
      </c>
      <c r="I269" s="76" t="str">
        <f t="shared" si="8"/>
        <v>No</v>
      </c>
      <c r="J269" s="49" t="str">
        <f t="shared" si="9"/>
        <v>No</v>
      </c>
      <c r="K269" s="47">
        <v>0.200648587867228</v>
      </c>
      <c r="L269" s="50">
        <v>73.8879736408567</v>
      </c>
      <c r="M269" s="47">
        <v>0.25122426213988303</v>
      </c>
      <c r="N269" s="50">
        <v>72.3241590214067</v>
      </c>
    </row>
    <row r="270" spans="1:14" x14ac:dyDescent="0.2">
      <c r="A270" s="57" t="s">
        <v>868</v>
      </c>
      <c r="B270" s="44" t="s">
        <v>869</v>
      </c>
      <c r="C270" s="45">
        <v>69</v>
      </c>
      <c r="D270" s="46" t="s">
        <v>345</v>
      </c>
      <c r="E270" s="47">
        <v>0.79689506725078996</v>
      </c>
      <c r="F270" s="48">
        <v>78.253706754530498</v>
      </c>
      <c r="G270" s="47">
        <v>0.62278628751083198</v>
      </c>
      <c r="H270" s="50">
        <v>36.697247706421997</v>
      </c>
      <c r="I270" s="76" t="str">
        <f t="shared" si="8"/>
        <v>No</v>
      </c>
      <c r="J270" s="49" t="str">
        <f t="shared" si="9"/>
        <v>No</v>
      </c>
      <c r="K270" s="47">
        <v>0.22192285534869499</v>
      </c>
      <c r="L270" s="50">
        <v>79.9835255354201</v>
      </c>
      <c r="M270" s="47">
        <v>0.24909480215037699</v>
      </c>
      <c r="N270" s="50">
        <v>71.100917431192698</v>
      </c>
    </row>
    <row r="271" spans="1:14" x14ac:dyDescent="0.2">
      <c r="A271" s="57" t="s">
        <v>870</v>
      </c>
      <c r="B271" s="44" t="s">
        <v>871</v>
      </c>
      <c r="C271" s="45">
        <v>69</v>
      </c>
      <c r="D271" s="46" t="s">
        <v>345</v>
      </c>
      <c r="E271" s="47">
        <v>0.78566776418402795</v>
      </c>
      <c r="F271" s="48">
        <v>75.123558484349303</v>
      </c>
      <c r="G271" s="47">
        <v>0.59072204972876097</v>
      </c>
      <c r="H271" s="50">
        <v>28.899082568807302</v>
      </c>
      <c r="I271" s="76" t="str">
        <f t="shared" si="8"/>
        <v>No</v>
      </c>
      <c r="J271" s="49" t="str">
        <f t="shared" si="9"/>
        <v>No</v>
      </c>
      <c r="K271" s="47">
        <v>0.269971477244423</v>
      </c>
      <c r="L271" s="50">
        <v>88.797364085667198</v>
      </c>
      <c r="M271" s="47">
        <v>0.32919192680614801</v>
      </c>
      <c r="N271" s="50">
        <v>86.850152905198797</v>
      </c>
    </row>
    <row r="272" spans="1:14" x14ac:dyDescent="0.2">
      <c r="A272" s="57" t="s">
        <v>872</v>
      </c>
      <c r="B272" s="44" t="s">
        <v>873</v>
      </c>
      <c r="C272" s="45">
        <v>69</v>
      </c>
      <c r="D272" s="46" t="s">
        <v>345</v>
      </c>
      <c r="E272" s="47">
        <v>0.57899583533988697</v>
      </c>
      <c r="F272" s="48">
        <v>18.039538714991799</v>
      </c>
      <c r="G272" s="47">
        <v>0.55255789783768505</v>
      </c>
      <c r="H272" s="50">
        <v>18.654434250764499</v>
      </c>
      <c r="I272" s="76" t="str">
        <f t="shared" si="8"/>
        <v>No</v>
      </c>
      <c r="J272" s="49" t="str">
        <f t="shared" si="9"/>
        <v>No</v>
      </c>
      <c r="K272" s="47">
        <v>0.28054406227411499</v>
      </c>
      <c r="L272" s="50">
        <v>89.950576606260299</v>
      </c>
      <c r="M272" s="47">
        <v>0.37233949735804001</v>
      </c>
      <c r="N272" s="50">
        <v>93.577981651376106</v>
      </c>
    </row>
    <row r="273" spans="1:14" x14ac:dyDescent="0.2">
      <c r="A273" s="57" t="s">
        <v>874</v>
      </c>
      <c r="B273" s="44" t="s">
        <v>875</v>
      </c>
      <c r="C273" s="45">
        <v>69</v>
      </c>
      <c r="D273" s="46" t="s">
        <v>345</v>
      </c>
      <c r="E273" s="47">
        <v>0.72560232306106498</v>
      </c>
      <c r="F273" s="48">
        <v>59.390444810543698</v>
      </c>
      <c r="G273" s="47">
        <v>0.55972916016282204</v>
      </c>
      <c r="H273" s="50">
        <v>19.877675840978601</v>
      </c>
      <c r="I273" s="76" t="str">
        <f t="shared" si="8"/>
        <v>No</v>
      </c>
      <c r="J273" s="49" t="str">
        <f t="shared" si="9"/>
        <v>No</v>
      </c>
      <c r="K273" s="47">
        <v>0.44520990490191997</v>
      </c>
      <c r="L273" s="50">
        <v>98.764415156507397</v>
      </c>
      <c r="M273" s="47">
        <v>0.52636203911378598</v>
      </c>
      <c r="N273" s="50">
        <v>100</v>
      </c>
    </row>
    <row r="274" spans="1:14" x14ac:dyDescent="0.2">
      <c r="A274" s="57" t="s">
        <v>876</v>
      </c>
      <c r="B274" s="44" t="s">
        <v>877</v>
      </c>
      <c r="C274" s="45">
        <v>69</v>
      </c>
      <c r="D274" s="46" t="s">
        <v>345</v>
      </c>
      <c r="E274" s="47">
        <v>0.71572995824958996</v>
      </c>
      <c r="F274" s="48">
        <v>56.67215815486</v>
      </c>
      <c r="G274" s="47">
        <v>0.36331383318485</v>
      </c>
      <c r="H274" s="50">
        <v>1.5290519877675799</v>
      </c>
      <c r="I274" s="76" t="str">
        <f t="shared" si="8"/>
        <v>No</v>
      </c>
      <c r="J274" s="49" t="str">
        <f t="shared" si="9"/>
        <v>No</v>
      </c>
      <c r="K274" s="47">
        <v>0.362470400600725</v>
      </c>
      <c r="L274" s="50">
        <v>95.881383855024694</v>
      </c>
      <c r="M274" s="47">
        <v>0.45477734319447399</v>
      </c>
      <c r="N274" s="50">
        <v>98.470948012232398</v>
      </c>
    </row>
    <row r="275" spans="1:14" x14ac:dyDescent="0.2">
      <c r="A275" s="57" t="s">
        <v>878</v>
      </c>
      <c r="B275" s="44" t="s">
        <v>879</v>
      </c>
      <c r="C275" s="45">
        <v>69</v>
      </c>
      <c r="D275" s="46" t="s">
        <v>345</v>
      </c>
      <c r="E275" s="47">
        <v>0.65180178442947501</v>
      </c>
      <c r="F275" s="48">
        <v>38.8797364085667</v>
      </c>
      <c r="G275" s="47">
        <v>0.51537699791679603</v>
      </c>
      <c r="H275" s="50">
        <v>12.0795107033639</v>
      </c>
      <c r="I275" s="76" t="str">
        <f t="shared" si="8"/>
        <v>No</v>
      </c>
      <c r="J275" s="49" t="str">
        <f t="shared" si="9"/>
        <v>No</v>
      </c>
      <c r="K275" s="47">
        <v>0.32316015162926898</v>
      </c>
      <c r="L275" s="50">
        <v>94.233937397034595</v>
      </c>
      <c r="M275" s="47">
        <v>0.38485151291180297</v>
      </c>
      <c r="N275" s="50">
        <v>94.954128440367001</v>
      </c>
    </row>
    <row r="276" spans="1:14" x14ac:dyDescent="0.2">
      <c r="A276" s="57" t="s">
        <v>880</v>
      </c>
      <c r="B276" s="44" t="s">
        <v>881</v>
      </c>
      <c r="C276" s="45">
        <v>69</v>
      </c>
      <c r="D276" s="46" t="s">
        <v>345</v>
      </c>
      <c r="E276" s="47">
        <v>0.79047016810470105</v>
      </c>
      <c r="F276" s="48">
        <v>76.441515650741394</v>
      </c>
      <c r="G276" s="47">
        <v>0.57421000279045997</v>
      </c>
      <c r="H276" s="50">
        <v>23.853211009174299</v>
      </c>
      <c r="I276" s="76" t="str">
        <f t="shared" si="8"/>
        <v>No</v>
      </c>
      <c r="J276" s="49" t="str">
        <f t="shared" si="9"/>
        <v>No</v>
      </c>
      <c r="K276" s="47">
        <v>0.40329489981682998</v>
      </c>
      <c r="L276" s="50">
        <v>97.528830313014794</v>
      </c>
      <c r="M276" s="47">
        <v>0.49393369021943401</v>
      </c>
      <c r="N276" s="50">
        <v>99.541284403669707</v>
      </c>
    </row>
    <row r="277" spans="1:14" x14ac:dyDescent="0.2">
      <c r="A277" s="57" t="s">
        <v>882</v>
      </c>
      <c r="B277" s="44" t="s">
        <v>883</v>
      </c>
      <c r="C277" s="45">
        <v>69</v>
      </c>
      <c r="D277" s="46" t="s">
        <v>345</v>
      </c>
      <c r="E277" s="47">
        <v>0.72101593154435595</v>
      </c>
      <c r="F277" s="48">
        <v>58.154859967051102</v>
      </c>
      <c r="G277" s="47">
        <v>0.52847137261293597</v>
      </c>
      <c r="H277" s="50">
        <v>14.678899082568799</v>
      </c>
      <c r="I277" s="76" t="str">
        <f t="shared" si="8"/>
        <v>No</v>
      </c>
      <c r="J277" s="49" t="str">
        <f t="shared" si="9"/>
        <v>No</v>
      </c>
      <c r="K277" s="47">
        <v>0.28966525604380899</v>
      </c>
      <c r="L277" s="50">
        <v>91.268533772652404</v>
      </c>
      <c r="M277" s="47">
        <v>0.38032172406183501</v>
      </c>
      <c r="N277" s="50">
        <v>94.3425076452599</v>
      </c>
    </row>
    <row r="278" spans="1:14" x14ac:dyDescent="0.2">
      <c r="A278" s="57" t="s">
        <v>884</v>
      </c>
      <c r="B278" s="44" t="s">
        <v>885</v>
      </c>
      <c r="C278" s="45">
        <v>69</v>
      </c>
      <c r="D278" s="46" t="s">
        <v>345</v>
      </c>
      <c r="E278" s="47">
        <v>0.87264525842051199</v>
      </c>
      <c r="F278" s="48">
        <v>93.9044481054366</v>
      </c>
      <c r="G278" s="47">
        <v>0.71588039046700003</v>
      </c>
      <c r="H278" s="50">
        <v>64.678899082568805</v>
      </c>
      <c r="I278" s="76" t="str">
        <f t="shared" si="8"/>
        <v>No</v>
      </c>
      <c r="J278" s="49" t="str">
        <f t="shared" si="9"/>
        <v>No</v>
      </c>
      <c r="K278" s="47">
        <v>0.38410211137651401</v>
      </c>
      <c r="L278" s="50">
        <v>96.952224052718293</v>
      </c>
      <c r="M278" s="47">
        <v>0.39827917115398798</v>
      </c>
      <c r="N278" s="50">
        <v>96.636085626911296</v>
      </c>
    </row>
    <row r="279" spans="1:14" x14ac:dyDescent="0.2">
      <c r="A279" s="57" t="s">
        <v>886</v>
      </c>
      <c r="B279" s="44" t="s">
        <v>887</v>
      </c>
      <c r="C279" s="45">
        <v>69</v>
      </c>
      <c r="D279" s="46" t="s">
        <v>345</v>
      </c>
      <c r="E279" s="47">
        <v>0.88462152005997297</v>
      </c>
      <c r="F279" s="48">
        <v>95.881383855024694</v>
      </c>
      <c r="G279" s="47">
        <v>0.74691409213075799</v>
      </c>
      <c r="H279" s="50">
        <v>74.923547400611596</v>
      </c>
      <c r="I279" s="76" t="str">
        <f t="shared" si="8"/>
        <v>No</v>
      </c>
      <c r="J279" s="49" t="str">
        <f t="shared" si="9"/>
        <v>No</v>
      </c>
      <c r="K279" s="47">
        <v>0.23186365563900299</v>
      </c>
      <c r="L279" s="50">
        <v>82.042833607907696</v>
      </c>
      <c r="M279" s="47">
        <v>0.27077308190119997</v>
      </c>
      <c r="N279" s="50">
        <v>77.217125382263006</v>
      </c>
    </row>
    <row r="280" spans="1:14" x14ac:dyDescent="0.2">
      <c r="A280" s="57" t="s">
        <v>888</v>
      </c>
      <c r="B280" s="44" t="s">
        <v>889</v>
      </c>
      <c r="C280" s="45">
        <v>69</v>
      </c>
      <c r="D280" s="46" t="s">
        <v>345</v>
      </c>
      <c r="E280" s="47">
        <v>0.69208015046182902</v>
      </c>
      <c r="F280" s="48">
        <v>50.082372322899502</v>
      </c>
      <c r="G280" s="47">
        <v>0.50103880350791297</v>
      </c>
      <c r="H280" s="50">
        <v>9.7859327217125394</v>
      </c>
      <c r="I280" s="76" t="str">
        <f t="shared" si="8"/>
        <v>No</v>
      </c>
      <c r="J280" s="49" t="str">
        <f t="shared" si="9"/>
        <v>No</v>
      </c>
      <c r="K280" s="47">
        <v>0.22778497683632201</v>
      </c>
      <c r="L280" s="50">
        <v>81.054365733113698</v>
      </c>
      <c r="M280" s="47">
        <v>0.28331545218158899</v>
      </c>
      <c r="N280" s="50">
        <v>79.663608562691095</v>
      </c>
    </row>
    <row r="281" spans="1:14" x14ac:dyDescent="0.2">
      <c r="A281" s="57" t="s">
        <v>890</v>
      </c>
      <c r="B281" s="44" t="s">
        <v>891</v>
      </c>
      <c r="C281" s="45">
        <v>69</v>
      </c>
      <c r="D281" s="46" t="s">
        <v>345</v>
      </c>
      <c r="E281" s="47">
        <v>0.53820019632181304</v>
      </c>
      <c r="F281" s="48">
        <v>11.5321252059308</v>
      </c>
      <c r="G281" s="47">
        <v>0.52549380583150496</v>
      </c>
      <c r="H281" s="50">
        <v>13.7614678899083</v>
      </c>
      <c r="I281" s="76" t="str">
        <f t="shared" si="8"/>
        <v>No</v>
      </c>
      <c r="J281" s="49" t="str">
        <f t="shared" si="9"/>
        <v>No</v>
      </c>
      <c r="K281" s="47">
        <v>0.28695049244446602</v>
      </c>
      <c r="L281" s="50">
        <v>90.774299835255405</v>
      </c>
      <c r="M281" s="47">
        <v>0.361238109041842</v>
      </c>
      <c r="N281" s="50">
        <v>91.590214067278296</v>
      </c>
    </row>
    <row r="282" spans="1:14" x14ac:dyDescent="0.2">
      <c r="A282" s="57" t="s">
        <v>892</v>
      </c>
      <c r="B282" s="44" t="s">
        <v>893</v>
      </c>
      <c r="C282" s="45">
        <v>69</v>
      </c>
      <c r="D282" s="46" t="s">
        <v>345</v>
      </c>
      <c r="E282" s="47">
        <v>0.551923255086891</v>
      </c>
      <c r="F282" s="48">
        <v>13.591433278418499</v>
      </c>
      <c r="G282" s="47">
        <v>0.551195280358732</v>
      </c>
      <c r="H282" s="50">
        <v>18.042813455657502</v>
      </c>
      <c r="I282" s="76" t="str">
        <f t="shared" si="8"/>
        <v>No</v>
      </c>
      <c r="J282" s="49" t="str">
        <f t="shared" si="9"/>
        <v>No</v>
      </c>
      <c r="K282" s="47">
        <v>0.317594611890062</v>
      </c>
      <c r="L282" s="50">
        <v>93.739703459637596</v>
      </c>
      <c r="M282" s="47">
        <v>0.42402124251989498</v>
      </c>
      <c r="N282" s="50">
        <v>97.706422018348604</v>
      </c>
    </row>
    <row r="283" spans="1:14" x14ac:dyDescent="0.2">
      <c r="A283" s="57" t="s">
        <v>894</v>
      </c>
      <c r="B283" s="44" t="s">
        <v>895</v>
      </c>
      <c r="C283" s="45">
        <v>69</v>
      </c>
      <c r="D283" s="46" t="s">
        <v>345</v>
      </c>
      <c r="E283" s="47">
        <v>0.705983808702774</v>
      </c>
      <c r="F283" s="48">
        <v>53.789126853377297</v>
      </c>
      <c r="G283" s="47">
        <v>0.57052205749896001</v>
      </c>
      <c r="H283" s="50">
        <v>23.394495412844002</v>
      </c>
      <c r="I283" s="76" t="str">
        <f t="shared" si="8"/>
        <v>No</v>
      </c>
      <c r="J283" s="49" t="str">
        <f t="shared" si="9"/>
        <v>No</v>
      </c>
      <c r="K283" s="47">
        <v>0.26223349924574801</v>
      </c>
      <c r="L283" s="50">
        <v>87.973640856672105</v>
      </c>
      <c r="M283" s="47">
        <v>0.34079363319948802</v>
      </c>
      <c r="N283" s="50">
        <v>88.532110091743107</v>
      </c>
    </row>
    <row r="284" spans="1:14" x14ac:dyDescent="0.2">
      <c r="A284" s="57" t="s">
        <v>896</v>
      </c>
      <c r="B284" s="44" t="s">
        <v>897</v>
      </c>
      <c r="C284" s="45">
        <v>69</v>
      </c>
      <c r="D284" s="46" t="s">
        <v>345</v>
      </c>
      <c r="E284" s="47">
        <v>0.54367882242450005</v>
      </c>
      <c r="F284" s="48">
        <v>12.191103789126901</v>
      </c>
      <c r="G284" s="47">
        <v>0.527424697979191</v>
      </c>
      <c r="H284" s="50">
        <v>14.373088685015301</v>
      </c>
      <c r="I284" s="76" t="str">
        <f t="shared" si="8"/>
        <v>No</v>
      </c>
      <c r="J284" s="49" t="str">
        <f t="shared" si="9"/>
        <v>No</v>
      </c>
      <c r="K284" s="47">
        <v>0.29174275372493802</v>
      </c>
      <c r="L284" s="50">
        <v>91.598023064250398</v>
      </c>
      <c r="M284" s="47">
        <v>0.38759929524835901</v>
      </c>
      <c r="N284" s="50">
        <v>95.565749235474001</v>
      </c>
    </row>
    <row r="285" spans="1:14" x14ac:dyDescent="0.2">
      <c r="A285" s="57" t="s">
        <v>898</v>
      </c>
      <c r="B285" s="44" t="s">
        <v>899</v>
      </c>
      <c r="C285" s="45">
        <v>69</v>
      </c>
      <c r="D285" s="46" t="s">
        <v>345</v>
      </c>
      <c r="E285" s="47">
        <v>0.72718310873380898</v>
      </c>
      <c r="F285" s="48">
        <v>59.802306425041202</v>
      </c>
      <c r="G285" s="47">
        <v>0.70249589143874502</v>
      </c>
      <c r="H285" s="50">
        <v>59.938837920489298</v>
      </c>
      <c r="I285" s="76" t="str">
        <f t="shared" si="8"/>
        <v>No</v>
      </c>
      <c r="J285" s="49" t="str">
        <f t="shared" si="9"/>
        <v>No</v>
      </c>
      <c r="K285" s="47">
        <v>0.30271988116155402</v>
      </c>
      <c r="L285" s="50">
        <v>92.504118616145007</v>
      </c>
      <c r="M285" s="47">
        <v>0.34118266516767898</v>
      </c>
      <c r="N285" s="50">
        <v>88.6850152905199</v>
      </c>
    </row>
    <row r="286" spans="1:14" x14ac:dyDescent="0.2">
      <c r="A286" s="57" t="s">
        <v>900</v>
      </c>
      <c r="B286" s="44" t="s">
        <v>901</v>
      </c>
      <c r="C286" s="45">
        <v>69</v>
      </c>
      <c r="D286" s="46" t="s">
        <v>345</v>
      </c>
      <c r="E286" s="47">
        <v>0.64626615550843802</v>
      </c>
      <c r="F286" s="48">
        <v>37.067545304777603</v>
      </c>
      <c r="G286" s="47">
        <v>0.59145480683538398</v>
      </c>
      <c r="H286" s="50">
        <v>29.204892966360902</v>
      </c>
      <c r="I286" s="76" t="str">
        <f t="shared" si="8"/>
        <v>No</v>
      </c>
      <c r="J286" s="49" t="str">
        <f t="shared" si="9"/>
        <v>No</v>
      </c>
      <c r="K286" s="47">
        <v>0.41061210165706902</v>
      </c>
      <c r="L286" s="50">
        <v>97.693574958813798</v>
      </c>
      <c r="M286" s="47">
        <v>0.46946199694081803</v>
      </c>
      <c r="N286" s="50">
        <v>99.082568807339499</v>
      </c>
    </row>
    <row r="287" spans="1:14" x14ac:dyDescent="0.2">
      <c r="A287" s="57" t="s">
        <v>902</v>
      </c>
      <c r="B287" s="44" t="s">
        <v>903</v>
      </c>
      <c r="C287" s="45">
        <v>69</v>
      </c>
      <c r="D287" s="46" t="s">
        <v>345</v>
      </c>
      <c r="E287" s="47">
        <v>0.62412163157483302</v>
      </c>
      <c r="F287" s="48">
        <v>29.7364085667216</v>
      </c>
      <c r="G287" s="47">
        <v>0.67794665750431204</v>
      </c>
      <c r="H287" s="50">
        <v>52.599388379204903</v>
      </c>
      <c r="I287" s="76" t="str">
        <f t="shared" si="8"/>
        <v>No</v>
      </c>
      <c r="J287" s="49" t="str">
        <f t="shared" si="9"/>
        <v>No</v>
      </c>
      <c r="K287" s="47">
        <v>0.43819578929917802</v>
      </c>
      <c r="L287" s="50">
        <v>98.434925864909403</v>
      </c>
      <c r="M287" s="47">
        <v>0.52062253446853901</v>
      </c>
      <c r="N287" s="50">
        <v>99.847094801223193</v>
      </c>
    </row>
    <row r="288" spans="1:14" x14ac:dyDescent="0.2">
      <c r="A288" s="57" t="s">
        <v>904</v>
      </c>
      <c r="B288" s="44" t="s">
        <v>905</v>
      </c>
      <c r="C288" s="45">
        <v>69</v>
      </c>
      <c r="D288" s="46" t="s">
        <v>345</v>
      </c>
      <c r="E288" s="47">
        <v>0.774583466090776</v>
      </c>
      <c r="F288" s="48">
        <v>71.911037891268506</v>
      </c>
      <c r="G288" s="47">
        <v>0.69303141424302095</v>
      </c>
      <c r="H288" s="50">
        <v>56.727828746177401</v>
      </c>
      <c r="I288" s="76" t="str">
        <f t="shared" si="8"/>
        <v>No</v>
      </c>
      <c r="J288" s="49" t="str">
        <f t="shared" si="9"/>
        <v>No</v>
      </c>
      <c r="K288" s="47">
        <v>0.37614348013834398</v>
      </c>
      <c r="L288" s="50">
        <v>96.375617792421707</v>
      </c>
      <c r="M288" s="47">
        <v>0.44888356242027899</v>
      </c>
      <c r="N288" s="50">
        <v>98.318042813455605</v>
      </c>
    </row>
    <row r="289" spans="1:14" x14ac:dyDescent="0.2">
      <c r="A289" s="57" t="s">
        <v>906</v>
      </c>
      <c r="B289" s="44" t="s">
        <v>907</v>
      </c>
      <c r="C289" s="45">
        <v>69</v>
      </c>
      <c r="D289" s="46" t="s">
        <v>345</v>
      </c>
      <c r="E289" s="47">
        <v>0.83110008241841304</v>
      </c>
      <c r="F289" s="48">
        <v>86.985172981878094</v>
      </c>
      <c r="G289" s="47">
        <v>0.73236515389471601</v>
      </c>
      <c r="H289" s="50">
        <v>71.100917431192698</v>
      </c>
      <c r="I289" s="76" t="str">
        <f t="shared" si="8"/>
        <v>No</v>
      </c>
      <c r="J289" s="49" t="str">
        <f t="shared" si="9"/>
        <v>No</v>
      </c>
      <c r="K289" s="47">
        <v>0.27460789079363501</v>
      </c>
      <c r="L289" s="50">
        <v>89.4563426688633</v>
      </c>
      <c r="M289" s="47">
        <v>0.358169497898432</v>
      </c>
      <c r="N289" s="50">
        <v>90.978593272171295</v>
      </c>
    </row>
    <row r="290" spans="1:14" x14ac:dyDescent="0.2">
      <c r="A290" s="57" t="s">
        <v>908</v>
      </c>
      <c r="B290" s="44" t="s">
        <v>909</v>
      </c>
      <c r="C290" s="45">
        <v>69</v>
      </c>
      <c r="D290" s="46" t="s">
        <v>345</v>
      </c>
      <c r="E290" s="47">
        <v>0.58609152656902197</v>
      </c>
      <c r="F290" s="48">
        <v>19.522240527182898</v>
      </c>
      <c r="G290" s="47">
        <v>0.64791354803115697</v>
      </c>
      <c r="H290" s="50">
        <v>42.813455657492398</v>
      </c>
      <c r="I290" s="76" t="str">
        <f t="shared" si="8"/>
        <v>No</v>
      </c>
      <c r="J290" s="49" t="str">
        <f t="shared" si="9"/>
        <v>No</v>
      </c>
      <c r="K290" s="47">
        <v>0.233915139234288</v>
      </c>
      <c r="L290" s="50">
        <v>82.289950576606302</v>
      </c>
      <c r="M290" s="47">
        <v>0.28343487364436398</v>
      </c>
      <c r="N290" s="50">
        <v>79.816513761467903</v>
      </c>
    </row>
    <row r="291" spans="1:14" x14ac:dyDescent="0.2">
      <c r="A291" s="57" t="s">
        <v>910</v>
      </c>
      <c r="B291" s="44" t="s">
        <v>911</v>
      </c>
      <c r="C291" s="45">
        <v>69</v>
      </c>
      <c r="D291" s="46" t="s">
        <v>345</v>
      </c>
      <c r="E291" s="47">
        <v>0.70075366403059203</v>
      </c>
      <c r="F291" s="48">
        <v>51.812191103789097</v>
      </c>
      <c r="G291" s="47">
        <v>0.78381949911448401</v>
      </c>
      <c r="H291" s="50">
        <v>84.556574923547402</v>
      </c>
      <c r="I291" s="76" t="str">
        <f t="shared" si="8"/>
        <v>No</v>
      </c>
      <c r="J291" s="49" t="str">
        <f t="shared" si="9"/>
        <v>No</v>
      </c>
      <c r="K291" s="47">
        <v>0.25640991404658198</v>
      </c>
      <c r="L291" s="50">
        <v>86.738056013179602</v>
      </c>
      <c r="M291" s="47">
        <v>0.30736515964690703</v>
      </c>
      <c r="N291" s="50">
        <v>83.639143730886801</v>
      </c>
    </row>
    <row r="292" spans="1:14" x14ac:dyDescent="0.2">
      <c r="A292" s="57" t="s">
        <v>912</v>
      </c>
      <c r="B292" s="44" t="s">
        <v>913</v>
      </c>
      <c r="C292" s="45">
        <v>69</v>
      </c>
      <c r="D292" s="46" t="s">
        <v>345</v>
      </c>
      <c r="E292" s="47">
        <v>0.66362840493168396</v>
      </c>
      <c r="F292" s="48">
        <v>42.751235584843499</v>
      </c>
      <c r="G292" s="47">
        <v>0.76270779490611895</v>
      </c>
      <c r="H292" s="50">
        <v>79.816513761467903</v>
      </c>
      <c r="I292" s="76" t="str">
        <f t="shared" si="8"/>
        <v>No</v>
      </c>
      <c r="J292" s="49" t="str">
        <f t="shared" si="9"/>
        <v>No</v>
      </c>
      <c r="K292" s="47">
        <v>0.377879786902863</v>
      </c>
      <c r="L292" s="50">
        <v>96.622734761120299</v>
      </c>
      <c r="M292" s="47">
        <v>0.44842077573223899</v>
      </c>
      <c r="N292" s="50">
        <v>98.165137614678898</v>
      </c>
    </row>
    <row r="293" spans="1:14" x14ac:dyDescent="0.2">
      <c r="A293" s="57" t="s">
        <v>914</v>
      </c>
      <c r="B293" s="44" t="s">
        <v>915</v>
      </c>
      <c r="C293" s="45">
        <v>69</v>
      </c>
      <c r="D293" s="46" t="s">
        <v>345</v>
      </c>
      <c r="E293" s="47">
        <v>0.665100657082346</v>
      </c>
      <c r="F293" s="48">
        <v>43.32784184514</v>
      </c>
      <c r="G293" s="47">
        <v>0.74036968589308705</v>
      </c>
      <c r="H293" s="50">
        <v>72.935779816513801</v>
      </c>
      <c r="I293" s="76" t="str">
        <f t="shared" si="8"/>
        <v>No</v>
      </c>
      <c r="J293" s="49" t="str">
        <f t="shared" si="9"/>
        <v>No</v>
      </c>
      <c r="K293" s="47">
        <v>0.27106750602405599</v>
      </c>
      <c r="L293" s="50">
        <v>89.044481054365704</v>
      </c>
      <c r="M293" s="47">
        <v>0.30822107181951702</v>
      </c>
      <c r="N293" s="50">
        <v>83.792048929663594</v>
      </c>
    </row>
    <row r="294" spans="1:14" x14ac:dyDescent="0.2">
      <c r="A294" s="57" t="s">
        <v>916</v>
      </c>
      <c r="B294" s="44" t="s">
        <v>917</v>
      </c>
      <c r="C294" s="45">
        <v>69</v>
      </c>
      <c r="D294" s="46" t="s">
        <v>345</v>
      </c>
      <c r="E294" s="47">
        <v>0.81361210922222305</v>
      </c>
      <c r="F294" s="48">
        <v>82.042833607907696</v>
      </c>
      <c r="G294" s="47">
        <v>0.60714128820146096</v>
      </c>
      <c r="H294" s="50">
        <v>33.1804281345566</v>
      </c>
      <c r="I294" s="76" t="str">
        <f t="shared" si="8"/>
        <v>No</v>
      </c>
      <c r="J294" s="49" t="str">
        <f t="shared" si="9"/>
        <v>No</v>
      </c>
      <c r="K294" s="47">
        <v>0.24354832412501301</v>
      </c>
      <c r="L294" s="50">
        <v>84.678747940691906</v>
      </c>
      <c r="M294" s="47">
        <v>0.37245854869461698</v>
      </c>
      <c r="N294" s="50">
        <v>93.730886850152899</v>
      </c>
    </row>
    <row r="295" spans="1:14" x14ac:dyDescent="0.2">
      <c r="A295" s="57" t="s">
        <v>918</v>
      </c>
      <c r="B295" s="44" t="s">
        <v>919</v>
      </c>
      <c r="C295" s="45">
        <v>69</v>
      </c>
      <c r="D295" s="46" t="s">
        <v>345</v>
      </c>
      <c r="E295" s="47">
        <v>0.64371582730563703</v>
      </c>
      <c r="F295" s="48">
        <v>36.490939044481102</v>
      </c>
      <c r="G295" s="47">
        <v>0.73192373328620597</v>
      </c>
      <c r="H295" s="50">
        <v>70.795107033639198</v>
      </c>
      <c r="I295" s="76" t="str">
        <f t="shared" si="8"/>
        <v>No</v>
      </c>
      <c r="J295" s="49" t="str">
        <f t="shared" si="9"/>
        <v>No</v>
      </c>
      <c r="K295" s="47">
        <v>0.188107203034794</v>
      </c>
      <c r="L295" s="50">
        <v>69.4398682042834</v>
      </c>
      <c r="M295" s="47">
        <v>0.22867667342845799</v>
      </c>
      <c r="N295" s="50">
        <v>67.737003058103994</v>
      </c>
    </row>
    <row r="296" spans="1:14" x14ac:dyDescent="0.2">
      <c r="A296" s="57" t="s">
        <v>920</v>
      </c>
      <c r="B296" s="44" t="s">
        <v>921</v>
      </c>
      <c r="C296" s="45">
        <v>70</v>
      </c>
      <c r="D296" s="46" t="s">
        <v>345</v>
      </c>
      <c r="E296" s="47">
        <v>0.62280123838617696</v>
      </c>
      <c r="F296" s="48">
        <v>29.406919275123599</v>
      </c>
      <c r="G296" s="47">
        <v>0.83138987034449796</v>
      </c>
      <c r="H296" s="50">
        <v>85.616438356164394</v>
      </c>
      <c r="I296" s="76" t="str">
        <f t="shared" si="8"/>
        <v>No</v>
      </c>
      <c r="J296" s="49" t="str">
        <f t="shared" si="9"/>
        <v>No</v>
      </c>
      <c r="K296" s="47">
        <v>0.237467490689171</v>
      </c>
      <c r="L296" s="50">
        <v>83.278418451400299</v>
      </c>
      <c r="M296" s="47">
        <v>0.37713458830400798</v>
      </c>
      <c r="N296" s="50">
        <v>95.6947162426614</v>
      </c>
    </row>
    <row r="297" spans="1:14" x14ac:dyDescent="0.2">
      <c r="A297" s="147" t="s">
        <v>922</v>
      </c>
      <c r="B297" s="44" t="s">
        <v>923</v>
      </c>
      <c r="C297" s="45">
        <v>69</v>
      </c>
      <c r="D297" s="46" t="s">
        <v>345</v>
      </c>
      <c r="E297" s="47">
        <v>0.88979198669161597</v>
      </c>
      <c r="F297" s="48">
        <v>96.457990115321294</v>
      </c>
      <c r="G297" s="47">
        <v>0.772160782764162</v>
      </c>
      <c r="H297" s="50">
        <v>81.957186544342505</v>
      </c>
      <c r="I297" s="76" t="str">
        <f t="shared" si="8"/>
        <v>No</v>
      </c>
      <c r="J297" s="49" t="str">
        <f t="shared" si="9"/>
        <v>Yes</v>
      </c>
      <c r="K297" s="47">
        <v>0.219780688198361</v>
      </c>
      <c r="L297" s="50">
        <v>79.406919275123599</v>
      </c>
      <c r="M297" s="47">
        <v>0.29004984834963898</v>
      </c>
      <c r="N297" s="50">
        <v>81.345565749235504</v>
      </c>
    </row>
    <row r="298" spans="1:14" x14ac:dyDescent="0.2">
      <c r="A298" s="147" t="s">
        <v>924</v>
      </c>
      <c r="B298" s="44" t="s">
        <v>925</v>
      </c>
      <c r="C298" s="45">
        <v>70</v>
      </c>
      <c r="D298" s="46" t="s">
        <v>345</v>
      </c>
      <c r="E298" s="47">
        <v>0.81140677081944501</v>
      </c>
      <c r="F298" s="48">
        <v>81.548599670510697</v>
      </c>
      <c r="G298" s="47">
        <v>0.87038157088601398</v>
      </c>
      <c r="H298" s="50">
        <v>95.205479452054803</v>
      </c>
      <c r="I298" s="76" t="str">
        <f t="shared" si="8"/>
        <v>No</v>
      </c>
      <c r="J298" s="49" t="str">
        <f t="shared" si="9"/>
        <v>Yes</v>
      </c>
      <c r="K298" s="47">
        <v>0.26211666331030797</v>
      </c>
      <c r="L298" s="50">
        <v>87.891268533772603</v>
      </c>
      <c r="M298" s="47">
        <v>0.42240954767369399</v>
      </c>
      <c r="N298" s="50">
        <v>97.945205479452099</v>
      </c>
    </row>
    <row r="299" spans="1:14" x14ac:dyDescent="0.2">
      <c r="A299" s="147" t="s">
        <v>926</v>
      </c>
      <c r="B299" s="44" t="s">
        <v>927</v>
      </c>
      <c r="C299" s="45">
        <v>70</v>
      </c>
      <c r="D299" s="46" t="s">
        <v>345</v>
      </c>
      <c r="E299" s="47">
        <v>0.88145248474421201</v>
      </c>
      <c r="F299" s="48">
        <v>95.5518945634267</v>
      </c>
      <c r="G299" s="47">
        <v>0.88465466867091402</v>
      </c>
      <c r="H299" s="50">
        <v>97.260273972602704</v>
      </c>
      <c r="I299" s="76" t="str">
        <f t="shared" si="8"/>
        <v>Yes</v>
      </c>
      <c r="J299" s="49" t="str">
        <f t="shared" si="9"/>
        <v>Yes</v>
      </c>
      <c r="K299" s="47">
        <v>0.22710434229608101</v>
      </c>
      <c r="L299" s="50">
        <v>80.889621087314694</v>
      </c>
      <c r="M299" s="47">
        <v>0.33728080207509298</v>
      </c>
      <c r="N299" s="50">
        <v>93.150684931506802</v>
      </c>
    </row>
    <row r="300" spans="1:14" x14ac:dyDescent="0.2">
      <c r="A300" s="147" t="s">
        <v>928</v>
      </c>
      <c r="B300" s="44" t="s">
        <v>929</v>
      </c>
      <c r="C300" s="45">
        <v>70</v>
      </c>
      <c r="D300" s="46" t="s">
        <v>345</v>
      </c>
      <c r="E300" s="47">
        <v>0.85505233983998297</v>
      </c>
      <c r="F300" s="48">
        <v>91.515650741350896</v>
      </c>
      <c r="G300" s="47">
        <v>0.80781720284009695</v>
      </c>
      <c r="H300" s="50">
        <v>76.908023483365994</v>
      </c>
      <c r="I300" s="76" t="str">
        <f t="shared" si="8"/>
        <v>No</v>
      </c>
      <c r="J300" s="49" t="str">
        <f t="shared" si="9"/>
        <v>Yes</v>
      </c>
      <c r="K300" s="47">
        <v>0.23398990927607</v>
      </c>
      <c r="L300" s="50">
        <v>82.372322899505804</v>
      </c>
      <c r="M300" s="47">
        <v>0.36528576605088098</v>
      </c>
      <c r="N300" s="50">
        <v>95.107632093933503</v>
      </c>
    </row>
    <row r="301" spans="1:14" x14ac:dyDescent="0.2">
      <c r="A301" s="57" t="s">
        <v>930</v>
      </c>
      <c r="B301" s="44" t="s">
        <v>931</v>
      </c>
      <c r="C301" s="45">
        <v>69</v>
      </c>
      <c r="D301" s="46" t="s">
        <v>345</v>
      </c>
      <c r="E301" s="47">
        <v>0.73033485077639204</v>
      </c>
      <c r="F301" s="48">
        <v>60.5436573311367</v>
      </c>
      <c r="G301" s="47">
        <v>0.59354145359783705</v>
      </c>
      <c r="H301" s="50">
        <v>30.275229357798199</v>
      </c>
      <c r="I301" s="76" t="str">
        <f t="shared" si="8"/>
        <v>No</v>
      </c>
      <c r="J301" s="49" t="str">
        <f t="shared" si="9"/>
        <v>No</v>
      </c>
      <c r="K301" s="47">
        <v>0.32581692307013399</v>
      </c>
      <c r="L301" s="50">
        <v>94.316309719934097</v>
      </c>
      <c r="M301" s="47">
        <v>0.382014085624791</v>
      </c>
      <c r="N301" s="50">
        <v>94.495412844036693</v>
      </c>
    </row>
    <row r="302" spans="1:14" x14ac:dyDescent="0.2">
      <c r="A302" s="57" t="s">
        <v>932</v>
      </c>
      <c r="B302" s="44" t="s">
        <v>933</v>
      </c>
      <c r="C302" s="45">
        <v>69</v>
      </c>
      <c r="D302" s="46" t="s">
        <v>345</v>
      </c>
      <c r="E302" s="47">
        <v>0.59103575661292596</v>
      </c>
      <c r="F302" s="48">
        <v>20.922570016474499</v>
      </c>
      <c r="G302" s="47">
        <v>0.62218332789717401</v>
      </c>
      <c r="H302" s="50">
        <v>36.391437308868497</v>
      </c>
      <c r="I302" s="76" t="str">
        <f t="shared" si="8"/>
        <v>No</v>
      </c>
      <c r="J302" s="49" t="str">
        <f t="shared" si="9"/>
        <v>No</v>
      </c>
      <c r="K302" s="47">
        <v>0.34596384857851897</v>
      </c>
      <c r="L302" s="50">
        <v>95.469522240527198</v>
      </c>
      <c r="M302" s="47">
        <v>0.38531659840437799</v>
      </c>
      <c r="N302" s="50">
        <v>95.107033639143694</v>
      </c>
    </row>
    <row r="303" spans="1:14" x14ac:dyDescent="0.2">
      <c r="A303" s="57" t="s">
        <v>934</v>
      </c>
      <c r="B303" s="44" t="s">
        <v>935</v>
      </c>
      <c r="C303" s="45">
        <v>69</v>
      </c>
      <c r="D303" s="46" t="s">
        <v>345</v>
      </c>
      <c r="E303" s="47">
        <v>0.73292855923550504</v>
      </c>
      <c r="F303" s="48">
        <v>61.1202635914333</v>
      </c>
      <c r="G303" s="47">
        <v>0.63076895849884396</v>
      </c>
      <c r="H303" s="50">
        <v>38.9908256880734</v>
      </c>
      <c r="I303" s="76" t="str">
        <f t="shared" si="8"/>
        <v>No</v>
      </c>
      <c r="J303" s="49" t="str">
        <f t="shared" si="9"/>
        <v>No</v>
      </c>
      <c r="K303" s="47">
        <v>0.32720520007401899</v>
      </c>
      <c r="L303" s="50">
        <v>94.563426688632603</v>
      </c>
      <c r="M303" s="47">
        <v>0.36197549767027598</v>
      </c>
      <c r="N303" s="50">
        <v>91.743119266055004</v>
      </c>
    </row>
    <row r="304" spans="1:14" x14ac:dyDescent="0.2">
      <c r="A304" s="57" t="s">
        <v>936</v>
      </c>
      <c r="B304" s="44" t="s">
        <v>937</v>
      </c>
      <c r="C304" s="45">
        <v>69</v>
      </c>
      <c r="D304" s="46" t="s">
        <v>345</v>
      </c>
      <c r="E304" s="47">
        <v>0.62784723090678696</v>
      </c>
      <c r="F304" s="48">
        <v>30.642504118616099</v>
      </c>
      <c r="G304" s="47">
        <v>0.67583679017663101</v>
      </c>
      <c r="H304" s="50">
        <v>51.376146788990802</v>
      </c>
      <c r="I304" s="76" t="str">
        <f t="shared" si="8"/>
        <v>No</v>
      </c>
      <c r="J304" s="49" t="str">
        <f t="shared" si="9"/>
        <v>No</v>
      </c>
      <c r="K304" s="47">
        <v>0.23579557895344599</v>
      </c>
      <c r="L304" s="50">
        <v>82.701812191103798</v>
      </c>
      <c r="M304" s="47">
        <v>0.28847841143702102</v>
      </c>
      <c r="N304" s="50">
        <v>80.886850152905197</v>
      </c>
    </row>
    <row r="305" spans="1:14" x14ac:dyDescent="0.2">
      <c r="A305" s="57" t="s">
        <v>938</v>
      </c>
      <c r="B305" s="44" t="s">
        <v>939</v>
      </c>
      <c r="C305" s="45">
        <v>69</v>
      </c>
      <c r="D305" s="46" t="s">
        <v>345</v>
      </c>
      <c r="E305" s="47">
        <v>0.81927425356814398</v>
      </c>
      <c r="F305" s="48">
        <v>83.690280065897895</v>
      </c>
      <c r="G305" s="47">
        <v>0.71166196273404503</v>
      </c>
      <c r="H305" s="50">
        <v>63.455657492354703</v>
      </c>
      <c r="I305" s="76" t="str">
        <f t="shared" si="8"/>
        <v>No</v>
      </c>
      <c r="J305" s="49" t="str">
        <f t="shared" si="9"/>
        <v>No</v>
      </c>
      <c r="K305" s="47">
        <v>0.32939882569950701</v>
      </c>
      <c r="L305" s="50">
        <v>94.892915980230597</v>
      </c>
      <c r="M305" s="47">
        <v>0.37410373898430099</v>
      </c>
      <c r="N305" s="50">
        <v>94.0366972477064</v>
      </c>
    </row>
    <row r="306" spans="1:14" x14ac:dyDescent="0.2">
      <c r="A306" s="57" t="s">
        <v>940</v>
      </c>
      <c r="B306" s="44" t="s">
        <v>941</v>
      </c>
      <c r="C306" s="45">
        <v>69</v>
      </c>
      <c r="D306" s="46" t="s">
        <v>345</v>
      </c>
      <c r="E306" s="47">
        <v>0.82419105395862902</v>
      </c>
      <c r="F306" s="48">
        <v>85.00823723229</v>
      </c>
      <c r="G306" s="47">
        <v>0.72134297024748995</v>
      </c>
      <c r="H306" s="50">
        <v>67.125382262996993</v>
      </c>
      <c r="I306" s="76" t="str">
        <f t="shared" si="8"/>
        <v>No</v>
      </c>
      <c r="J306" s="49" t="str">
        <f t="shared" si="9"/>
        <v>No</v>
      </c>
      <c r="K306" s="47">
        <v>0.18624662529136399</v>
      </c>
      <c r="L306" s="50">
        <v>68.945634266886302</v>
      </c>
      <c r="M306" s="47">
        <v>0.19368094641417</v>
      </c>
      <c r="N306" s="50">
        <v>58.868501529051997</v>
      </c>
    </row>
    <row r="307" spans="1:14" x14ac:dyDescent="0.2">
      <c r="A307" s="57" t="s">
        <v>561</v>
      </c>
      <c r="B307" s="44" t="s">
        <v>942</v>
      </c>
      <c r="C307" s="45">
        <v>69</v>
      </c>
      <c r="D307" s="46" t="s">
        <v>345</v>
      </c>
      <c r="E307" s="47">
        <v>0.73345792898507201</v>
      </c>
      <c r="F307" s="48">
        <v>61.285008237232297</v>
      </c>
      <c r="G307" s="47">
        <v>0.65870422835239095</v>
      </c>
      <c r="H307" s="50">
        <v>46.177370030581002</v>
      </c>
      <c r="I307" s="76" t="str">
        <f t="shared" si="8"/>
        <v>No</v>
      </c>
      <c r="J307" s="49" t="str">
        <f t="shared" si="9"/>
        <v>No</v>
      </c>
      <c r="K307" s="47">
        <v>0.17585260452672599</v>
      </c>
      <c r="L307" s="50">
        <v>65.980230642504097</v>
      </c>
      <c r="M307" s="47">
        <v>0.18405871738386601</v>
      </c>
      <c r="N307" s="50">
        <v>56.422018348623901</v>
      </c>
    </row>
    <row r="308" spans="1:14" x14ac:dyDescent="0.2">
      <c r="A308" s="57" t="s">
        <v>943</v>
      </c>
      <c r="B308" s="44" t="s">
        <v>944</v>
      </c>
      <c r="C308" s="45">
        <v>69</v>
      </c>
      <c r="D308" s="46" t="s">
        <v>345</v>
      </c>
      <c r="E308" s="47">
        <v>0.83232268378646801</v>
      </c>
      <c r="F308" s="48">
        <v>87.314662273476102</v>
      </c>
      <c r="G308" s="47">
        <v>0.72801407777818605</v>
      </c>
      <c r="H308" s="50">
        <v>69.877675840978597</v>
      </c>
      <c r="I308" s="76" t="str">
        <f t="shared" si="8"/>
        <v>No</v>
      </c>
      <c r="J308" s="49" t="str">
        <f t="shared" si="9"/>
        <v>No</v>
      </c>
      <c r="K308" s="47">
        <v>0.21477243008740701</v>
      </c>
      <c r="L308" s="50">
        <v>77.7594728171334</v>
      </c>
      <c r="M308" s="47">
        <v>0.255102096408306</v>
      </c>
      <c r="N308" s="50">
        <v>72.935779816513801</v>
      </c>
    </row>
    <row r="309" spans="1:14" x14ac:dyDescent="0.2">
      <c r="A309" s="57" t="s">
        <v>945</v>
      </c>
      <c r="B309" s="44" t="s">
        <v>946</v>
      </c>
      <c r="C309" s="45">
        <v>69</v>
      </c>
      <c r="D309" s="46" t="s">
        <v>345</v>
      </c>
      <c r="E309" s="47">
        <v>0.82984703495358003</v>
      </c>
      <c r="F309" s="48">
        <v>86.490939044481095</v>
      </c>
      <c r="G309" s="47">
        <v>0.68697622291626803</v>
      </c>
      <c r="H309" s="50">
        <v>55.198776758409799</v>
      </c>
      <c r="I309" s="76" t="str">
        <f t="shared" si="8"/>
        <v>No</v>
      </c>
      <c r="J309" s="49" t="str">
        <f t="shared" si="9"/>
        <v>No</v>
      </c>
      <c r="K309" s="47">
        <v>0.13247718724087101</v>
      </c>
      <c r="L309" s="50">
        <v>49.341021416803997</v>
      </c>
      <c r="M309" s="47">
        <v>0.17051402668284099</v>
      </c>
      <c r="N309" s="50">
        <v>53.363914373088697</v>
      </c>
    </row>
    <row r="310" spans="1:14" x14ac:dyDescent="0.2">
      <c r="A310" s="57" t="s">
        <v>947</v>
      </c>
      <c r="B310" s="44" t="s">
        <v>948</v>
      </c>
      <c r="C310" s="45">
        <v>69</v>
      </c>
      <c r="D310" s="46" t="s">
        <v>345</v>
      </c>
      <c r="E310" s="47">
        <v>0.804646498646303</v>
      </c>
      <c r="F310" s="48">
        <v>79.818780889621095</v>
      </c>
      <c r="G310" s="47">
        <v>0.71274513847270904</v>
      </c>
      <c r="H310" s="50">
        <v>63.608562691131503</v>
      </c>
      <c r="I310" s="76" t="str">
        <f t="shared" si="8"/>
        <v>No</v>
      </c>
      <c r="J310" s="49" t="str">
        <f t="shared" si="9"/>
        <v>No</v>
      </c>
      <c r="K310" s="47">
        <v>0.23729511862094099</v>
      </c>
      <c r="L310" s="50">
        <v>83.196046128500797</v>
      </c>
      <c r="M310" s="47">
        <v>0.26961164482673899</v>
      </c>
      <c r="N310" s="50">
        <v>77.064220183486199</v>
      </c>
    </row>
    <row r="311" spans="1:14" x14ac:dyDescent="0.2">
      <c r="A311" s="57" t="s">
        <v>949</v>
      </c>
      <c r="B311" s="44" t="s">
        <v>950</v>
      </c>
      <c r="C311" s="45">
        <v>69</v>
      </c>
      <c r="D311" s="46" t="s">
        <v>345</v>
      </c>
      <c r="E311" s="47">
        <v>0.69770454032382101</v>
      </c>
      <c r="F311" s="48">
        <v>51.235584843492603</v>
      </c>
      <c r="G311" s="47">
        <v>0.58379446785380795</v>
      </c>
      <c r="H311" s="50">
        <v>26.758409785932699</v>
      </c>
      <c r="I311" s="76" t="str">
        <f t="shared" si="8"/>
        <v>No</v>
      </c>
      <c r="J311" s="49" t="str">
        <f t="shared" si="9"/>
        <v>No</v>
      </c>
      <c r="K311" s="47">
        <v>0.295412915869665</v>
      </c>
      <c r="L311" s="50">
        <v>91.927512355848407</v>
      </c>
      <c r="M311" s="47">
        <v>0.35891828356431899</v>
      </c>
      <c r="N311" s="50">
        <v>91.131498470948003</v>
      </c>
    </row>
    <row r="312" spans="1:14" x14ac:dyDescent="0.2">
      <c r="A312" s="57" t="s">
        <v>951</v>
      </c>
      <c r="B312" s="44" t="s">
        <v>952</v>
      </c>
      <c r="C312" s="45">
        <v>69</v>
      </c>
      <c r="D312" s="46" t="s">
        <v>345</v>
      </c>
      <c r="E312" s="47">
        <v>0.69673957916620199</v>
      </c>
      <c r="F312" s="48">
        <v>51.153212520593101</v>
      </c>
      <c r="G312" s="47">
        <v>0.64647919243359497</v>
      </c>
      <c r="H312" s="50">
        <v>42.201834862385297</v>
      </c>
      <c r="I312" s="76" t="str">
        <f t="shared" si="8"/>
        <v>No</v>
      </c>
      <c r="J312" s="49" t="str">
        <f t="shared" si="9"/>
        <v>No</v>
      </c>
      <c r="K312" s="47">
        <v>0.26407707932958202</v>
      </c>
      <c r="L312" s="50">
        <v>88.467874794069203</v>
      </c>
      <c r="M312" s="47">
        <v>0.31138455483455502</v>
      </c>
      <c r="N312" s="50">
        <v>84.556574923547402</v>
      </c>
    </row>
    <row r="313" spans="1:14" x14ac:dyDescent="0.2">
      <c r="A313" s="147" t="s">
        <v>953</v>
      </c>
      <c r="B313" s="44" t="s">
        <v>954</v>
      </c>
      <c r="C313" s="45">
        <v>69</v>
      </c>
      <c r="D313" s="46" t="s">
        <v>345</v>
      </c>
      <c r="E313" s="47">
        <v>0.82040358954944703</v>
      </c>
      <c r="F313" s="48">
        <v>84.266886326194395</v>
      </c>
      <c r="G313" s="47">
        <v>0.77687623210746004</v>
      </c>
      <c r="H313" s="50">
        <v>83.3333333333333</v>
      </c>
      <c r="I313" s="76" t="str">
        <f t="shared" si="8"/>
        <v>No</v>
      </c>
      <c r="J313" s="49" t="str">
        <f t="shared" si="9"/>
        <v>Yes</v>
      </c>
      <c r="K313" s="47">
        <v>0.228215516558541</v>
      </c>
      <c r="L313" s="50">
        <v>81.136738056013201</v>
      </c>
      <c r="M313" s="47">
        <v>0.27737907295344999</v>
      </c>
      <c r="N313" s="50">
        <v>78.440366972477094</v>
      </c>
    </row>
    <row r="314" spans="1:14" x14ac:dyDescent="0.2">
      <c r="A314" s="147" t="s">
        <v>955</v>
      </c>
      <c r="B314" s="44" t="s">
        <v>956</v>
      </c>
      <c r="C314" s="45">
        <v>69</v>
      </c>
      <c r="D314" s="46" t="s">
        <v>345</v>
      </c>
      <c r="E314" s="47">
        <v>0.89432541094467</v>
      </c>
      <c r="F314" s="48">
        <v>97.281713344316302</v>
      </c>
      <c r="G314" s="47">
        <v>0.74861366371879901</v>
      </c>
      <c r="H314" s="50">
        <v>75.229357798165097</v>
      </c>
      <c r="I314" s="76" t="str">
        <f t="shared" si="8"/>
        <v>No</v>
      </c>
      <c r="J314" s="49" t="str">
        <f t="shared" si="9"/>
        <v>Yes</v>
      </c>
      <c r="K314" s="47">
        <v>0.31109281291524399</v>
      </c>
      <c r="L314" s="50">
        <v>93.574958813838506</v>
      </c>
      <c r="M314" s="47">
        <v>0.337977120015026</v>
      </c>
      <c r="N314" s="50">
        <v>87.920489296636106</v>
      </c>
    </row>
    <row r="315" spans="1:14" x14ac:dyDescent="0.2">
      <c r="A315" s="147" t="s">
        <v>957</v>
      </c>
      <c r="B315" s="44" t="s">
        <v>958</v>
      </c>
      <c r="C315" s="45">
        <v>69</v>
      </c>
      <c r="D315" s="46" t="s">
        <v>345</v>
      </c>
      <c r="E315" s="47">
        <v>0.907323660537937</v>
      </c>
      <c r="F315" s="48">
        <v>98.434925864909403</v>
      </c>
      <c r="G315" s="47">
        <v>0.77631830696505</v>
      </c>
      <c r="H315" s="50">
        <v>83.180428134556607</v>
      </c>
      <c r="I315" s="76" t="str">
        <f t="shared" si="8"/>
        <v>No</v>
      </c>
      <c r="J315" s="49" t="str">
        <f t="shared" si="9"/>
        <v>Yes</v>
      </c>
      <c r="K315" s="47">
        <v>0.28081593809410799</v>
      </c>
      <c r="L315" s="50">
        <v>90.115321252059303</v>
      </c>
      <c r="M315" s="47">
        <v>0.32823483747099003</v>
      </c>
      <c r="N315" s="50">
        <v>86.697247706422004</v>
      </c>
    </row>
    <row r="316" spans="1:14" x14ac:dyDescent="0.2">
      <c r="A316" s="57" t="s">
        <v>959</v>
      </c>
      <c r="B316" s="44" t="s">
        <v>960</v>
      </c>
      <c r="C316" s="45">
        <v>69</v>
      </c>
      <c r="D316" s="46" t="s">
        <v>345</v>
      </c>
      <c r="E316" s="47">
        <v>0.85999165021981605</v>
      </c>
      <c r="F316" s="48">
        <v>92.504118616145007</v>
      </c>
      <c r="G316" s="47">
        <v>0.68745902497363298</v>
      </c>
      <c r="H316" s="50">
        <v>55.3516819571865</v>
      </c>
      <c r="I316" s="76" t="str">
        <f t="shared" si="8"/>
        <v>No</v>
      </c>
      <c r="J316" s="49" t="str">
        <f t="shared" si="9"/>
        <v>No</v>
      </c>
      <c r="K316" s="47">
        <v>0.19541290653914001</v>
      </c>
      <c r="L316" s="50">
        <v>72.570016474464595</v>
      </c>
      <c r="M316" s="47">
        <v>0.230335376335849</v>
      </c>
      <c r="N316" s="50">
        <v>68.195718654434202</v>
      </c>
    </row>
    <row r="317" spans="1:14" x14ac:dyDescent="0.2">
      <c r="A317" s="57" t="s">
        <v>961</v>
      </c>
      <c r="B317" s="44" t="s">
        <v>962</v>
      </c>
      <c r="C317" s="45">
        <v>69</v>
      </c>
      <c r="D317" s="46" t="s">
        <v>345</v>
      </c>
      <c r="E317" s="47">
        <v>0.77234408535100396</v>
      </c>
      <c r="F317" s="48">
        <v>70.263591433278407</v>
      </c>
      <c r="G317" s="47">
        <v>0.74158309349858698</v>
      </c>
      <c r="H317" s="50">
        <v>73.241590214067301</v>
      </c>
      <c r="I317" s="76" t="str">
        <f t="shared" si="8"/>
        <v>No</v>
      </c>
      <c r="J317" s="49" t="str">
        <f t="shared" si="9"/>
        <v>No</v>
      </c>
      <c r="K317" s="47">
        <v>0.28127297981459898</v>
      </c>
      <c r="L317" s="50">
        <v>90.280065897858293</v>
      </c>
      <c r="M317" s="47">
        <v>0.34052761439093499</v>
      </c>
      <c r="N317" s="50">
        <v>88.379204892966399</v>
      </c>
    </row>
    <row r="318" spans="1:14" x14ac:dyDescent="0.2">
      <c r="A318" s="147" t="s">
        <v>963</v>
      </c>
      <c r="B318" s="44" t="s">
        <v>964</v>
      </c>
      <c r="C318" s="45">
        <v>69</v>
      </c>
      <c r="D318" s="46" t="s">
        <v>345</v>
      </c>
      <c r="E318" s="47">
        <v>0.81834533482868099</v>
      </c>
      <c r="F318" s="48">
        <v>83.360790774299801</v>
      </c>
      <c r="G318" s="47">
        <v>0.75483614937523102</v>
      </c>
      <c r="H318" s="50">
        <v>77.370030581039799</v>
      </c>
      <c r="I318" s="76" t="str">
        <f t="shared" si="8"/>
        <v>No</v>
      </c>
      <c r="J318" s="49" t="str">
        <f t="shared" si="9"/>
        <v>Yes</v>
      </c>
      <c r="K318" s="47">
        <v>0.27310814625492003</v>
      </c>
      <c r="L318" s="50">
        <v>89.291598023064296</v>
      </c>
      <c r="M318" s="47">
        <v>0.314825735944953</v>
      </c>
      <c r="N318" s="50">
        <v>85.015290519877695</v>
      </c>
    </row>
    <row r="319" spans="1:14" x14ac:dyDescent="0.2">
      <c r="A319" s="147" t="s">
        <v>965</v>
      </c>
      <c r="B319" s="44" t="s">
        <v>966</v>
      </c>
      <c r="C319" s="45">
        <v>69</v>
      </c>
      <c r="D319" s="46" t="s">
        <v>345</v>
      </c>
      <c r="E319" s="47">
        <v>0.83672726440829404</v>
      </c>
      <c r="F319" s="48">
        <v>87.561779242174595</v>
      </c>
      <c r="G319" s="47">
        <v>0.75572923927867397</v>
      </c>
      <c r="H319" s="50">
        <v>77.6758409785933</v>
      </c>
      <c r="I319" s="76" t="str">
        <f t="shared" si="8"/>
        <v>No</v>
      </c>
      <c r="J319" s="49" t="str">
        <f t="shared" si="9"/>
        <v>Yes</v>
      </c>
      <c r="K319" s="47">
        <v>0.230185863176711</v>
      </c>
      <c r="L319" s="50">
        <v>81.713344316309701</v>
      </c>
      <c r="M319" s="47">
        <v>0.28110705031197902</v>
      </c>
      <c r="N319" s="50">
        <v>79.204892966360802</v>
      </c>
    </row>
    <row r="320" spans="1:14" x14ac:dyDescent="0.2">
      <c r="A320" s="148" t="s">
        <v>967</v>
      </c>
      <c r="B320" s="44" t="s">
        <v>968</v>
      </c>
      <c r="C320" s="45">
        <v>69</v>
      </c>
      <c r="D320" s="46" t="s">
        <v>345</v>
      </c>
      <c r="E320" s="47">
        <v>0.83165718624363905</v>
      </c>
      <c r="F320" s="48">
        <v>87.067545304777596</v>
      </c>
      <c r="G320" s="47">
        <v>0.76141095466959496</v>
      </c>
      <c r="H320" s="50">
        <v>79.051987767584095</v>
      </c>
      <c r="I320" s="76" t="str">
        <f t="shared" si="8"/>
        <v>No</v>
      </c>
      <c r="J320" s="49" t="str">
        <f t="shared" si="9"/>
        <v>Yes</v>
      </c>
      <c r="K320" s="47">
        <v>0.19831098199036401</v>
      </c>
      <c r="L320" s="50">
        <v>73.476112026359104</v>
      </c>
      <c r="M320" s="47">
        <v>0.22864174470710499</v>
      </c>
      <c r="N320" s="50">
        <v>67.584097859327201</v>
      </c>
    </row>
    <row r="321" spans="1:14" x14ac:dyDescent="0.2">
      <c r="A321" s="57" t="s">
        <v>969</v>
      </c>
      <c r="B321" s="44" t="s">
        <v>970</v>
      </c>
      <c r="C321" s="45">
        <v>69</v>
      </c>
      <c r="D321" s="46" t="s">
        <v>345</v>
      </c>
      <c r="E321" s="47">
        <v>0.69612482309887203</v>
      </c>
      <c r="F321" s="48">
        <v>50.906095551894602</v>
      </c>
      <c r="G321" s="47">
        <v>0.80341037800699699</v>
      </c>
      <c r="H321" s="50">
        <v>88.532110091743107</v>
      </c>
      <c r="I321" s="76" t="str">
        <f t="shared" si="8"/>
        <v>No</v>
      </c>
      <c r="J321" s="49" t="str">
        <f t="shared" si="9"/>
        <v>No</v>
      </c>
      <c r="K321" s="47">
        <v>0.17367804531966399</v>
      </c>
      <c r="L321" s="50">
        <v>65.238879736408606</v>
      </c>
      <c r="M321" s="47">
        <v>0.212182634529686</v>
      </c>
      <c r="N321" s="50">
        <v>63.608562691131503</v>
      </c>
    </row>
    <row r="322" spans="1:14" x14ac:dyDescent="0.2">
      <c r="A322" s="57" t="s">
        <v>971</v>
      </c>
      <c r="B322" s="44" t="s">
        <v>972</v>
      </c>
      <c r="C322" s="45">
        <v>69</v>
      </c>
      <c r="D322" s="46" t="s">
        <v>345</v>
      </c>
      <c r="E322" s="47">
        <v>0.652605793820622</v>
      </c>
      <c r="F322" s="48">
        <v>39.044481054365697</v>
      </c>
      <c r="G322" s="47">
        <v>0.74290483217039005</v>
      </c>
      <c r="H322" s="50">
        <v>74.006116207951095</v>
      </c>
      <c r="I322" s="76" t="str">
        <f t="shared" si="8"/>
        <v>No</v>
      </c>
      <c r="J322" s="49" t="str">
        <f t="shared" si="9"/>
        <v>No</v>
      </c>
      <c r="K322" s="47">
        <v>0.20341902227146599</v>
      </c>
      <c r="L322" s="50">
        <v>74.464579901153201</v>
      </c>
      <c r="M322" s="47">
        <v>0.25576506294972801</v>
      </c>
      <c r="N322" s="50">
        <v>73.088685015290494</v>
      </c>
    </row>
    <row r="323" spans="1:14" x14ac:dyDescent="0.2">
      <c r="A323" s="147" t="s">
        <v>973</v>
      </c>
      <c r="B323" s="44" t="s">
        <v>974</v>
      </c>
      <c r="C323" s="45">
        <v>70</v>
      </c>
      <c r="D323" s="46" t="s">
        <v>345</v>
      </c>
      <c r="E323" s="47">
        <v>0.82370699262980496</v>
      </c>
      <c r="F323" s="48">
        <v>84.925864909390398</v>
      </c>
      <c r="G323" s="47">
        <v>0.84488201121926698</v>
      </c>
      <c r="H323" s="50">
        <v>90.117416829745594</v>
      </c>
      <c r="I323" s="76" t="str">
        <f t="shared" si="8"/>
        <v>No</v>
      </c>
      <c r="J323" s="49" t="str">
        <f t="shared" si="9"/>
        <v>Yes</v>
      </c>
      <c r="K323" s="47">
        <v>0.185577441325876</v>
      </c>
      <c r="L323" s="50">
        <v>68.616144975288293</v>
      </c>
      <c r="M323" s="47">
        <v>0.28281738558144998</v>
      </c>
      <c r="N323" s="50">
        <v>87.475538160469696</v>
      </c>
    </row>
    <row r="324" spans="1:14" x14ac:dyDescent="0.2">
      <c r="A324" s="147" t="s">
        <v>975</v>
      </c>
      <c r="B324" s="44" t="s">
        <v>976</v>
      </c>
      <c r="C324" s="45">
        <v>69</v>
      </c>
      <c r="D324" s="46" t="s">
        <v>345</v>
      </c>
      <c r="E324" s="47">
        <v>0.81105393311027196</v>
      </c>
      <c r="F324" s="48">
        <v>81.219110378912703</v>
      </c>
      <c r="G324" s="47">
        <v>0.75752632733327496</v>
      </c>
      <c r="H324" s="50">
        <v>78.134556574923593</v>
      </c>
      <c r="I324" s="76" t="str">
        <f t="shared" si="8"/>
        <v>No</v>
      </c>
      <c r="J324" s="49" t="str">
        <f t="shared" si="9"/>
        <v>Yes</v>
      </c>
      <c r="K324" s="47">
        <v>0.23459661180064201</v>
      </c>
      <c r="L324" s="50">
        <v>82.537067545304794</v>
      </c>
      <c r="M324" s="47">
        <v>0.28677693890117401</v>
      </c>
      <c r="N324" s="50">
        <v>80.275229357798196</v>
      </c>
    </row>
    <row r="325" spans="1:14" x14ac:dyDescent="0.2">
      <c r="A325" s="57" t="s">
        <v>977</v>
      </c>
      <c r="B325" s="44" t="s">
        <v>978</v>
      </c>
      <c r="C325" s="45">
        <v>69</v>
      </c>
      <c r="D325" s="46" t="s">
        <v>345</v>
      </c>
      <c r="E325" s="47">
        <v>0.77318125770428603</v>
      </c>
      <c r="F325" s="48">
        <v>70.840197693575007</v>
      </c>
      <c r="G325" s="47">
        <v>0.70855678003738098</v>
      </c>
      <c r="H325" s="50">
        <v>62.691131498471002</v>
      </c>
      <c r="I325" s="76" t="str">
        <f t="shared" si="8"/>
        <v>No</v>
      </c>
      <c r="J325" s="49" t="str">
        <f t="shared" si="9"/>
        <v>No</v>
      </c>
      <c r="K325" s="47">
        <v>0.24899983792114</v>
      </c>
      <c r="L325" s="50">
        <v>85.667215815486003</v>
      </c>
      <c r="M325" s="47">
        <v>0.30042163074864497</v>
      </c>
      <c r="N325" s="50">
        <v>82.415902140672799</v>
      </c>
    </row>
    <row r="326" spans="1:14" x14ac:dyDescent="0.2">
      <c r="A326" s="57" t="s">
        <v>979</v>
      </c>
      <c r="B326" s="44" t="s">
        <v>980</v>
      </c>
      <c r="C326" s="45">
        <v>69</v>
      </c>
      <c r="D326" s="46" t="s">
        <v>345</v>
      </c>
      <c r="E326" s="47">
        <v>0.77880835782463498</v>
      </c>
      <c r="F326" s="48">
        <v>73.146622734761095</v>
      </c>
      <c r="G326" s="47">
        <v>0.67429795896020195</v>
      </c>
      <c r="H326" s="50">
        <v>50.764525993883801</v>
      </c>
      <c r="I326" s="76" t="str">
        <f t="shared" si="8"/>
        <v>No</v>
      </c>
      <c r="J326" s="49" t="str">
        <f t="shared" si="9"/>
        <v>No</v>
      </c>
      <c r="K326" s="47">
        <v>0.28718375303376198</v>
      </c>
      <c r="L326" s="50">
        <v>90.856672158154893</v>
      </c>
      <c r="M326" s="47">
        <v>0.36430409708922101</v>
      </c>
      <c r="N326" s="50">
        <v>92.201834862385297</v>
      </c>
    </row>
    <row r="327" spans="1:14" x14ac:dyDescent="0.2">
      <c r="A327" s="57" t="s">
        <v>981</v>
      </c>
      <c r="B327" s="44" t="s">
        <v>982</v>
      </c>
      <c r="C327" s="45">
        <v>69</v>
      </c>
      <c r="D327" s="46" t="s">
        <v>345</v>
      </c>
      <c r="E327" s="47">
        <v>0.81928955799776204</v>
      </c>
      <c r="F327" s="48">
        <v>83.772652388797397</v>
      </c>
      <c r="G327" s="47">
        <v>0.70541328231143496</v>
      </c>
      <c r="H327" s="50">
        <v>61.1620795107034</v>
      </c>
      <c r="I327" s="76" t="str">
        <f t="shared" ref="I327:I390" si="10">IF(AND(F327&gt;=90,H327&gt;=90),"Yes","No")</f>
        <v>No</v>
      </c>
      <c r="J327" s="49" t="str">
        <f t="shared" ref="J327:J390" si="11">IF(AND(F327&gt;=75,H327&gt;=75),"Yes","No")</f>
        <v>No</v>
      </c>
      <c r="K327" s="47">
        <v>0.23083535259667601</v>
      </c>
      <c r="L327" s="50">
        <v>81.795716639209203</v>
      </c>
      <c r="M327" s="47">
        <v>0.28354222087457498</v>
      </c>
      <c r="N327" s="50">
        <v>79.969418960244695</v>
      </c>
    </row>
    <row r="328" spans="1:14" x14ac:dyDescent="0.2">
      <c r="A328" s="57" t="s">
        <v>983</v>
      </c>
      <c r="B328" s="44" t="s">
        <v>984</v>
      </c>
      <c r="C328" s="45">
        <v>69</v>
      </c>
      <c r="D328" s="46" t="s">
        <v>345</v>
      </c>
      <c r="E328" s="47">
        <v>0.79591642077230196</v>
      </c>
      <c r="F328" s="48">
        <v>77.7594728171334</v>
      </c>
      <c r="G328" s="47">
        <v>0.71866095832064203</v>
      </c>
      <c r="H328" s="50">
        <v>66.360856269113199</v>
      </c>
      <c r="I328" s="76" t="str">
        <f t="shared" si="10"/>
        <v>No</v>
      </c>
      <c r="J328" s="49" t="str">
        <f t="shared" si="11"/>
        <v>No</v>
      </c>
      <c r="K328" s="47">
        <v>0.20583740548806401</v>
      </c>
      <c r="L328" s="50">
        <v>75.370675453047795</v>
      </c>
      <c r="M328" s="47">
        <v>0.22492332523185901</v>
      </c>
      <c r="N328" s="50">
        <v>66.360856269113199</v>
      </c>
    </row>
    <row r="329" spans="1:14" x14ac:dyDescent="0.2">
      <c r="A329" s="57" t="s">
        <v>985</v>
      </c>
      <c r="B329" s="44" t="s">
        <v>986</v>
      </c>
      <c r="C329" s="45">
        <v>69</v>
      </c>
      <c r="D329" s="46" t="s">
        <v>345</v>
      </c>
      <c r="E329" s="47">
        <v>0.78645682960981</v>
      </c>
      <c r="F329" s="48">
        <v>75.205930807248805</v>
      </c>
      <c r="G329" s="47">
        <v>0.73400210287838197</v>
      </c>
      <c r="H329" s="50">
        <v>71.406727828746199</v>
      </c>
      <c r="I329" s="76" t="str">
        <f t="shared" si="10"/>
        <v>No</v>
      </c>
      <c r="J329" s="49" t="str">
        <f t="shared" si="11"/>
        <v>No</v>
      </c>
      <c r="K329" s="47">
        <v>0.22888541238771701</v>
      </c>
      <c r="L329" s="50">
        <v>81.383855024711707</v>
      </c>
      <c r="M329" s="47">
        <v>0.25447070008966299</v>
      </c>
      <c r="N329" s="50">
        <v>72.782874617736994</v>
      </c>
    </row>
    <row r="330" spans="1:14" x14ac:dyDescent="0.2">
      <c r="A330" s="57" t="s">
        <v>987</v>
      </c>
      <c r="B330" s="44" t="s">
        <v>988</v>
      </c>
      <c r="C330" s="45">
        <v>69</v>
      </c>
      <c r="D330" s="46" t="s">
        <v>345</v>
      </c>
      <c r="E330" s="47">
        <v>0.77201609793456705</v>
      </c>
      <c r="F330" s="48">
        <v>70.098846787479403</v>
      </c>
      <c r="G330" s="47">
        <v>0.76939979909589695</v>
      </c>
      <c r="H330" s="50">
        <v>81.345565749235504</v>
      </c>
      <c r="I330" s="76" t="str">
        <f t="shared" si="10"/>
        <v>No</v>
      </c>
      <c r="J330" s="49" t="str">
        <f t="shared" si="11"/>
        <v>No</v>
      </c>
      <c r="K330" s="47">
        <v>0.19707759583322701</v>
      </c>
      <c r="L330" s="50">
        <v>73.064250411861593</v>
      </c>
      <c r="M330" s="47">
        <v>0.22773750979402901</v>
      </c>
      <c r="N330" s="50">
        <v>67.278287461773701</v>
      </c>
    </row>
    <row r="331" spans="1:14" x14ac:dyDescent="0.2">
      <c r="A331" s="148" t="s">
        <v>989</v>
      </c>
      <c r="B331" s="44" t="s">
        <v>990</v>
      </c>
      <c r="C331" s="45">
        <v>69</v>
      </c>
      <c r="D331" s="46" t="s">
        <v>345</v>
      </c>
      <c r="E331" s="47">
        <v>0.89097250952241303</v>
      </c>
      <c r="F331" s="48">
        <v>96.787479406919303</v>
      </c>
      <c r="G331" s="47">
        <v>0.80613873099173605</v>
      </c>
      <c r="H331" s="50">
        <v>88.6850152905199</v>
      </c>
      <c r="I331" s="76" t="str">
        <f t="shared" si="10"/>
        <v>No</v>
      </c>
      <c r="J331" s="49" t="str">
        <f t="shared" si="11"/>
        <v>Yes</v>
      </c>
      <c r="K331" s="47">
        <v>0.21322659605455699</v>
      </c>
      <c r="L331" s="50">
        <v>77.429983525535405</v>
      </c>
      <c r="M331" s="47">
        <v>0.246138543870391</v>
      </c>
      <c r="N331" s="50">
        <v>70.642201834862405</v>
      </c>
    </row>
    <row r="332" spans="1:14" x14ac:dyDescent="0.2">
      <c r="A332" s="147" t="s">
        <v>991</v>
      </c>
      <c r="B332" s="44" t="s">
        <v>992</v>
      </c>
      <c r="C332" s="45">
        <v>69</v>
      </c>
      <c r="D332" s="46" t="s">
        <v>345</v>
      </c>
      <c r="E332" s="47">
        <v>0.87598105661292403</v>
      </c>
      <c r="F332" s="48">
        <v>94.563426688632603</v>
      </c>
      <c r="G332" s="47">
        <v>0.77202684231532803</v>
      </c>
      <c r="H332" s="50">
        <v>81.804281345565798</v>
      </c>
      <c r="I332" s="76" t="str">
        <f t="shared" si="10"/>
        <v>No</v>
      </c>
      <c r="J332" s="49" t="str">
        <f t="shared" si="11"/>
        <v>Yes</v>
      </c>
      <c r="K332" s="47">
        <v>0.22425831804468699</v>
      </c>
      <c r="L332" s="50">
        <v>80.477759472817098</v>
      </c>
      <c r="M332" s="47">
        <v>0.26671255391995002</v>
      </c>
      <c r="N332" s="50">
        <v>76.299694189602405</v>
      </c>
    </row>
    <row r="333" spans="1:14" x14ac:dyDescent="0.2">
      <c r="A333" s="57" t="s">
        <v>874</v>
      </c>
      <c r="B333" s="44" t="s">
        <v>993</v>
      </c>
      <c r="C333" s="45">
        <v>69</v>
      </c>
      <c r="D333" s="46" t="s">
        <v>345</v>
      </c>
      <c r="E333" s="47">
        <v>0.79026515065944603</v>
      </c>
      <c r="F333" s="48">
        <v>76.276771004942304</v>
      </c>
      <c r="G333" s="47">
        <v>0.674826216043108</v>
      </c>
      <c r="H333" s="50">
        <v>50.917431192660501</v>
      </c>
      <c r="I333" s="76" t="str">
        <f t="shared" si="10"/>
        <v>No</v>
      </c>
      <c r="J333" s="49" t="str">
        <f t="shared" si="11"/>
        <v>No</v>
      </c>
      <c r="K333" s="47">
        <v>0.26789932454398002</v>
      </c>
      <c r="L333" s="50">
        <v>88.550247116968706</v>
      </c>
      <c r="M333" s="47">
        <v>0.344998508298412</v>
      </c>
      <c r="N333" s="50">
        <v>89.449541284403693</v>
      </c>
    </row>
    <row r="334" spans="1:14" x14ac:dyDescent="0.2">
      <c r="A334" s="57" t="s">
        <v>994</v>
      </c>
      <c r="B334" s="44" t="s">
        <v>995</v>
      </c>
      <c r="C334" s="45">
        <v>69</v>
      </c>
      <c r="D334" s="46" t="s">
        <v>345</v>
      </c>
      <c r="E334" s="47">
        <v>0.72131537711693905</v>
      </c>
      <c r="F334" s="48">
        <v>58.237232289950597</v>
      </c>
      <c r="G334" s="47">
        <v>0.72724777799432205</v>
      </c>
      <c r="H334" s="50">
        <v>69.724770642201804</v>
      </c>
      <c r="I334" s="76" t="str">
        <f t="shared" si="10"/>
        <v>No</v>
      </c>
      <c r="J334" s="49" t="str">
        <f t="shared" si="11"/>
        <v>No</v>
      </c>
      <c r="K334" s="47">
        <v>0.26809826541397902</v>
      </c>
      <c r="L334" s="50">
        <v>88.632619439868193</v>
      </c>
      <c r="M334" s="47">
        <v>0.314518509484148</v>
      </c>
      <c r="N334" s="50">
        <v>84.862385321100902</v>
      </c>
    </row>
    <row r="335" spans="1:14" x14ac:dyDescent="0.2">
      <c r="A335" s="57" t="s">
        <v>996</v>
      </c>
      <c r="B335" s="44" t="s">
        <v>997</v>
      </c>
      <c r="C335" s="45">
        <v>69</v>
      </c>
      <c r="D335" s="46" t="s">
        <v>345</v>
      </c>
      <c r="E335" s="47">
        <v>0.67595884236864101</v>
      </c>
      <c r="F335" s="48">
        <v>46.622734761120299</v>
      </c>
      <c r="G335" s="47">
        <v>0.77399303590953605</v>
      </c>
      <c r="H335" s="50">
        <v>82.415902140672799</v>
      </c>
      <c r="I335" s="76" t="str">
        <f t="shared" si="10"/>
        <v>No</v>
      </c>
      <c r="J335" s="49" t="str">
        <f t="shared" si="11"/>
        <v>No</v>
      </c>
      <c r="K335" s="47">
        <v>0.32921016400182201</v>
      </c>
      <c r="L335" s="50">
        <v>94.810543657331095</v>
      </c>
      <c r="M335" s="47">
        <v>0.36596994537956501</v>
      </c>
      <c r="N335" s="50">
        <v>92.507645259938798</v>
      </c>
    </row>
    <row r="336" spans="1:14" x14ac:dyDescent="0.2">
      <c r="A336" s="57" t="s">
        <v>998</v>
      </c>
      <c r="B336" s="44" t="s">
        <v>999</v>
      </c>
      <c r="C336" s="45">
        <v>69</v>
      </c>
      <c r="D336" s="46" t="s">
        <v>345</v>
      </c>
      <c r="E336" s="47">
        <v>0.585868574298264</v>
      </c>
      <c r="F336" s="48">
        <v>19.4398682042834</v>
      </c>
      <c r="G336" s="47">
        <v>0.54971507779054696</v>
      </c>
      <c r="H336" s="50">
        <v>17.737003058104001</v>
      </c>
      <c r="I336" s="76" t="str">
        <f t="shared" si="10"/>
        <v>No</v>
      </c>
      <c r="J336" s="49" t="str">
        <f t="shared" si="11"/>
        <v>No</v>
      </c>
      <c r="K336" s="47">
        <v>0.307251468761497</v>
      </c>
      <c r="L336" s="50">
        <v>92.833607907743001</v>
      </c>
      <c r="M336" s="47">
        <v>0.38452916906671603</v>
      </c>
      <c r="N336" s="50">
        <v>94.801223241590193</v>
      </c>
    </row>
    <row r="337" spans="1:14" x14ac:dyDescent="0.2">
      <c r="A337" s="57" t="s">
        <v>1000</v>
      </c>
      <c r="B337" s="44" t="s">
        <v>1001</v>
      </c>
      <c r="C337" s="45">
        <v>70</v>
      </c>
      <c r="D337" s="46" t="s">
        <v>345</v>
      </c>
      <c r="E337" s="47">
        <v>0.76973840003865202</v>
      </c>
      <c r="F337" s="48">
        <v>69.686985172981906</v>
      </c>
      <c r="G337" s="47">
        <v>0.798494565871113</v>
      </c>
      <c r="H337" s="50">
        <v>72.896281800391407</v>
      </c>
      <c r="I337" s="76" t="str">
        <f t="shared" si="10"/>
        <v>No</v>
      </c>
      <c r="J337" s="49" t="str">
        <f t="shared" si="11"/>
        <v>No</v>
      </c>
      <c r="K337" s="47">
        <v>0.32101907789645501</v>
      </c>
      <c r="L337" s="50">
        <v>93.986820428336102</v>
      </c>
      <c r="M337" s="47">
        <v>0.48231093311807199</v>
      </c>
      <c r="N337" s="50">
        <v>99.706457925636002</v>
      </c>
    </row>
    <row r="338" spans="1:14" x14ac:dyDescent="0.2">
      <c r="A338" s="57" t="s">
        <v>1002</v>
      </c>
      <c r="B338" s="44" t="s">
        <v>1003</v>
      </c>
      <c r="C338" s="45">
        <v>69</v>
      </c>
      <c r="D338" s="46" t="s">
        <v>345</v>
      </c>
      <c r="E338" s="47">
        <v>0.71560906804531599</v>
      </c>
      <c r="F338" s="48">
        <v>56.589785831960498</v>
      </c>
      <c r="G338" s="47">
        <v>0.55925115613721799</v>
      </c>
      <c r="H338" s="50">
        <v>19.724770642201801</v>
      </c>
      <c r="I338" s="76" t="str">
        <f t="shared" si="10"/>
        <v>No</v>
      </c>
      <c r="J338" s="49" t="str">
        <f t="shared" si="11"/>
        <v>No</v>
      </c>
      <c r="K338" s="47">
        <v>0.38990968953013899</v>
      </c>
      <c r="L338" s="50">
        <v>97.199341021416799</v>
      </c>
      <c r="M338" s="47">
        <v>0.48317360245108498</v>
      </c>
      <c r="N338" s="50">
        <v>99.388379204892999</v>
      </c>
    </row>
    <row r="339" spans="1:14" x14ac:dyDescent="0.2">
      <c r="A339" s="57" t="s">
        <v>1004</v>
      </c>
      <c r="B339" s="44" t="s">
        <v>1005</v>
      </c>
      <c r="C339" s="45">
        <v>69</v>
      </c>
      <c r="D339" s="46" t="s">
        <v>345</v>
      </c>
      <c r="E339" s="47">
        <v>0.77450511723776505</v>
      </c>
      <c r="F339" s="48">
        <v>71.828665568369004</v>
      </c>
      <c r="G339" s="47">
        <v>0.66016400850450296</v>
      </c>
      <c r="H339" s="50">
        <v>46.636085626911303</v>
      </c>
      <c r="I339" s="76" t="str">
        <f t="shared" si="10"/>
        <v>No</v>
      </c>
      <c r="J339" s="49" t="str">
        <f t="shared" si="11"/>
        <v>No</v>
      </c>
      <c r="K339" s="47">
        <v>0.30775181980703797</v>
      </c>
      <c r="L339" s="50">
        <v>92.998352553542006</v>
      </c>
      <c r="M339" s="47">
        <v>0.39212647550637802</v>
      </c>
      <c r="N339" s="50">
        <v>95.871559633027502</v>
      </c>
    </row>
    <row r="340" spans="1:14" x14ac:dyDescent="0.2">
      <c r="A340" s="57" t="s">
        <v>1006</v>
      </c>
      <c r="B340" s="44" t="s">
        <v>1007</v>
      </c>
      <c r="C340" s="45">
        <v>69</v>
      </c>
      <c r="D340" s="46" t="s">
        <v>345</v>
      </c>
      <c r="E340" s="47">
        <v>0.75413741532085998</v>
      </c>
      <c r="F340" s="48">
        <v>66.556836902800697</v>
      </c>
      <c r="G340" s="47">
        <v>0.70751661628961304</v>
      </c>
      <c r="H340" s="50">
        <v>62.079510703363901</v>
      </c>
      <c r="I340" s="76" t="str">
        <f t="shared" si="10"/>
        <v>No</v>
      </c>
      <c r="J340" s="49" t="str">
        <f t="shared" si="11"/>
        <v>No</v>
      </c>
      <c r="K340" s="47">
        <v>0.212930015550858</v>
      </c>
      <c r="L340" s="50">
        <v>77.347611202635903</v>
      </c>
      <c r="M340" s="47">
        <v>0.25765722704198102</v>
      </c>
      <c r="N340" s="50">
        <v>73.853211009174302</v>
      </c>
    </row>
    <row r="341" spans="1:14" x14ac:dyDescent="0.2">
      <c r="A341" s="147" t="s">
        <v>1008</v>
      </c>
      <c r="B341" s="44" t="s">
        <v>1009</v>
      </c>
      <c r="C341" s="45">
        <v>69</v>
      </c>
      <c r="D341" s="46" t="s">
        <v>345</v>
      </c>
      <c r="E341" s="47">
        <v>0.85626676248247702</v>
      </c>
      <c r="F341" s="48">
        <v>91.762767710049403</v>
      </c>
      <c r="G341" s="47">
        <v>0.78990486164615703</v>
      </c>
      <c r="H341" s="50">
        <v>85.932721712538196</v>
      </c>
      <c r="I341" s="76" t="str">
        <f t="shared" si="10"/>
        <v>No</v>
      </c>
      <c r="J341" s="49" t="str">
        <f t="shared" si="11"/>
        <v>Yes</v>
      </c>
      <c r="K341" s="47">
        <v>0.27459975140874499</v>
      </c>
      <c r="L341" s="50">
        <v>89.373970345963798</v>
      </c>
      <c r="M341" s="47">
        <v>0.35058641200713803</v>
      </c>
      <c r="N341" s="50">
        <v>89.908256880733902</v>
      </c>
    </row>
    <row r="342" spans="1:14" x14ac:dyDescent="0.2">
      <c r="A342" s="57" t="s">
        <v>1010</v>
      </c>
      <c r="B342" s="44" t="s">
        <v>1011</v>
      </c>
      <c r="C342" s="45">
        <v>69</v>
      </c>
      <c r="D342" s="46" t="s">
        <v>345</v>
      </c>
      <c r="E342" s="47">
        <v>0.70244124199170599</v>
      </c>
      <c r="F342" s="48">
        <v>52.471169686985199</v>
      </c>
      <c r="G342" s="47">
        <v>0.729949638332964</v>
      </c>
      <c r="H342" s="50">
        <v>70.030581039755305</v>
      </c>
      <c r="I342" s="76" t="str">
        <f t="shared" si="10"/>
        <v>No</v>
      </c>
      <c r="J342" s="49" t="str">
        <f t="shared" si="11"/>
        <v>No</v>
      </c>
      <c r="K342" s="47">
        <v>0.24052288768750399</v>
      </c>
      <c r="L342" s="50">
        <v>84.019769357495903</v>
      </c>
      <c r="M342" s="47">
        <v>0.29293906460477998</v>
      </c>
      <c r="N342" s="50">
        <v>81.651376146789005</v>
      </c>
    </row>
    <row r="343" spans="1:14" x14ac:dyDescent="0.2">
      <c r="A343" s="147" t="s">
        <v>1012</v>
      </c>
      <c r="B343" s="44" t="s">
        <v>1013</v>
      </c>
      <c r="C343" s="45">
        <v>69</v>
      </c>
      <c r="D343" s="46" t="s">
        <v>345</v>
      </c>
      <c r="E343" s="47">
        <v>0.86410465492828703</v>
      </c>
      <c r="F343" s="48">
        <v>92.998352553542006</v>
      </c>
      <c r="G343" s="47">
        <v>0.81179793699160596</v>
      </c>
      <c r="H343" s="50">
        <v>89.602446483180401</v>
      </c>
      <c r="I343" s="76" t="str">
        <f t="shared" si="10"/>
        <v>No</v>
      </c>
      <c r="J343" s="49" t="str">
        <f t="shared" si="11"/>
        <v>Yes</v>
      </c>
      <c r="K343" s="47">
        <v>0.26065082600803402</v>
      </c>
      <c r="L343" s="50">
        <v>87.479406919275107</v>
      </c>
      <c r="M343" s="47">
        <v>0.29503316112703498</v>
      </c>
      <c r="N343" s="50">
        <v>82.110091743119298</v>
      </c>
    </row>
    <row r="344" spans="1:14" x14ac:dyDescent="0.2">
      <c r="A344" s="147" t="s">
        <v>1014</v>
      </c>
      <c r="B344" s="44" t="s">
        <v>1015</v>
      </c>
      <c r="C344" s="45">
        <v>69</v>
      </c>
      <c r="D344" s="46" t="s">
        <v>345</v>
      </c>
      <c r="E344" s="47">
        <v>0.82452179285855298</v>
      </c>
      <c r="F344" s="48">
        <v>85.255354200988506</v>
      </c>
      <c r="G344" s="47">
        <v>0.79964273680847797</v>
      </c>
      <c r="H344" s="50">
        <v>87.920489296636106</v>
      </c>
      <c r="I344" s="76" t="str">
        <f t="shared" si="10"/>
        <v>No</v>
      </c>
      <c r="J344" s="49" t="str">
        <f t="shared" si="11"/>
        <v>Yes</v>
      </c>
      <c r="K344" s="47">
        <v>0.228215770418949</v>
      </c>
      <c r="L344" s="50">
        <v>81.219110378912703</v>
      </c>
      <c r="M344" s="47">
        <v>0.26835703384590898</v>
      </c>
      <c r="N344" s="50">
        <v>76.758409785932699</v>
      </c>
    </row>
    <row r="345" spans="1:14" x14ac:dyDescent="0.2">
      <c r="A345" s="57" t="s">
        <v>1016</v>
      </c>
      <c r="B345" s="44" t="s">
        <v>1017</v>
      </c>
      <c r="C345" s="45">
        <v>70</v>
      </c>
      <c r="D345" s="46" t="s">
        <v>345</v>
      </c>
      <c r="E345" s="47">
        <v>0.77824875280869399</v>
      </c>
      <c r="F345" s="48">
        <v>72.981878088962105</v>
      </c>
      <c r="G345" s="47">
        <v>0.80164998352363703</v>
      </c>
      <c r="H345" s="50">
        <v>74.363992172211297</v>
      </c>
      <c r="I345" s="76" t="str">
        <f t="shared" si="10"/>
        <v>No</v>
      </c>
      <c r="J345" s="49" t="str">
        <f t="shared" si="11"/>
        <v>No</v>
      </c>
      <c r="K345" s="47">
        <v>0.32716634210001799</v>
      </c>
      <c r="L345" s="50">
        <v>94.481054365733101</v>
      </c>
      <c r="M345" s="47">
        <v>0.45080941269635799</v>
      </c>
      <c r="N345" s="50">
        <v>98.630136986301395</v>
      </c>
    </row>
    <row r="346" spans="1:14" x14ac:dyDescent="0.2">
      <c r="A346" s="57" t="s">
        <v>1018</v>
      </c>
      <c r="B346" s="44" t="s">
        <v>1019</v>
      </c>
      <c r="C346" s="45">
        <v>69</v>
      </c>
      <c r="D346" s="46" t="s">
        <v>345</v>
      </c>
      <c r="E346" s="47">
        <v>0.71962126452643904</v>
      </c>
      <c r="F346" s="48">
        <v>57.742998352553499</v>
      </c>
      <c r="G346" s="47">
        <v>0.71283863916434997</v>
      </c>
      <c r="H346" s="50">
        <v>63.761467889908303</v>
      </c>
      <c r="I346" s="76" t="str">
        <f t="shared" si="10"/>
        <v>No</v>
      </c>
      <c r="J346" s="49" t="str">
        <f t="shared" si="11"/>
        <v>No</v>
      </c>
      <c r="K346" s="47">
        <v>0.25867812050872502</v>
      </c>
      <c r="L346" s="50">
        <v>87.067545304777596</v>
      </c>
      <c r="M346" s="47">
        <v>0.32774292168902402</v>
      </c>
      <c r="N346" s="50">
        <v>86.544342507645297</v>
      </c>
    </row>
    <row r="347" spans="1:14" x14ac:dyDescent="0.2">
      <c r="A347" s="57" t="s">
        <v>1020</v>
      </c>
      <c r="B347" s="44" t="s">
        <v>1021</v>
      </c>
      <c r="C347" s="45">
        <v>69</v>
      </c>
      <c r="D347" s="46" t="s">
        <v>345</v>
      </c>
      <c r="E347" s="47">
        <v>0.65631790451490502</v>
      </c>
      <c r="F347" s="48">
        <v>40.444810543657297</v>
      </c>
      <c r="G347" s="47">
        <v>0.77181215158721705</v>
      </c>
      <c r="H347" s="50">
        <v>81.651376146789005</v>
      </c>
      <c r="I347" s="76" t="str">
        <f t="shared" si="10"/>
        <v>No</v>
      </c>
      <c r="J347" s="49" t="str">
        <f t="shared" si="11"/>
        <v>No</v>
      </c>
      <c r="K347" s="47">
        <v>0.24676070826111601</v>
      </c>
      <c r="L347" s="50">
        <v>85.255354200988506</v>
      </c>
      <c r="M347" s="47">
        <v>0.29474417159878402</v>
      </c>
      <c r="N347" s="50">
        <v>81.957186544342505</v>
      </c>
    </row>
    <row r="348" spans="1:14" x14ac:dyDescent="0.2">
      <c r="A348" s="57" t="s">
        <v>1022</v>
      </c>
      <c r="B348" s="44" t="s">
        <v>1023</v>
      </c>
      <c r="C348" s="45">
        <v>69</v>
      </c>
      <c r="D348" s="46" t="s">
        <v>345</v>
      </c>
      <c r="E348" s="47">
        <v>0.60707530157724199</v>
      </c>
      <c r="F348" s="48">
        <v>24.135090609555199</v>
      </c>
      <c r="G348" s="47">
        <v>0.72407280436938604</v>
      </c>
      <c r="H348" s="50">
        <v>68.348623853210995</v>
      </c>
      <c r="I348" s="76" t="str">
        <f t="shared" si="10"/>
        <v>No</v>
      </c>
      <c r="J348" s="49" t="str">
        <f t="shared" si="11"/>
        <v>No</v>
      </c>
      <c r="K348" s="47">
        <v>0.24805336045294199</v>
      </c>
      <c r="L348" s="50">
        <v>85.420098846787496</v>
      </c>
      <c r="M348" s="47">
        <v>0.305512101028445</v>
      </c>
      <c r="N348" s="50">
        <v>83.3333333333333</v>
      </c>
    </row>
    <row r="349" spans="1:14" x14ac:dyDescent="0.2">
      <c r="A349" s="147" t="s">
        <v>1024</v>
      </c>
      <c r="B349" s="44" t="s">
        <v>1025</v>
      </c>
      <c r="C349" s="45">
        <v>69</v>
      </c>
      <c r="D349" s="46" t="s">
        <v>345</v>
      </c>
      <c r="E349" s="47">
        <v>0.79634168339125999</v>
      </c>
      <c r="F349" s="48">
        <v>77.924217462932504</v>
      </c>
      <c r="G349" s="47">
        <v>0.768392905434646</v>
      </c>
      <c r="H349" s="50">
        <v>81.039755351681904</v>
      </c>
      <c r="I349" s="76" t="str">
        <f t="shared" si="10"/>
        <v>No</v>
      </c>
      <c r="J349" s="49" t="str">
        <f t="shared" si="11"/>
        <v>Yes</v>
      </c>
      <c r="K349" s="47">
        <v>0.22990925480146801</v>
      </c>
      <c r="L349" s="50">
        <v>81.548599670510697</v>
      </c>
      <c r="M349" s="47">
        <v>0.26667139976790699</v>
      </c>
      <c r="N349" s="50">
        <v>76.146788990825698</v>
      </c>
    </row>
    <row r="350" spans="1:14" x14ac:dyDescent="0.2">
      <c r="A350" s="57" t="s">
        <v>1026</v>
      </c>
      <c r="B350" s="44" t="s">
        <v>1027</v>
      </c>
      <c r="C350" s="45">
        <v>69</v>
      </c>
      <c r="D350" s="46" t="s">
        <v>345</v>
      </c>
      <c r="E350" s="47">
        <v>0.77936976227035304</v>
      </c>
      <c r="F350" s="48">
        <v>73.3113673805601</v>
      </c>
      <c r="G350" s="47">
        <v>0.74331153529863103</v>
      </c>
      <c r="H350" s="50">
        <v>74.159021406727803</v>
      </c>
      <c r="I350" s="76" t="str">
        <f t="shared" si="10"/>
        <v>No</v>
      </c>
      <c r="J350" s="49" t="str">
        <f t="shared" si="11"/>
        <v>No</v>
      </c>
      <c r="K350" s="47">
        <v>0.22381173423454201</v>
      </c>
      <c r="L350" s="50">
        <v>80.395387149917596</v>
      </c>
      <c r="M350" s="47">
        <v>0.26425890671450097</v>
      </c>
      <c r="N350" s="50">
        <v>75.688073394495405</v>
      </c>
    </row>
    <row r="351" spans="1:14" x14ac:dyDescent="0.2">
      <c r="A351" s="57" t="s">
        <v>1028</v>
      </c>
      <c r="B351" s="44" t="s">
        <v>1029</v>
      </c>
      <c r="C351" s="45">
        <v>69</v>
      </c>
      <c r="D351" s="46" t="s">
        <v>345</v>
      </c>
      <c r="E351" s="47">
        <v>0.69282254321791503</v>
      </c>
      <c r="F351" s="48">
        <v>50.247116968698499</v>
      </c>
      <c r="G351" s="47">
        <v>0.702182277350478</v>
      </c>
      <c r="H351" s="50">
        <v>59.633027522935798</v>
      </c>
      <c r="I351" s="76" t="str">
        <f t="shared" si="10"/>
        <v>No</v>
      </c>
      <c r="J351" s="49" t="str">
        <f t="shared" si="11"/>
        <v>No</v>
      </c>
      <c r="K351" s="47">
        <v>0.26090149429350901</v>
      </c>
      <c r="L351" s="50">
        <v>87.644151565074097</v>
      </c>
      <c r="M351" s="47">
        <v>0.326909101832773</v>
      </c>
      <c r="N351" s="50">
        <v>86.238532110091796</v>
      </c>
    </row>
    <row r="352" spans="1:14" x14ac:dyDescent="0.2">
      <c r="A352" s="57" t="s">
        <v>1030</v>
      </c>
      <c r="B352" s="44" t="s">
        <v>1031</v>
      </c>
      <c r="C352" s="45">
        <v>69</v>
      </c>
      <c r="D352" s="46" t="s">
        <v>345</v>
      </c>
      <c r="E352" s="47">
        <v>0.62218536691232296</v>
      </c>
      <c r="F352" s="48">
        <v>29.159802306425</v>
      </c>
      <c r="G352" s="47">
        <v>0.68654720497541399</v>
      </c>
      <c r="H352" s="50">
        <v>54.587155963302699</v>
      </c>
      <c r="I352" s="76" t="str">
        <f t="shared" si="10"/>
        <v>No</v>
      </c>
      <c r="J352" s="49" t="str">
        <f t="shared" si="11"/>
        <v>No</v>
      </c>
      <c r="K352" s="47">
        <v>0.20995578246129801</v>
      </c>
      <c r="L352" s="50">
        <v>76.441515650741394</v>
      </c>
      <c r="M352" s="47">
        <v>0.26226095680751499</v>
      </c>
      <c r="N352" s="50">
        <v>75.076452599388404</v>
      </c>
    </row>
    <row r="353" spans="1:14" x14ac:dyDescent="0.2">
      <c r="A353" s="57" t="s">
        <v>1032</v>
      </c>
      <c r="B353" s="44" t="s">
        <v>1033</v>
      </c>
      <c r="C353" s="45">
        <v>70</v>
      </c>
      <c r="D353" s="46" t="s">
        <v>345</v>
      </c>
      <c r="E353" s="47">
        <v>0.70491806043946503</v>
      </c>
      <c r="F353" s="48">
        <v>53.542009884678698</v>
      </c>
      <c r="G353" s="47">
        <v>0.76572869548345002</v>
      </c>
      <c r="H353" s="50">
        <v>58.904109589041099</v>
      </c>
      <c r="I353" s="76" t="str">
        <f t="shared" si="10"/>
        <v>No</v>
      </c>
      <c r="J353" s="49" t="str">
        <f t="shared" si="11"/>
        <v>No</v>
      </c>
      <c r="K353" s="47">
        <v>0.38070281600695799</v>
      </c>
      <c r="L353" s="50">
        <v>96.705107084019801</v>
      </c>
      <c r="M353" s="47">
        <v>0.47592121807172899</v>
      </c>
      <c r="N353" s="50">
        <v>99.510763209393303</v>
      </c>
    </row>
    <row r="354" spans="1:14" x14ac:dyDescent="0.2">
      <c r="A354" s="147" t="s">
        <v>1034</v>
      </c>
      <c r="B354" s="44" t="s">
        <v>1035</v>
      </c>
      <c r="C354" s="45">
        <v>70</v>
      </c>
      <c r="D354" s="46" t="s">
        <v>345</v>
      </c>
      <c r="E354" s="47">
        <v>0.81592756587101101</v>
      </c>
      <c r="F354" s="48">
        <v>83.031301482701807</v>
      </c>
      <c r="G354" s="47">
        <v>0.84281789989971201</v>
      </c>
      <c r="H354" s="50">
        <v>89.432485322896298</v>
      </c>
      <c r="I354" s="76" t="str">
        <f t="shared" si="10"/>
        <v>No</v>
      </c>
      <c r="J354" s="49" t="str">
        <f t="shared" si="11"/>
        <v>Yes</v>
      </c>
      <c r="K354" s="47">
        <v>0.308052982766158</v>
      </c>
      <c r="L354" s="50">
        <v>93.245469522240498</v>
      </c>
      <c r="M354" s="47">
        <v>0.44806975968305301</v>
      </c>
      <c r="N354" s="50">
        <v>98.532289628179996</v>
      </c>
    </row>
    <row r="355" spans="1:14" x14ac:dyDescent="0.2">
      <c r="A355" s="57" t="s">
        <v>1036</v>
      </c>
      <c r="B355" s="44" t="s">
        <v>1037</v>
      </c>
      <c r="C355" s="45">
        <v>70</v>
      </c>
      <c r="D355" s="46" t="s">
        <v>345</v>
      </c>
      <c r="E355" s="47">
        <v>0.76080184595370604</v>
      </c>
      <c r="F355" s="48">
        <v>68.286655683690299</v>
      </c>
      <c r="G355" s="47">
        <v>0.806542886184624</v>
      </c>
      <c r="H355" s="50">
        <v>76.418786692759298</v>
      </c>
      <c r="I355" s="76" t="str">
        <f t="shared" si="10"/>
        <v>No</v>
      </c>
      <c r="J355" s="49" t="str">
        <f t="shared" si="11"/>
        <v>No</v>
      </c>
      <c r="K355" s="47">
        <v>0.421570528816825</v>
      </c>
      <c r="L355" s="50">
        <v>98.105436573311394</v>
      </c>
      <c r="M355" s="47">
        <v>0.45103572028975802</v>
      </c>
      <c r="N355" s="50">
        <v>98.727984344422694</v>
      </c>
    </row>
    <row r="356" spans="1:14" x14ac:dyDescent="0.2">
      <c r="A356" s="147" t="s">
        <v>1038</v>
      </c>
      <c r="B356" s="44" t="s">
        <v>1039</v>
      </c>
      <c r="C356" s="45">
        <v>70</v>
      </c>
      <c r="D356" s="46" t="s">
        <v>345</v>
      </c>
      <c r="E356" s="47">
        <v>0.81216853254653298</v>
      </c>
      <c r="F356" s="48">
        <v>81.630971993410199</v>
      </c>
      <c r="G356" s="47">
        <v>0.82045149133140505</v>
      </c>
      <c r="H356" s="50">
        <v>81.115459882583195</v>
      </c>
      <c r="I356" s="76" t="str">
        <f t="shared" si="10"/>
        <v>No</v>
      </c>
      <c r="J356" s="49" t="str">
        <f t="shared" si="11"/>
        <v>Yes</v>
      </c>
      <c r="K356" s="47">
        <v>0.458489532086642</v>
      </c>
      <c r="L356" s="50">
        <v>99.011532125205903</v>
      </c>
      <c r="M356" s="47">
        <v>0.49726892067481998</v>
      </c>
      <c r="N356" s="50">
        <v>99.804305283757301</v>
      </c>
    </row>
    <row r="357" spans="1:14" x14ac:dyDescent="0.2">
      <c r="A357" s="147" t="s">
        <v>1040</v>
      </c>
      <c r="B357" s="44" t="s">
        <v>1041</v>
      </c>
      <c r="C357" s="45">
        <v>70</v>
      </c>
      <c r="D357" s="46" t="s">
        <v>345</v>
      </c>
      <c r="E357" s="47">
        <v>0.82568040208059001</v>
      </c>
      <c r="F357" s="48">
        <v>85.502471169686999</v>
      </c>
      <c r="G357" s="47">
        <v>0.878159245026774</v>
      </c>
      <c r="H357" s="50">
        <v>96.281800391389396</v>
      </c>
      <c r="I357" s="76" t="str">
        <f t="shared" si="10"/>
        <v>No</v>
      </c>
      <c r="J357" s="49" t="str">
        <f t="shared" si="11"/>
        <v>Yes</v>
      </c>
      <c r="K357" s="47">
        <v>0.408393500093851</v>
      </c>
      <c r="L357" s="50">
        <v>97.611202635914296</v>
      </c>
      <c r="M357" s="47">
        <v>0.46093425995855097</v>
      </c>
      <c r="N357" s="50">
        <v>99.217221135029305</v>
      </c>
    </row>
    <row r="358" spans="1:14" x14ac:dyDescent="0.2">
      <c r="A358" s="57" t="s">
        <v>1042</v>
      </c>
      <c r="B358" s="44" t="s">
        <v>1043</v>
      </c>
      <c r="C358" s="45">
        <v>70</v>
      </c>
      <c r="D358" s="46" t="s">
        <v>345</v>
      </c>
      <c r="E358" s="47">
        <v>0.666744125846363</v>
      </c>
      <c r="F358" s="48">
        <v>43.986820428336102</v>
      </c>
      <c r="G358" s="47">
        <v>0.88307632641307099</v>
      </c>
      <c r="H358" s="50">
        <v>97.064579256360105</v>
      </c>
      <c r="I358" s="76" t="str">
        <f t="shared" si="10"/>
        <v>No</v>
      </c>
      <c r="J358" s="49" t="str">
        <f t="shared" si="11"/>
        <v>No</v>
      </c>
      <c r="K358" s="47">
        <v>0.28151959517989</v>
      </c>
      <c r="L358" s="50">
        <v>90.362438220757795</v>
      </c>
      <c r="M358" s="47">
        <v>0.45882745030037397</v>
      </c>
      <c r="N358" s="50">
        <v>99.021526418786706</v>
      </c>
    </row>
    <row r="359" spans="1:14" x14ac:dyDescent="0.2">
      <c r="A359" s="147" t="s">
        <v>1044</v>
      </c>
      <c r="B359" s="44" t="s">
        <v>1045</v>
      </c>
      <c r="C359" s="45">
        <v>70</v>
      </c>
      <c r="D359" s="46" t="s">
        <v>345</v>
      </c>
      <c r="E359" s="47">
        <v>0.81878652522919404</v>
      </c>
      <c r="F359" s="48">
        <v>83.525535420098805</v>
      </c>
      <c r="G359" s="47">
        <v>0.83062710560253405</v>
      </c>
      <c r="H359" s="50">
        <v>85.127201565557698</v>
      </c>
      <c r="I359" s="76" t="str">
        <f t="shared" si="10"/>
        <v>No</v>
      </c>
      <c r="J359" s="49" t="str">
        <f t="shared" si="11"/>
        <v>Yes</v>
      </c>
      <c r="K359" s="47">
        <v>0.28449129815277002</v>
      </c>
      <c r="L359" s="50">
        <v>90.691927512355804</v>
      </c>
      <c r="M359" s="47">
        <v>0.45912162553519997</v>
      </c>
      <c r="N359" s="50">
        <v>99.119373776908006</v>
      </c>
    </row>
    <row r="360" spans="1:14" x14ac:dyDescent="0.2">
      <c r="A360" s="57" t="s">
        <v>1046</v>
      </c>
      <c r="B360" s="44" t="s">
        <v>1047</v>
      </c>
      <c r="C360" s="45">
        <v>70</v>
      </c>
      <c r="D360" s="46" t="s">
        <v>345</v>
      </c>
      <c r="E360" s="47">
        <v>0.71496739790891795</v>
      </c>
      <c r="F360" s="48">
        <v>56.425041186161501</v>
      </c>
      <c r="G360" s="47">
        <v>0.86157039146451497</v>
      </c>
      <c r="H360" s="50">
        <v>94.129158512720196</v>
      </c>
      <c r="I360" s="76" t="str">
        <f t="shared" si="10"/>
        <v>No</v>
      </c>
      <c r="J360" s="49" t="str">
        <f t="shared" si="11"/>
        <v>No</v>
      </c>
      <c r="K360" s="47">
        <v>0.195178790785587</v>
      </c>
      <c r="L360" s="50">
        <v>72.487644151565107</v>
      </c>
      <c r="M360" s="47">
        <v>0.26971654458287703</v>
      </c>
      <c r="N360" s="50">
        <v>86.301369863013704</v>
      </c>
    </row>
    <row r="361" spans="1:14" x14ac:dyDescent="0.2">
      <c r="A361" s="57" t="s">
        <v>1048</v>
      </c>
      <c r="B361" s="44" t="s">
        <v>1049</v>
      </c>
      <c r="C361" s="45">
        <v>70</v>
      </c>
      <c r="D361" s="46" t="s">
        <v>345</v>
      </c>
      <c r="E361" s="47">
        <v>0.64180029490944102</v>
      </c>
      <c r="F361" s="48">
        <v>35.502471169686999</v>
      </c>
      <c r="G361" s="47">
        <v>0.81323052448094602</v>
      </c>
      <c r="H361" s="50">
        <v>79.354207436399193</v>
      </c>
      <c r="I361" s="76" t="str">
        <f t="shared" si="10"/>
        <v>No</v>
      </c>
      <c r="J361" s="49" t="str">
        <f t="shared" si="11"/>
        <v>No</v>
      </c>
      <c r="K361" s="47">
        <v>0.287454224573989</v>
      </c>
      <c r="L361" s="50">
        <v>90.939044481054395</v>
      </c>
      <c r="M361" s="47">
        <v>0.45196626586962702</v>
      </c>
      <c r="N361" s="50">
        <v>98.825831702543994</v>
      </c>
    </row>
    <row r="362" spans="1:14" x14ac:dyDescent="0.2">
      <c r="A362" s="57" t="s">
        <v>1050</v>
      </c>
      <c r="B362" s="44" t="s">
        <v>1051</v>
      </c>
      <c r="C362" s="45">
        <v>70</v>
      </c>
      <c r="D362" s="46" t="s">
        <v>345</v>
      </c>
      <c r="E362" s="47">
        <v>0.60074762041238505</v>
      </c>
      <c r="F362" s="48">
        <v>22.405271828665601</v>
      </c>
      <c r="G362" s="47">
        <v>0.79703614977771697</v>
      </c>
      <c r="H362" s="50">
        <v>72.113502935420797</v>
      </c>
      <c r="I362" s="76" t="str">
        <f t="shared" si="10"/>
        <v>No</v>
      </c>
      <c r="J362" s="49" t="str">
        <f t="shared" si="11"/>
        <v>No</v>
      </c>
      <c r="K362" s="47">
        <v>0.29922796800164603</v>
      </c>
      <c r="L362" s="50">
        <v>92.339373970346003</v>
      </c>
      <c r="M362" s="47">
        <v>0.45657423989190998</v>
      </c>
      <c r="N362" s="50">
        <v>98.923679060665407</v>
      </c>
    </row>
    <row r="363" spans="1:14" x14ac:dyDescent="0.2">
      <c r="A363" s="57" t="s">
        <v>1052</v>
      </c>
      <c r="B363" s="44" t="s">
        <v>1053</v>
      </c>
      <c r="C363" s="45">
        <v>70</v>
      </c>
      <c r="D363" s="46" t="s">
        <v>345</v>
      </c>
      <c r="E363" s="47">
        <v>0.76808503807203499</v>
      </c>
      <c r="F363" s="48">
        <v>69.275123558484395</v>
      </c>
      <c r="G363" s="47">
        <v>0.83294198061368196</v>
      </c>
      <c r="H363" s="50">
        <v>86.301369863013704</v>
      </c>
      <c r="I363" s="76" t="str">
        <f t="shared" si="10"/>
        <v>No</v>
      </c>
      <c r="J363" s="49" t="str">
        <f t="shared" si="11"/>
        <v>No</v>
      </c>
      <c r="K363" s="47">
        <v>0.193495947307609</v>
      </c>
      <c r="L363" s="50">
        <v>71.581548599670498</v>
      </c>
      <c r="M363" s="47">
        <v>0.26132049728185502</v>
      </c>
      <c r="N363" s="50">
        <v>84.344422700587103</v>
      </c>
    </row>
    <row r="364" spans="1:14" x14ac:dyDescent="0.2">
      <c r="A364" s="147" t="s">
        <v>1054</v>
      </c>
      <c r="B364" s="44" t="s">
        <v>1055</v>
      </c>
      <c r="C364" s="45">
        <v>70</v>
      </c>
      <c r="D364" s="46" t="s">
        <v>345</v>
      </c>
      <c r="E364" s="47">
        <v>0.82705289765184697</v>
      </c>
      <c r="F364" s="48">
        <v>86.079077429983499</v>
      </c>
      <c r="G364" s="47">
        <v>0.90621347041539702</v>
      </c>
      <c r="H364" s="50">
        <v>99.315068493150704</v>
      </c>
      <c r="I364" s="76" t="str">
        <f t="shared" si="10"/>
        <v>No</v>
      </c>
      <c r="J364" s="49" t="str">
        <f t="shared" si="11"/>
        <v>Yes</v>
      </c>
      <c r="K364" s="47">
        <v>0.21995681296029199</v>
      </c>
      <c r="L364" s="50">
        <v>79.489291598023101</v>
      </c>
      <c r="M364" s="47">
        <v>0.34672963492405601</v>
      </c>
      <c r="N364" s="50">
        <v>94.031311154598797</v>
      </c>
    </row>
    <row r="365" spans="1:14" x14ac:dyDescent="0.2">
      <c r="A365" s="147" t="s">
        <v>1056</v>
      </c>
      <c r="B365" s="44" t="s">
        <v>1057</v>
      </c>
      <c r="C365" s="45">
        <v>70</v>
      </c>
      <c r="D365" s="46" t="s">
        <v>345</v>
      </c>
      <c r="E365" s="47">
        <v>0.88702128876528996</v>
      </c>
      <c r="F365" s="48">
        <v>96.128500823723201</v>
      </c>
      <c r="G365" s="47">
        <v>0.89005771744850004</v>
      </c>
      <c r="H365" s="50">
        <v>97.945205479452099</v>
      </c>
      <c r="I365" s="76" t="str">
        <f t="shared" si="10"/>
        <v>Yes</v>
      </c>
      <c r="J365" s="49" t="str">
        <f t="shared" si="11"/>
        <v>Yes</v>
      </c>
      <c r="K365" s="47">
        <v>0.21128806632073099</v>
      </c>
      <c r="L365" s="50">
        <v>76.935749588138407</v>
      </c>
      <c r="M365" s="47">
        <v>0.33034053598994201</v>
      </c>
      <c r="N365" s="50">
        <v>92.367906066536193</v>
      </c>
    </row>
    <row r="366" spans="1:14" x14ac:dyDescent="0.2">
      <c r="A366" s="57" t="s">
        <v>1058</v>
      </c>
      <c r="B366" s="44" t="s">
        <v>1059</v>
      </c>
      <c r="C366" s="45">
        <v>70</v>
      </c>
      <c r="D366" s="46" t="s">
        <v>345</v>
      </c>
      <c r="E366" s="47">
        <v>0.80214202048831695</v>
      </c>
      <c r="F366" s="48">
        <v>79.324546952224097</v>
      </c>
      <c r="G366" s="47">
        <v>0.74698543680544705</v>
      </c>
      <c r="H366" s="50">
        <v>50.684931506849303</v>
      </c>
      <c r="I366" s="76" t="str">
        <f t="shared" si="10"/>
        <v>No</v>
      </c>
      <c r="J366" s="49" t="str">
        <f t="shared" si="11"/>
        <v>No</v>
      </c>
      <c r="K366" s="47">
        <v>0.18801653884475</v>
      </c>
      <c r="L366" s="50">
        <v>69.357495881383898</v>
      </c>
      <c r="M366" s="47">
        <v>0.26173278817054102</v>
      </c>
      <c r="N366" s="50">
        <v>84.442270058708402</v>
      </c>
    </row>
    <row r="367" spans="1:14" x14ac:dyDescent="0.2">
      <c r="A367" s="57" t="s">
        <v>1060</v>
      </c>
      <c r="B367" s="44" t="s">
        <v>1061</v>
      </c>
      <c r="C367" s="45">
        <v>70</v>
      </c>
      <c r="D367" s="46" t="s">
        <v>345</v>
      </c>
      <c r="E367" s="47">
        <v>0.65273970872391096</v>
      </c>
      <c r="F367" s="48">
        <v>39.126853377265199</v>
      </c>
      <c r="G367" s="47">
        <v>0.79165290868815696</v>
      </c>
      <c r="H367" s="50">
        <v>70.058708414872797</v>
      </c>
      <c r="I367" s="76" t="str">
        <f t="shared" si="10"/>
        <v>No</v>
      </c>
      <c r="J367" s="49" t="str">
        <f t="shared" si="11"/>
        <v>No</v>
      </c>
      <c r="K367" s="47">
        <v>0.165236468379721</v>
      </c>
      <c r="L367" s="50">
        <v>61.696869851729801</v>
      </c>
      <c r="M367" s="47">
        <v>0.22031879084744799</v>
      </c>
      <c r="N367" s="50">
        <v>77.299412915851306</v>
      </c>
    </row>
    <row r="368" spans="1:14" x14ac:dyDescent="0.2">
      <c r="A368" s="148" t="s">
        <v>1062</v>
      </c>
      <c r="B368" s="44" t="s">
        <v>1063</v>
      </c>
      <c r="C368" s="45">
        <v>70</v>
      </c>
      <c r="D368" s="46" t="s">
        <v>345</v>
      </c>
      <c r="E368" s="47">
        <v>0.86102469060787701</v>
      </c>
      <c r="F368" s="48">
        <v>92.586490939044495</v>
      </c>
      <c r="G368" s="47">
        <v>0.85473118931477798</v>
      </c>
      <c r="H368" s="50">
        <v>92.270058708414894</v>
      </c>
      <c r="I368" s="76" t="str">
        <f t="shared" si="10"/>
        <v>Yes</v>
      </c>
      <c r="J368" s="49" t="str">
        <f t="shared" si="11"/>
        <v>Yes</v>
      </c>
      <c r="K368" s="47">
        <v>0.14738659808108101</v>
      </c>
      <c r="L368" s="50">
        <v>55.766062602965398</v>
      </c>
      <c r="M368" s="47">
        <v>0.19345573469795599</v>
      </c>
      <c r="N368" s="50">
        <v>70.841487279843406</v>
      </c>
    </row>
    <row r="369" spans="1:14" x14ac:dyDescent="0.2">
      <c r="A369" s="57" t="s">
        <v>1064</v>
      </c>
      <c r="B369" s="44" t="s">
        <v>1065</v>
      </c>
      <c r="C369" s="45">
        <v>70</v>
      </c>
      <c r="D369" s="46" t="s">
        <v>345</v>
      </c>
      <c r="E369" s="47">
        <v>0.74808789474029402</v>
      </c>
      <c r="F369" s="48">
        <v>64.909390444810498</v>
      </c>
      <c r="G369" s="47">
        <v>0.79192090471934895</v>
      </c>
      <c r="H369" s="50">
        <v>70.352250489236795</v>
      </c>
      <c r="I369" s="76" t="str">
        <f t="shared" si="10"/>
        <v>No</v>
      </c>
      <c r="J369" s="49" t="str">
        <f t="shared" si="11"/>
        <v>No</v>
      </c>
      <c r="K369" s="47">
        <v>0.13939928780541</v>
      </c>
      <c r="L369" s="50">
        <v>52.800658978583201</v>
      </c>
      <c r="M369" s="47">
        <v>0.18393672139539299</v>
      </c>
      <c r="N369" s="50">
        <v>68.297455968688894</v>
      </c>
    </row>
    <row r="370" spans="1:14" x14ac:dyDescent="0.2">
      <c r="A370" s="57" t="s">
        <v>1066</v>
      </c>
      <c r="B370" s="44" t="s">
        <v>1067</v>
      </c>
      <c r="C370" s="45">
        <v>70</v>
      </c>
      <c r="D370" s="46" t="s">
        <v>345</v>
      </c>
      <c r="E370" s="47">
        <v>0.71146511030534998</v>
      </c>
      <c r="F370" s="48">
        <v>55.436573311367397</v>
      </c>
      <c r="G370" s="47">
        <v>0.61160922371814197</v>
      </c>
      <c r="H370" s="50">
        <v>12.8180039138943</v>
      </c>
      <c r="I370" s="76" t="str">
        <f t="shared" si="10"/>
        <v>No</v>
      </c>
      <c r="J370" s="49" t="str">
        <f t="shared" si="11"/>
        <v>No</v>
      </c>
      <c r="K370" s="47">
        <v>0.23702245328070501</v>
      </c>
      <c r="L370" s="50">
        <v>83.113673805601294</v>
      </c>
      <c r="M370" s="47">
        <v>0.32601768477655002</v>
      </c>
      <c r="N370" s="50">
        <v>91.976516634050896</v>
      </c>
    </row>
    <row r="371" spans="1:14" x14ac:dyDescent="0.2">
      <c r="A371" s="147" t="s">
        <v>1068</v>
      </c>
      <c r="B371" s="44" t="s">
        <v>1069</v>
      </c>
      <c r="C371" s="45">
        <v>70</v>
      </c>
      <c r="D371" s="46" t="s">
        <v>345</v>
      </c>
      <c r="E371" s="47">
        <v>0.81945111333418297</v>
      </c>
      <c r="F371" s="48">
        <v>83.937397034596401</v>
      </c>
      <c r="G371" s="47">
        <v>0.81255002357406303</v>
      </c>
      <c r="H371" s="50">
        <v>78.767123287671197</v>
      </c>
      <c r="I371" s="76" t="str">
        <f t="shared" si="10"/>
        <v>No</v>
      </c>
      <c r="J371" s="49" t="str">
        <f t="shared" si="11"/>
        <v>Yes</v>
      </c>
      <c r="K371" s="47">
        <v>0.155532088247614</v>
      </c>
      <c r="L371" s="50">
        <v>58.8962108731466</v>
      </c>
      <c r="M371" s="47">
        <v>0.22189787292201299</v>
      </c>
      <c r="N371" s="50">
        <v>77.592954990215304</v>
      </c>
    </row>
    <row r="372" spans="1:14" x14ac:dyDescent="0.2">
      <c r="A372" s="57" t="s">
        <v>1070</v>
      </c>
      <c r="B372" s="44" t="s">
        <v>1071</v>
      </c>
      <c r="C372" s="45">
        <v>71</v>
      </c>
      <c r="D372" s="46" t="s">
        <v>345</v>
      </c>
      <c r="E372" s="47">
        <v>0.69606656371210096</v>
      </c>
      <c r="F372" s="48">
        <v>50.8237232289951</v>
      </c>
      <c r="G372" s="47">
        <v>0.67585586017624499</v>
      </c>
      <c r="H372" s="50">
        <v>31.031976744186</v>
      </c>
      <c r="I372" s="76" t="str">
        <f t="shared" si="10"/>
        <v>No</v>
      </c>
      <c r="J372" s="49" t="str">
        <f t="shared" si="11"/>
        <v>No</v>
      </c>
      <c r="K372" s="47">
        <v>0.183124032008985</v>
      </c>
      <c r="L372" s="50">
        <v>68.286655683690299</v>
      </c>
      <c r="M372" s="47">
        <v>0.242224937752584</v>
      </c>
      <c r="N372" s="50">
        <v>88.808139534883693</v>
      </c>
    </row>
    <row r="373" spans="1:14" x14ac:dyDescent="0.2">
      <c r="A373" s="57" t="s">
        <v>1072</v>
      </c>
      <c r="B373" s="44" t="s">
        <v>1073</v>
      </c>
      <c r="C373" s="45">
        <v>71</v>
      </c>
      <c r="D373" s="46" t="s">
        <v>345</v>
      </c>
      <c r="E373" s="47">
        <v>0.71797532979263901</v>
      </c>
      <c r="F373" s="48">
        <v>57.166392092256999</v>
      </c>
      <c r="G373" s="47">
        <v>0.74007269867730296</v>
      </c>
      <c r="H373" s="50">
        <v>54.505813953488399</v>
      </c>
      <c r="I373" s="76" t="str">
        <f t="shared" si="10"/>
        <v>No</v>
      </c>
      <c r="J373" s="49" t="str">
        <f t="shared" si="11"/>
        <v>No</v>
      </c>
      <c r="K373" s="47">
        <v>0.13578215010488401</v>
      </c>
      <c r="L373" s="50">
        <v>51.317957166392098</v>
      </c>
      <c r="M373" s="47">
        <v>0.15120272206933699</v>
      </c>
      <c r="N373" s="50">
        <v>71.511627906976798</v>
      </c>
    </row>
    <row r="374" spans="1:14" x14ac:dyDescent="0.2">
      <c r="A374" s="57" t="s">
        <v>1074</v>
      </c>
      <c r="B374" s="44" t="s">
        <v>1075</v>
      </c>
      <c r="C374" s="45">
        <v>71</v>
      </c>
      <c r="D374" s="46" t="s">
        <v>345</v>
      </c>
      <c r="E374" s="47">
        <v>0.619643243426376</v>
      </c>
      <c r="F374" s="48">
        <v>28.418451400329499</v>
      </c>
      <c r="G374" s="47">
        <v>0.73635057773734802</v>
      </c>
      <c r="H374" s="50">
        <v>52.979651162790702</v>
      </c>
      <c r="I374" s="76" t="str">
        <f t="shared" si="10"/>
        <v>No</v>
      </c>
      <c r="J374" s="49" t="str">
        <f t="shared" si="11"/>
        <v>No</v>
      </c>
      <c r="K374" s="47">
        <v>0.149314129738746</v>
      </c>
      <c r="L374" s="50">
        <v>56.67215815486</v>
      </c>
      <c r="M374" s="47">
        <v>0.16248935879808499</v>
      </c>
      <c r="N374" s="50">
        <v>75.581395348837205</v>
      </c>
    </row>
    <row r="375" spans="1:14" x14ac:dyDescent="0.2">
      <c r="A375" s="147" t="s">
        <v>1076</v>
      </c>
      <c r="B375" s="44" t="s">
        <v>1077</v>
      </c>
      <c r="C375" s="45">
        <v>70</v>
      </c>
      <c r="D375" s="46" t="s">
        <v>345</v>
      </c>
      <c r="E375" s="47">
        <v>0.88797326662686704</v>
      </c>
      <c r="F375" s="48">
        <v>96.293245469522205</v>
      </c>
      <c r="G375" s="47">
        <v>0.915742313552661</v>
      </c>
      <c r="H375" s="50">
        <v>99.510763209393303</v>
      </c>
      <c r="I375" s="76" t="str">
        <f t="shared" si="10"/>
        <v>Yes</v>
      </c>
      <c r="J375" s="49" t="str">
        <f t="shared" si="11"/>
        <v>Yes</v>
      </c>
      <c r="K375" s="47">
        <v>0.37776302598160799</v>
      </c>
      <c r="L375" s="50">
        <v>96.540362438220797</v>
      </c>
      <c r="M375" s="47">
        <v>0.44731094110666397</v>
      </c>
      <c r="N375" s="50">
        <v>98.336594911937397</v>
      </c>
    </row>
    <row r="376" spans="1:14" x14ac:dyDescent="0.2">
      <c r="A376" s="147" t="s">
        <v>1078</v>
      </c>
      <c r="B376" s="44" t="s">
        <v>1079</v>
      </c>
      <c r="C376" s="45">
        <v>70</v>
      </c>
      <c r="D376" s="46" t="s">
        <v>345</v>
      </c>
      <c r="E376" s="47">
        <v>0.870649612449792</v>
      </c>
      <c r="F376" s="48">
        <v>93.739703459637596</v>
      </c>
      <c r="G376" s="47">
        <v>0.88970936567345305</v>
      </c>
      <c r="H376" s="50">
        <v>97.8473581213307</v>
      </c>
      <c r="I376" s="76" t="str">
        <f t="shared" si="10"/>
        <v>Yes</v>
      </c>
      <c r="J376" s="49" t="str">
        <f t="shared" si="11"/>
        <v>Yes</v>
      </c>
      <c r="K376" s="47">
        <v>0.17623362213262</v>
      </c>
      <c r="L376" s="50">
        <v>66.144975288303101</v>
      </c>
      <c r="M376" s="47">
        <v>0.232575101439293</v>
      </c>
      <c r="N376" s="50">
        <v>80.136986301369902</v>
      </c>
    </row>
    <row r="377" spans="1:14" x14ac:dyDescent="0.2">
      <c r="A377" s="147" t="s">
        <v>1080</v>
      </c>
      <c r="B377" s="44" t="s">
        <v>1081</v>
      </c>
      <c r="C377" s="45">
        <v>70</v>
      </c>
      <c r="D377" s="46" t="s">
        <v>345</v>
      </c>
      <c r="E377" s="47">
        <v>0.83105197767504602</v>
      </c>
      <c r="F377" s="48">
        <v>86.902800658978606</v>
      </c>
      <c r="G377" s="47">
        <v>0.91701024651467899</v>
      </c>
      <c r="H377" s="50">
        <v>99.608610567514702</v>
      </c>
      <c r="I377" s="76" t="str">
        <f t="shared" si="10"/>
        <v>No</v>
      </c>
      <c r="J377" s="49" t="str">
        <f t="shared" si="11"/>
        <v>Yes</v>
      </c>
      <c r="K377" s="47">
        <v>0.186656161911498</v>
      </c>
      <c r="L377" s="50">
        <v>69.028006589785804</v>
      </c>
      <c r="M377" s="47">
        <v>0.258681039085844</v>
      </c>
      <c r="N377" s="50">
        <v>84.148727984344404</v>
      </c>
    </row>
    <row r="378" spans="1:14" x14ac:dyDescent="0.2">
      <c r="A378" s="57" t="s">
        <v>1082</v>
      </c>
      <c r="B378" s="44" t="s">
        <v>1083</v>
      </c>
      <c r="C378" s="45">
        <v>70</v>
      </c>
      <c r="D378" s="46" t="s">
        <v>345</v>
      </c>
      <c r="E378" s="47">
        <v>0.75869226569269699</v>
      </c>
      <c r="F378" s="48">
        <v>67.874794069192802</v>
      </c>
      <c r="G378" s="47">
        <v>0.70921997411813198</v>
      </c>
      <c r="H378" s="50">
        <v>35.616438356164402</v>
      </c>
      <c r="I378" s="76" t="str">
        <f t="shared" si="10"/>
        <v>No</v>
      </c>
      <c r="J378" s="49" t="str">
        <f t="shared" si="11"/>
        <v>No</v>
      </c>
      <c r="K378" s="47">
        <v>0.14602187872247799</v>
      </c>
      <c r="L378" s="50">
        <v>55.354200988467902</v>
      </c>
      <c r="M378" s="47">
        <v>0.186868463634348</v>
      </c>
      <c r="N378" s="50">
        <v>69.080234833659503</v>
      </c>
    </row>
    <row r="379" spans="1:14" x14ac:dyDescent="0.2">
      <c r="A379" s="57" t="s">
        <v>1084</v>
      </c>
      <c r="B379" s="44" t="s">
        <v>1085</v>
      </c>
      <c r="C379" s="45">
        <v>70</v>
      </c>
      <c r="D379" s="46" t="s">
        <v>345</v>
      </c>
      <c r="E379" s="47">
        <v>0.67867531974569895</v>
      </c>
      <c r="F379" s="48">
        <v>47.199341021416799</v>
      </c>
      <c r="G379" s="47">
        <v>0.86563513076467702</v>
      </c>
      <c r="H379" s="50">
        <v>94.618395303326807</v>
      </c>
      <c r="I379" s="76" t="str">
        <f t="shared" si="10"/>
        <v>No</v>
      </c>
      <c r="J379" s="49" t="str">
        <f t="shared" si="11"/>
        <v>No</v>
      </c>
      <c r="K379" s="47">
        <v>0.15702850490563799</v>
      </c>
      <c r="L379" s="50">
        <v>59.1433278418451</v>
      </c>
      <c r="M379" s="47">
        <v>0.209724245722856</v>
      </c>
      <c r="N379" s="50">
        <v>75.244618395303306</v>
      </c>
    </row>
    <row r="380" spans="1:14" x14ac:dyDescent="0.2">
      <c r="A380" s="57" t="s">
        <v>1086</v>
      </c>
      <c r="B380" s="44" t="s">
        <v>1087</v>
      </c>
      <c r="C380" s="45">
        <v>71</v>
      </c>
      <c r="D380" s="46" t="s">
        <v>345</v>
      </c>
      <c r="E380" s="47">
        <v>0.71065025447244501</v>
      </c>
      <c r="F380" s="48">
        <v>55.189456342668898</v>
      </c>
      <c r="G380" s="47">
        <v>0.72309582474124201</v>
      </c>
      <c r="H380" s="50">
        <v>48.255813953488399</v>
      </c>
      <c r="I380" s="76" t="str">
        <f t="shared" si="10"/>
        <v>No</v>
      </c>
      <c r="J380" s="49" t="str">
        <f t="shared" si="11"/>
        <v>No</v>
      </c>
      <c r="K380" s="47">
        <v>0.19667356848647899</v>
      </c>
      <c r="L380" s="50">
        <v>72.899505766062603</v>
      </c>
      <c r="M380" s="47">
        <v>0.25614245295072502</v>
      </c>
      <c r="N380" s="50">
        <v>90.479651162790702</v>
      </c>
    </row>
    <row r="381" spans="1:14" x14ac:dyDescent="0.2">
      <c r="A381" s="147" t="s">
        <v>1088</v>
      </c>
      <c r="B381" s="44" t="s">
        <v>1089</v>
      </c>
      <c r="C381" s="45">
        <v>70</v>
      </c>
      <c r="D381" s="46" t="s">
        <v>345</v>
      </c>
      <c r="E381" s="47">
        <v>0.85493071780120899</v>
      </c>
      <c r="F381" s="48">
        <v>91.433278418451394</v>
      </c>
      <c r="G381" s="47">
        <v>0.86474379444034999</v>
      </c>
      <c r="H381" s="50">
        <v>94.520547945205493</v>
      </c>
      <c r="I381" s="76" t="str">
        <f t="shared" si="10"/>
        <v>Yes</v>
      </c>
      <c r="J381" s="49" t="str">
        <f t="shared" si="11"/>
        <v>Yes</v>
      </c>
      <c r="K381" s="47">
        <v>0.16030243979525399</v>
      </c>
      <c r="L381" s="50">
        <v>59.967051070840199</v>
      </c>
      <c r="M381" s="47">
        <v>0.211755217420183</v>
      </c>
      <c r="N381" s="50">
        <v>75.733855185910002</v>
      </c>
    </row>
    <row r="382" spans="1:14" x14ac:dyDescent="0.2">
      <c r="A382" s="147" t="s">
        <v>1090</v>
      </c>
      <c r="B382" s="44" t="s">
        <v>1091</v>
      </c>
      <c r="C382" s="45">
        <v>70</v>
      </c>
      <c r="D382" s="46" t="s">
        <v>345</v>
      </c>
      <c r="E382" s="47">
        <v>0.82575793930777897</v>
      </c>
      <c r="F382" s="48">
        <v>85.584843492586501</v>
      </c>
      <c r="G382" s="47">
        <v>0.81803960261943698</v>
      </c>
      <c r="H382" s="50">
        <v>80.528375733855199</v>
      </c>
      <c r="I382" s="76" t="str">
        <f t="shared" si="10"/>
        <v>No</v>
      </c>
      <c r="J382" s="49" t="str">
        <f t="shared" si="11"/>
        <v>Yes</v>
      </c>
      <c r="K382" s="47">
        <v>0.17149288612074301</v>
      </c>
      <c r="L382" s="50">
        <v>64.497528830313001</v>
      </c>
      <c r="M382" s="47">
        <v>0.22995941710927301</v>
      </c>
      <c r="N382" s="50">
        <v>79.354207436399193</v>
      </c>
    </row>
    <row r="383" spans="1:14" x14ac:dyDescent="0.2">
      <c r="A383" s="147" t="s">
        <v>1092</v>
      </c>
      <c r="B383" s="44" t="s">
        <v>1093</v>
      </c>
      <c r="C383" s="45">
        <v>70</v>
      </c>
      <c r="D383" s="46" t="s">
        <v>345</v>
      </c>
      <c r="E383" s="47">
        <v>0.90570981285144103</v>
      </c>
      <c r="F383" s="48">
        <v>98.270181219110398</v>
      </c>
      <c r="G383" s="47">
        <v>0.885123102863689</v>
      </c>
      <c r="H383" s="50">
        <v>97.358121330724103</v>
      </c>
      <c r="I383" s="76" t="str">
        <f t="shared" si="10"/>
        <v>Yes</v>
      </c>
      <c r="J383" s="49" t="str">
        <f t="shared" si="11"/>
        <v>Yes</v>
      </c>
      <c r="K383" s="47">
        <v>0.19332623507336799</v>
      </c>
      <c r="L383" s="50">
        <v>71.416803953871494</v>
      </c>
      <c r="M383" s="47">
        <v>0.28098639561612798</v>
      </c>
      <c r="N383" s="50">
        <v>87.279843444226998</v>
      </c>
    </row>
    <row r="384" spans="1:14" x14ac:dyDescent="0.2">
      <c r="A384" s="57" t="s">
        <v>1094</v>
      </c>
      <c r="B384" s="44" t="s">
        <v>1095</v>
      </c>
      <c r="C384" s="45">
        <v>70</v>
      </c>
      <c r="D384" s="46" t="s">
        <v>345</v>
      </c>
      <c r="E384" s="47">
        <v>0.82741393305336197</v>
      </c>
      <c r="F384" s="48">
        <v>86.326194398682006</v>
      </c>
      <c r="G384" s="47">
        <v>0.75877507605045202</v>
      </c>
      <c r="H384" s="50">
        <v>55.577299412915799</v>
      </c>
      <c r="I384" s="76" t="str">
        <f t="shared" si="10"/>
        <v>No</v>
      </c>
      <c r="J384" s="49" t="str">
        <f t="shared" si="11"/>
        <v>No</v>
      </c>
      <c r="K384" s="47">
        <v>0.16550728502807799</v>
      </c>
      <c r="L384" s="50">
        <v>61.861614497528798</v>
      </c>
      <c r="M384" s="47">
        <v>0.229496362203753</v>
      </c>
      <c r="N384" s="50">
        <v>79.158512720156594</v>
      </c>
    </row>
    <row r="385" spans="1:14" x14ac:dyDescent="0.2">
      <c r="A385" s="57" t="s">
        <v>1096</v>
      </c>
      <c r="B385" s="44" t="s">
        <v>1097</v>
      </c>
      <c r="C385" s="45">
        <v>70</v>
      </c>
      <c r="D385" s="46" t="s">
        <v>345</v>
      </c>
      <c r="E385" s="47">
        <v>0.80302713384134905</v>
      </c>
      <c r="F385" s="48">
        <v>79.489291598023101</v>
      </c>
      <c r="G385" s="47">
        <v>0.724331005835533</v>
      </c>
      <c r="H385" s="50">
        <v>40.704500978473597</v>
      </c>
      <c r="I385" s="76" t="str">
        <f t="shared" si="10"/>
        <v>No</v>
      </c>
      <c r="J385" s="49" t="str">
        <f t="shared" si="11"/>
        <v>No</v>
      </c>
      <c r="K385" s="47">
        <v>0.18260690115344599</v>
      </c>
      <c r="L385" s="50">
        <v>67.957166392092304</v>
      </c>
      <c r="M385" s="47">
        <v>0.236621226540009</v>
      </c>
      <c r="N385" s="50">
        <v>80.528375733855199</v>
      </c>
    </row>
    <row r="386" spans="1:14" x14ac:dyDescent="0.2">
      <c r="A386" s="57" t="s">
        <v>1098</v>
      </c>
      <c r="B386" s="44" t="s">
        <v>1099</v>
      </c>
      <c r="C386" s="45">
        <v>71</v>
      </c>
      <c r="D386" s="46" t="s">
        <v>345</v>
      </c>
      <c r="E386" s="47">
        <v>0.79703363339880995</v>
      </c>
      <c r="F386" s="48">
        <v>78.33607907743</v>
      </c>
      <c r="G386" s="47">
        <v>0.71938961344209196</v>
      </c>
      <c r="H386" s="50">
        <v>47.3110465116279</v>
      </c>
      <c r="I386" s="76" t="str">
        <f t="shared" si="10"/>
        <v>No</v>
      </c>
      <c r="J386" s="49" t="str">
        <f t="shared" si="11"/>
        <v>No</v>
      </c>
      <c r="K386" s="47">
        <v>0.23610756557137899</v>
      </c>
      <c r="L386" s="50">
        <v>82.948929159802304</v>
      </c>
      <c r="M386" s="47">
        <v>0.36867148657591597</v>
      </c>
      <c r="N386" s="50">
        <v>96.729651162790702</v>
      </c>
    </row>
    <row r="387" spans="1:14" x14ac:dyDescent="0.2">
      <c r="A387" s="57" t="s">
        <v>1100</v>
      </c>
      <c r="B387" s="44" t="s">
        <v>1101</v>
      </c>
      <c r="C387" s="45">
        <v>71</v>
      </c>
      <c r="D387" s="46" t="s">
        <v>345</v>
      </c>
      <c r="E387" s="47">
        <v>0.63435373243983295</v>
      </c>
      <c r="F387" s="48">
        <v>33.772652388797397</v>
      </c>
      <c r="G387" s="47">
        <v>0.74985547066741598</v>
      </c>
      <c r="H387" s="50">
        <v>58.9389534883721</v>
      </c>
      <c r="I387" s="76" t="str">
        <f t="shared" si="10"/>
        <v>No</v>
      </c>
      <c r="J387" s="49" t="str">
        <f t="shared" si="11"/>
        <v>No</v>
      </c>
      <c r="K387" s="47">
        <v>0.158904601425194</v>
      </c>
      <c r="L387" s="50">
        <v>59.7199341021417</v>
      </c>
      <c r="M387" s="47">
        <v>0.20906369090330901</v>
      </c>
      <c r="N387" s="50">
        <v>84.084302325581405</v>
      </c>
    </row>
    <row r="388" spans="1:14" x14ac:dyDescent="0.2">
      <c r="A388" s="57" t="s">
        <v>1102</v>
      </c>
      <c r="B388" s="44" t="s">
        <v>1103</v>
      </c>
      <c r="C388" s="45">
        <v>71</v>
      </c>
      <c r="D388" s="46" t="s">
        <v>345</v>
      </c>
      <c r="E388" s="47">
        <v>0.71837689423379403</v>
      </c>
      <c r="F388" s="48">
        <v>57.248764415156501</v>
      </c>
      <c r="G388" s="47">
        <v>0.63172746305830496</v>
      </c>
      <c r="H388" s="50">
        <v>19.985465116279101</v>
      </c>
      <c r="I388" s="76" t="str">
        <f t="shared" si="10"/>
        <v>No</v>
      </c>
      <c r="J388" s="49" t="str">
        <f t="shared" si="11"/>
        <v>No</v>
      </c>
      <c r="K388" s="47">
        <v>0.21750009447284099</v>
      </c>
      <c r="L388" s="50">
        <v>78.665568369027994</v>
      </c>
      <c r="M388" s="47">
        <v>0.40715642059927198</v>
      </c>
      <c r="N388" s="50">
        <v>97.965116279069804</v>
      </c>
    </row>
    <row r="389" spans="1:14" x14ac:dyDescent="0.2">
      <c r="A389" s="57" t="s">
        <v>1104</v>
      </c>
      <c r="B389" s="44" t="s">
        <v>1105</v>
      </c>
      <c r="C389" s="45">
        <v>71</v>
      </c>
      <c r="D389" s="46" t="s">
        <v>345</v>
      </c>
      <c r="E389" s="47">
        <v>0.56592889999477003</v>
      </c>
      <c r="F389" s="48">
        <v>15.4036243822076</v>
      </c>
      <c r="G389" s="47">
        <v>0.68480028099503798</v>
      </c>
      <c r="H389" s="50">
        <v>33.720930232558104</v>
      </c>
      <c r="I389" s="76" t="str">
        <f t="shared" si="10"/>
        <v>No</v>
      </c>
      <c r="J389" s="49" t="str">
        <f t="shared" si="11"/>
        <v>No</v>
      </c>
      <c r="K389" s="47">
        <v>0.226455183186695</v>
      </c>
      <c r="L389" s="50">
        <v>80.807248764415107</v>
      </c>
      <c r="M389" s="47">
        <v>0.35479280744992697</v>
      </c>
      <c r="N389" s="50">
        <v>96.438953488372107</v>
      </c>
    </row>
    <row r="390" spans="1:14" x14ac:dyDescent="0.2">
      <c r="A390" s="57" t="s">
        <v>1106</v>
      </c>
      <c r="B390" s="44" t="s">
        <v>1107</v>
      </c>
      <c r="C390" s="45">
        <v>71</v>
      </c>
      <c r="D390" s="46" t="s">
        <v>345</v>
      </c>
      <c r="E390" s="47">
        <v>0.61172332333957202</v>
      </c>
      <c r="F390" s="48">
        <v>25.947281713344299</v>
      </c>
      <c r="G390" s="47">
        <v>0.69912345408788001</v>
      </c>
      <c r="H390" s="50">
        <v>39.680232558139501</v>
      </c>
      <c r="I390" s="76" t="str">
        <f t="shared" si="10"/>
        <v>No</v>
      </c>
      <c r="J390" s="49" t="str">
        <f t="shared" si="11"/>
        <v>No</v>
      </c>
      <c r="K390" s="47">
        <v>0.171845078169166</v>
      </c>
      <c r="L390" s="50">
        <v>64.744645799011494</v>
      </c>
      <c r="M390" s="47">
        <v>0.22801957388146901</v>
      </c>
      <c r="N390" s="50">
        <v>86.991279069767401</v>
      </c>
    </row>
    <row r="391" spans="1:14" x14ac:dyDescent="0.2">
      <c r="A391" s="57" t="s">
        <v>599</v>
      </c>
      <c r="B391" s="44" t="s">
        <v>1108</v>
      </c>
      <c r="C391" s="45">
        <v>71</v>
      </c>
      <c r="D391" s="46" t="s">
        <v>345</v>
      </c>
      <c r="E391" s="47">
        <v>0.70479148247101997</v>
      </c>
      <c r="F391" s="48">
        <v>53.459637561779203</v>
      </c>
      <c r="G391" s="47">
        <v>0.691696639976487</v>
      </c>
      <c r="H391" s="50">
        <v>36.555232558139501</v>
      </c>
      <c r="I391" s="76" t="str">
        <f t="shared" ref="I391:I454" si="12">IF(AND(F391&gt;=90,H391&gt;=90),"Yes","No")</f>
        <v>No</v>
      </c>
      <c r="J391" s="49" t="str">
        <f t="shared" ref="J391:J454" si="13">IF(AND(F391&gt;=75,H391&gt;=75),"Yes","No")</f>
        <v>No</v>
      </c>
      <c r="K391" s="47">
        <v>0.173246561011209</v>
      </c>
      <c r="L391" s="50">
        <v>64.99176276771</v>
      </c>
      <c r="M391" s="47">
        <v>0.19788959851989399</v>
      </c>
      <c r="N391" s="50">
        <v>82.848837209302303</v>
      </c>
    </row>
    <row r="392" spans="1:14" x14ac:dyDescent="0.2">
      <c r="A392" s="57" t="s">
        <v>1109</v>
      </c>
      <c r="B392" s="44" t="s">
        <v>1110</v>
      </c>
      <c r="C392" s="45">
        <v>71</v>
      </c>
      <c r="D392" s="46" t="s">
        <v>345</v>
      </c>
      <c r="E392" s="47">
        <v>0.55894219324168704</v>
      </c>
      <c r="F392" s="48">
        <v>14.662273476112</v>
      </c>
      <c r="G392" s="47">
        <v>0.533175592158593</v>
      </c>
      <c r="H392" s="50">
        <v>6.3226744186046497</v>
      </c>
      <c r="I392" s="76" t="str">
        <f t="shared" si="12"/>
        <v>No</v>
      </c>
      <c r="J392" s="49" t="str">
        <f t="shared" si="13"/>
        <v>No</v>
      </c>
      <c r="K392" s="47">
        <v>0.35236389209372498</v>
      </c>
      <c r="L392" s="50">
        <v>95.716639209225704</v>
      </c>
      <c r="M392" s="47">
        <v>0.408463673399309</v>
      </c>
      <c r="N392" s="50">
        <v>98.037790697674396</v>
      </c>
    </row>
    <row r="393" spans="1:14" x14ac:dyDescent="0.2">
      <c r="A393" s="57" t="s">
        <v>1111</v>
      </c>
      <c r="B393" s="44" t="s">
        <v>1112</v>
      </c>
      <c r="C393" s="45">
        <v>71</v>
      </c>
      <c r="D393" s="46" t="s">
        <v>345</v>
      </c>
      <c r="E393" s="47">
        <v>0.69384678675673395</v>
      </c>
      <c r="F393" s="48">
        <v>50.411861614497496</v>
      </c>
      <c r="G393" s="47">
        <v>0.67513360455906002</v>
      </c>
      <c r="H393" s="50">
        <v>30.959302325581401</v>
      </c>
      <c r="I393" s="76" t="str">
        <f t="shared" si="12"/>
        <v>No</v>
      </c>
      <c r="J393" s="49" t="str">
        <f t="shared" si="13"/>
        <v>No</v>
      </c>
      <c r="K393" s="47">
        <v>0.215059569842561</v>
      </c>
      <c r="L393" s="50">
        <v>77.924217462932504</v>
      </c>
      <c r="M393" s="47">
        <v>0.28180148858571702</v>
      </c>
      <c r="N393" s="50">
        <v>92.296511627906995</v>
      </c>
    </row>
    <row r="394" spans="1:14" x14ac:dyDescent="0.2">
      <c r="A394" s="57" t="s">
        <v>1113</v>
      </c>
      <c r="B394" s="44" t="s">
        <v>1114</v>
      </c>
      <c r="C394" s="45">
        <v>71</v>
      </c>
      <c r="D394" s="46" t="s">
        <v>345</v>
      </c>
      <c r="E394" s="47">
        <v>0.58721822648208</v>
      </c>
      <c r="F394" s="48">
        <v>19.8517298187809</v>
      </c>
      <c r="G394" s="47">
        <v>0.683906878021175</v>
      </c>
      <c r="H394" s="50">
        <v>33.212209302325597</v>
      </c>
      <c r="I394" s="76" t="str">
        <f t="shared" si="12"/>
        <v>No</v>
      </c>
      <c r="J394" s="49" t="str">
        <f t="shared" si="13"/>
        <v>No</v>
      </c>
      <c r="K394" s="47">
        <v>0.13633429759962701</v>
      </c>
      <c r="L394" s="50">
        <v>51.565074135090597</v>
      </c>
      <c r="M394" s="47">
        <v>0.14990836862781201</v>
      </c>
      <c r="N394" s="50">
        <v>70.712209302325604</v>
      </c>
    </row>
    <row r="395" spans="1:14" x14ac:dyDescent="0.2">
      <c r="A395" s="57" t="s">
        <v>1115</v>
      </c>
      <c r="B395" s="44" t="s">
        <v>1116</v>
      </c>
      <c r="C395" s="45">
        <v>71</v>
      </c>
      <c r="D395" s="46" t="s">
        <v>345</v>
      </c>
      <c r="E395" s="47">
        <v>0.64955105529143797</v>
      </c>
      <c r="F395" s="48">
        <v>38.385502471169701</v>
      </c>
      <c r="G395" s="47">
        <v>0.50029206674661697</v>
      </c>
      <c r="H395" s="50">
        <v>4.4331395348837201</v>
      </c>
      <c r="I395" s="76" t="str">
        <f t="shared" si="12"/>
        <v>No</v>
      </c>
      <c r="J395" s="49" t="str">
        <f t="shared" si="13"/>
        <v>No</v>
      </c>
      <c r="K395" s="47">
        <v>0.23141833525352301</v>
      </c>
      <c r="L395" s="50">
        <v>81.878088962108706</v>
      </c>
      <c r="M395" s="47">
        <v>0.214075862879681</v>
      </c>
      <c r="N395" s="50">
        <v>84.883720930232599</v>
      </c>
    </row>
    <row r="396" spans="1:14" x14ac:dyDescent="0.2">
      <c r="A396" s="57" t="s">
        <v>1117</v>
      </c>
      <c r="B396" s="44" t="s">
        <v>1118</v>
      </c>
      <c r="C396" s="45">
        <v>71</v>
      </c>
      <c r="D396" s="46" t="s">
        <v>345</v>
      </c>
      <c r="E396" s="47">
        <v>0.63403866183234403</v>
      </c>
      <c r="F396" s="48">
        <v>33.690280065897902</v>
      </c>
      <c r="G396" s="47">
        <v>0.59959907712861504</v>
      </c>
      <c r="H396" s="50">
        <v>13.444767441860501</v>
      </c>
      <c r="I396" s="76" t="str">
        <f t="shared" si="12"/>
        <v>No</v>
      </c>
      <c r="J396" s="49" t="str">
        <f t="shared" si="13"/>
        <v>No</v>
      </c>
      <c r="K396" s="47">
        <v>0.321274492421736</v>
      </c>
      <c r="L396" s="50">
        <v>94.069192751235605</v>
      </c>
      <c r="M396" s="47">
        <v>0.45325867306194301</v>
      </c>
      <c r="N396" s="50">
        <v>99.418604651162795</v>
      </c>
    </row>
    <row r="397" spans="1:14" x14ac:dyDescent="0.2">
      <c r="A397" s="57" t="s">
        <v>1119</v>
      </c>
      <c r="B397" s="44" t="s">
        <v>1120</v>
      </c>
      <c r="C397" s="45">
        <v>71</v>
      </c>
      <c r="D397" s="46" t="s">
        <v>345</v>
      </c>
      <c r="E397" s="47">
        <v>0.40966579791427798</v>
      </c>
      <c r="F397" s="48">
        <v>2.3064250411861602</v>
      </c>
      <c r="G397" s="47">
        <v>0.52757871127085998</v>
      </c>
      <c r="H397" s="50">
        <v>5.81395348837209</v>
      </c>
      <c r="I397" s="76" t="str">
        <f t="shared" si="12"/>
        <v>No</v>
      </c>
      <c r="J397" s="49" t="str">
        <f t="shared" si="13"/>
        <v>No</v>
      </c>
      <c r="K397" s="47">
        <v>0.33324160588315299</v>
      </c>
      <c r="L397" s="50">
        <v>95.057660626029602</v>
      </c>
      <c r="M397" s="47">
        <v>0.46629045217234899</v>
      </c>
      <c r="N397" s="50">
        <v>99.709302325581405</v>
      </c>
    </row>
    <row r="398" spans="1:14" x14ac:dyDescent="0.2">
      <c r="A398" s="57" t="s">
        <v>1121</v>
      </c>
      <c r="B398" s="44" t="s">
        <v>1122</v>
      </c>
      <c r="C398" s="45">
        <v>71</v>
      </c>
      <c r="D398" s="46" t="s">
        <v>345</v>
      </c>
      <c r="E398" s="47">
        <v>0.55774976003571997</v>
      </c>
      <c r="F398" s="48">
        <v>14.497528830313</v>
      </c>
      <c r="G398" s="47">
        <v>0.69371888748247501</v>
      </c>
      <c r="H398" s="50">
        <v>37.0639534883721</v>
      </c>
      <c r="I398" s="76" t="str">
        <f t="shared" si="12"/>
        <v>No</v>
      </c>
      <c r="J398" s="49" t="str">
        <f t="shared" si="13"/>
        <v>No</v>
      </c>
      <c r="K398" s="47">
        <v>0.31768100723304898</v>
      </c>
      <c r="L398" s="50">
        <v>93.822075782537098</v>
      </c>
      <c r="M398" s="47">
        <v>0.42394836570834699</v>
      </c>
      <c r="N398" s="50">
        <v>98.328488372093005</v>
      </c>
    </row>
    <row r="399" spans="1:14" x14ac:dyDescent="0.2">
      <c r="A399" s="147" t="s">
        <v>1123</v>
      </c>
      <c r="B399" s="44" t="s">
        <v>1124</v>
      </c>
      <c r="C399" s="45">
        <v>71</v>
      </c>
      <c r="D399" s="46" t="s">
        <v>345</v>
      </c>
      <c r="E399" s="47">
        <v>0.85338806269307999</v>
      </c>
      <c r="F399" s="48">
        <v>91.186161449752902</v>
      </c>
      <c r="G399" s="47">
        <v>0.80226980286829597</v>
      </c>
      <c r="H399" s="50">
        <v>78.488372093023202</v>
      </c>
      <c r="I399" s="76" t="str">
        <f t="shared" si="12"/>
        <v>No</v>
      </c>
      <c r="J399" s="49" t="str">
        <f t="shared" si="13"/>
        <v>Yes</v>
      </c>
      <c r="K399" s="47">
        <v>0.205246094575811</v>
      </c>
      <c r="L399" s="50">
        <v>74.958813838550199</v>
      </c>
      <c r="M399" s="47">
        <v>0.29735361542983102</v>
      </c>
      <c r="N399" s="50">
        <v>93.604651162790702</v>
      </c>
    </row>
    <row r="400" spans="1:14" x14ac:dyDescent="0.2">
      <c r="A400" s="57" t="s">
        <v>1125</v>
      </c>
      <c r="B400" s="44" t="s">
        <v>1126</v>
      </c>
      <c r="C400" s="45">
        <v>71</v>
      </c>
      <c r="D400" s="46" t="s">
        <v>345</v>
      </c>
      <c r="E400" s="47">
        <v>0.68152361722112598</v>
      </c>
      <c r="F400" s="48">
        <v>47.858319604612802</v>
      </c>
      <c r="G400" s="47">
        <v>0.68013992021747605</v>
      </c>
      <c r="H400" s="50">
        <v>32.267441860465098</v>
      </c>
      <c r="I400" s="76" t="str">
        <f t="shared" si="12"/>
        <v>No</v>
      </c>
      <c r="J400" s="49" t="str">
        <f t="shared" si="13"/>
        <v>No</v>
      </c>
      <c r="K400" s="47">
        <v>0.127447506132466</v>
      </c>
      <c r="L400" s="50">
        <v>46.9522240527183</v>
      </c>
      <c r="M400" s="47">
        <v>0.13507998894731299</v>
      </c>
      <c r="N400" s="50">
        <v>64.7529069767442</v>
      </c>
    </row>
    <row r="401" spans="1:14" x14ac:dyDescent="0.2">
      <c r="A401" s="57" t="s">
        <v>1127</v>
      </c>
      <c r="B401" s="44" t="s">
        <v>1128</v>
      </c>
      <c r="C401" s="45">
        <v>71</v>
      </c>
      <c r="D401" s="46" t="s">
        <v>345</v>
      </c>
      <c r="E401" s="47">
        <v>0.68041530939270101</v>
      </c>
      <c r="F401" s="48">
        <v>47.528830313014801</v>
      </c>
      <c r="G401" s="47">
        <v>0.67026749912241701</v>
      </c>
      <c r="H401" s="50">
        <v>29.941860465116299</v>
      </c>
      <c r="I401" s="76" t="str">
        <f t="shared" si="12"/>
        <v>No</v>
      </c>
      <c r="J401" s="49" t="str">
        <f t="shared" si="13"/>
        <v>No</v>
      </c>
      <c r="K401" s="47">
        <v>0.16820094032804001</v>
      </c>
      <c r="L401" s="50">
        <v>63.179571663920903</v>
      </c>
      <c r="M401" s="47">
        <v>0.17277852122635701</v>
      </c>
      <c r="N401" s="50">
        <v>78.561046511627893</v>
      </c>
    </row>
    <row r="402" spans="1:14" x14ac:dyDescent="0.2">
      <c r="A402" s="57" t="s">
        <v>1129</v>
      </c>
      <c r="B402" s="44" t="s">
        <v>1130</v>
      </c>
      <c r="C402" s="45">
        <v>71</v>
      </c>
      <c r="D402" s="46" t="s">
        <v>345</v>
      </c>
      <c r="E402" s="47">
        <v>0.63094978182913197</v>
      </c>
      <c r="F402" s="48">
        <v>32.372322899505797</v>
      </c>
      <c r="G402" s="47">
        <v>0.61174658319219199</v>
      </c>
      <c r="H402" s="50">
        <v>15.988372093023299</v>
      </c>
      <c r="I402" s="76" t="str">
        <f t="shared" si="12"/>
        <v>No</v>
      </c>
      <c r="J402" s="49" t="str">
        <f t="shared" si="13"/>
        <v>No</v>
      </c>
      <c r="K402" s="47">
        <v>0.30950402676708599</v>
      </c>
      <c r="L402" s="50">
        <v>93.410214168039502</v>
      </c>
      <c r="M402" s="47">
        <v>0.42816976091980102</v>
      </c>
      <c r="N402" s="50">
        <v>98.619186046511601</v>
      </c>
    </row>
    <row r="403" spans="1:14" x14ac:dyDescent="0.2">
      <c r="A403" s="57" t="s">
        <v>1131</v>
      </c>
      <c r="B403" s="44" t="s">
        <v>1132</v>
      </c>
      <c r="C403" s="45">
        <v>71</v>
      </c>
      <c r="D403" s="46" t="s">
        <v>345</v>
      </c>
      <c r="E403" s="47">
        <v>0.77762897620094495</v>
      </c>
      <c r="F403" s="48">
        <v>72.817133443163101</v>
      </c>
      <c r="G403" s="47">
        <v>0.70351093688440702</v>
      </c>
      <c r="H403" s="50">
        <v>41.0610465116279</v>
      </c>
      <c r="I403" s="76" t="str">
        <f t="shared" si="12"/>
        <v>No</v>
      </c>
      <c r="J403" s="49" t="str">
        <f t="shared" si="13"/>
        <v>No</v>
      </c>
      <c r="K403" s="47">
        <v>0.26045410207355502</v>
      </c>
      <c r="L403" s="50">
        <v>87.397034596375605</v>
      </c>
      <c r="M403" s="47">
        <v>0.43375115530686398</v>
      </c>
      <c r="N403" s="50">
        <v>98.982558139534902</v>
      </c>
    </row>
    <row r="404" spans="1:14" x14ac:dyDescent="0.2">
      <c r="A404" s="57" t="s">
        <v>1133</v>
      </c>
      <c r="B404" s="44" t="s">
        <v>1134</v>
      </c>
      <c r="C404" s="45">
        <v>71</v>
      </c>
      <c r="D404" s="46" t="s">
        <v>345</v>
      </c>
      <c r="E404" s="47">
        <v>0.73421794823750497</v>
      </c>
      <c r="F404" s="48">
        <v>61.532125205930797</v>
      </c>
      <c r="G404" s="47">
        <v>0.74354321495525799</v>
      </c>
      <c r="H404" s="50">
        <v>56.104651162790702</v>
      </c>
      <c r="I404" s="76" t="str">
        <f t="shared" si="12"/>
        <v>No</v>
      </c>
      <c r="J404" s="49" t="str">
        <f t="shared" si="13"/>
        <v>No</v>
      </c>
      <c r="K404" s="47">
        <v>0.22114813591957899</v>
      </c>
      <c r="L404" s="50">
        <v>79.901153212520597</v>
      </c>
      <c r="M404" s="47">
        <v>0.35218021467937599</v>
      </c>
      <c r="N404" s="50">
        <v>96.220930232558104</v>
      </c>
    </row>
    <row r="405" spans="1:14" x14ac:dyDescent="0.2">
      <c r="A405" s="57" t="s">
        <v>1135</v>
      </c>
      <c r="B405" s="44" t="s">
        <v>1136</v>
      </c>
      <c r="C405" s="45">
        <v>71</v>
      </c>
      <c r="D405" s="46" t="s">
        <v>345</v>
      </c>
      <c r="E405" s="47">
        <v>0.62699576452221595</v>
      </c>
      <c r="F405" s="48">
        <v>30.313014827018101</v>
      </c>
      <c r="G405" s="47">
        <v>0.66637787711176399</v>
      </c>
      <c r="H405" s="50">
        <v>28.706395348837201</v>
      </c>
      <c r="I405" s="76" t="str">
        <f t="shared" si="12"/>
        <v>No</v>
      </c>
      <c r="J405" s="49" t="str">
        <f t="shared" si="13"/>
        <v>No</v>
      </c>
      <c r="K405" s="47">
        <v>0.23419792014236901</v>
      </c>
      <c r="L405" s="50">
        <v>82.454695222405306</v>
      </c>
      <c r="M405" s="47">
        <v>0.27248642018853297</v>
      </c>
      <c r="N405" s="50">
        <v>91.569767441860506</v>
      </c>
    </row>
    <row r="406" spans="1:14" x14ac:dyDescent="0.2">
      <c r="A406" s="57" t="s">
        <v>1137</v>
      </c>
      <c r="B406" s="44" t="s">
        <v>1138</v>
      </c>
      <c r="C406" s="45">
        <v>71</v>
      </c>
      <c r="D406" s="46" t="s">
        <v>345</v>
      </c>
      <c r="E406" s="47">
        <v>0.73232853720818603</v>
      </c>
      <c r="F406" s="48">
        <v>60.873146622734801</v>
      </c>
      <c r="G406" s="47">
        <v>0.74261161431712197</v>
      </c>
      <c r="H406" s="50">
        <v>55.8139534883721</v>
      </c>
      <c r="I406" s="76" t="str">
        <f t="shared" si="12"/>
        <v>No</v>
      </c>
      <c r="J406" s="49" t="str">
        <f t="shared" si="13"/>
        <v>No</v>
      </c>
      <c r="K406" s="47">
        <v>0.19502938512507501</v>
      </c>
      <c r="L406" s="50">
        <v>72.405271828665605</v>
      </c>
      <c r="M406" s="47">
        <v>0.28597197345468101</v>
      </c>
      <c r="N406" s="50">
        <v>92.805232558139494</v>
      </c>
    </row>
    <row r="407" spans="1:14" x14ac:dyDescent="0.2">
      <c r="A407" s="57" t="s">
        <v>1139</v>
      </c>
      <c r="B407" s="44" t="s">
        <v>1140</v>
      </c>
      <c r="C407" s="45">
        <v>71</v>
      </c>
      <c r="D407" s="46" t="s">
        <v>345</v>
      </c>
      <c r="E407" s="47">
        <v>0.76760164429857702</v>
      </c>
      <c r="F407" s="48">
        <v>69.192751235584893</v>
      </c>
      <c r="G407" s="47">
        <v>0.84014149180556597</v>
      </c>
      <c r="H407" s="50">
        <v>91.787790697674396</v>
      </c>
      <c r="I407" s="76" t="str">
        <f t="shared" si="12"/>
        <v>No</v>
      </c>
      <c r="J407" s="49" t="str">
        <f t="shared" si="13"/>
        <v>No</v>
      </c>
      <c r="K407" s="47">
        <v>0.15092246572600301</v>
      </c>
      <c r="L407" s="50">
        <v>57.248764415156501</v>
      </c>
      <c r="M407" s="47">
        <v>0.15584800797239401</v>
      </c>
      <c r="N407" s="50">
        <v>73.183139534883693</v>
      </c>
    </row>
    <row r="408" spans="1:14" x14ac:dyDescent="0.2">
      <c r="A408" s="57" t="s">
        <v>1141</v>
      </c>
      <c r="B408" s="44" t="s">
        <v>1142</v>
      </c>
      <c r="C408" s="45">
        <v>71</v>
      </c>
      <c r="D408" s="46" t="s">
        <v>345</v>
      </c>
      <c r="E408" s="47">
        <v>0.73445424189813802</v>
      </c>
      <c r="F408" s="48">
        <v>61.696869851729801</v>
      </c>
      <c r="G408" s="47">
        <v>0.796386868620649</v>
      </c>
      <c r="H408" s="50">
        <v>76.235465116279101</v>
      </c>
      <c r="I408" s="76" t="str">
        <f t="shared" si="12"/>
        <v>No</v>
      </c>
      <c r="J408" s="49" t="str">
        <f t="shared" si="13"/>
        <v>No</v>
      </c>
      <c r="K408" s="47">
        <v>0.30506542528244301</v>
      </c>
      <c r="L408" s="50">
        <v>92.751235584843499</v>
      </c>
      <c r="M408" s="47">
        <v>0.44569665308718498</v>
      </c>
      <c r="N408" s="50">
        <v>99.200581395348806</v>
      </c>
    </row>
    <row r="409" spans="1:14" x14ac:dyDescent="0.2">
      <c r="A409" s="147" t="s">
        <v>1143</v>
      </c>
      <c r="B409" s="44" t="s">
        <v>1144</v>
      </c>
      <c r="C409" s="45">
        <v>71</v>
      </c>
      <c r="D409" s="46" t="s">
        <v>345</v>
      </c>
      <c r="E409" s="47">
        <v>0.79086011223944797</v>
      </c>
      <c r="F409" s="48">
        <v>76.523887973640896</v>
      </c>
      <c r="G409" s="47">
        <v>0.796478643921812</v>
      </c>
      <c r="H409" s="50">
        <v>76.308139534883693</v>
      </c>
      <c r="I409" s="76" t="str">
        <f t="shared" si="12"/>
        <v>No</v>
      </c>
      <c r="J409" s="49" t="str">
        <f t="shared" si="13"/>
        <v>Yes</v>
      </c>
      <c r="K409" s="47">
        <v>0.20634678213294799</v>
      </c>
      <c r="L409" s="50">
        <v>75.453047775947297</v>
      </c>
      <c r="M409" s="47">
        <v>0.22585286223724399</v>
      </c>
      <c r="N409" s="50">
        <v>86.773255813953497</v>
      </c>
    </row>
    <row r="410" spans="1:14" x14ac:dyDescent="0.2">
      <c r="A410" s="57" t="s">
        <v>1145</v>
      </c>
      <c r="B410" s="44" t="s">
        <v>1146</v>
      </c>
      <c r="C410" s="45">
        <v>71</v>
      </c>
      <c r="D410" s="46" t="s">
        <v>345</v>
      </c>
      <c r="E410" s="47">
        <v>0.672286655506665</v>
      </c>
      <c r="F410" s="48">
        <v>45.387149917627703</v>
      </c>
      <c r="G410" s="47">
        <v>0.78200779690237299</v>
      </c>
      <c r="H410" s="50">
        <v>70.566860465116307</v>
      </c>
      <c r="I410" s="76" t="str">
        <f t="shared" si="12"/>
        <v>No</v>
      </c>
      <c r="J410" s="49" t="str">
        <f t="shared" si="13"/>
        <v>No</v>
      </c>
      <c r="K410" s="47">
        <v>0.164055247506326</v>
      </c>
      <c r="L410" s="50">
        <v>61.285008237232297</v>
      </c>
      <c r="M410" s="47">
        <v>0.219235529556676</v>
      </c>
      <c r="N410" s="50">
        <v>85.392441860465098</v>
      </c>
    </row>
    <row r="411" spans="1:14" x14ac:dyDescent="0.2">
      <c r="A411" s="57" t="s">
        <v>1147</v>
      </c>
      <c r="B411" s="44" t="s">
        <v>1148</v>
      </c>
      <c r="C411" s="45">
        <v>71</v>
      </c>
      <c r="D411" s="46" t="s">
        <v>345</v>
      </c>
      <c r="E411" s="47">
        <v>0.59168452631887203</v>
      </c>
      <c r="F411" s="48">
        <v>21.004942339374001</v>
      </c>
      <c r="G411" s="47">
        <v>0.72519293590607103</v>
      </c>
      <c r="H411" s="50">
        <v>48.982558139534902</v>
      </c>
      <c r="I411" s="76" t="str">
        <f t="shared" si="12"/>
        <v>No</v>
      </c>
      <c r="J411" s="49" t="str">
        <f t="shared" si="13"/>
        <v>No</v>
      </c>
      <c r="K411" s="47">
        <v>0.262514539027081</v>
      </c>
      <c r="L411" s="50">
        <v>88.138385502471195</v>
      </c>
      <c r="M411" s="47">
        <v>0.43351716023838899</v>
      </c>
      <c r="N411" s="50">
        <v>98.909883720930196</v>
      </c>
    </row>
    <row r="412" spans="1:14" x14ac:dyDescent="0.2">
      <c r="A412" s="57" t="s">
        <v>1149</v>
      </c>
      <c r="B412" s="44" t="s">
        <v>1150</v>
      </c>
      <c r="C412" s="45">
        <v>71</v>
      </c>
      <c r="D412" s="46" t="s">
        <v>345</v>
      </c>
      <c r="E412" s="47">
        <v>0.61323675490394003</v>
      </c>
      <c r="F412" s="48">
        <v>26.194398682042799</v>
      </c>
      <c r="G412" s="47">
        <v>0.74568812058376499</v>
      </c>
      <c r="H412" s="50">
        <v>57.049418604651201</v>
      </c>
      <c r="I412" s="76" t="str">
        <f t="shared" si="12"/>
        <v>No</v>
      </c>
      <c r="J412" s="49" t="str">
        <f t="shared" si="13"/>
        <v>No</v>
      </c>
      <c r="K412" s="47">
        <v>0.21028807923666601</v>
      </c>
      <c r="L412" s="50">
        <v>76.6886326194399</v>
      </c>
      <c r="M412" s="47">
        <v>0.38505267705601098</v>
      </c>
      <c r="N412" s="50">
        <v>97.456395348837205</v>
      </c>
    </row>
    <row r="413" spans="1:14" x14ac:dyDescent="0.2">
      <c r="A413" s="57" t="s">
        <v>1151</v>
      </c>
      <c r="B413" s="44" t="s">
        <v>1152</v>
      </c>
      <c r="C413" s="45">
        <v>71</v>
      </c>
      <c r="D413" s="46" t="s">
        <v>345</v>
      </c>
      <c r="E413" s="47">
        <v>0.62946321139012495</v>
      </c>
      <c r="F413" s="48">
        <v>31.3838550247117</v>
      </c>
      <c r="G413" s="47">
        <v>0.62043827913871397</v>
      </c>
      <c r="H413" s="50">
        <v>18.0959302325581</v>
      </c>
      <c r="I413" s="76" t="str">
        <f t="shared" si="12"/>
        <v>No</v>
      </c>
      <c r="J413" s="49" t="str">
        <f t="shared" si="13"/>
        <v>No</v>
      </c>
      <c r="K413" s="47">
        <v>0.18249013126317301</v>
      </c>
      <c r="L413" s="50">
        <v>67.874794069192802</v>
      </c>
      <c r="M413" s="47">
        <v>0.231734236674837</v>
      </c>
      <c r="N413" s="50">
        <v>87.5</v>
      </c>
    </row>
    <row r="414" spans="1:14" x14ac:dyDescent="0.2">
      <c r="A414" s="57" t="s">
        <v>1153</v>
      </c>
      <c r="B414" s="44" t="s">
        <v>1154</v>
      </c>
      <c r="C414" s="45">
        <v>71</v>
      </c>
      <c r="D414" s="46" t="s">
        <v>345</v>
      </c>
      <c r="E414" s="47">
        <v>0.70341061895929602</v>
      </c>
      <c r="F414" s="48">
        <v>52.800658978583201</v>
      </c>
      <c r="G414" s="47">
        <v>0.68395572786772496</v>
      </c>
      <c r="H414" s="50">
        <v>33.357558139534902</v>
      </c>
      <c r="I414" s="76" t="str">
        <f t="shared" si="12"/>
        <v>No</v>
      </c>
      <c r="J414" s="49" t="str">
        <f t="shared" si="13"/>
        <v>No</v>
      </c>
      <c r="K414" s="47">
        <v>0.24553872811880301</v>
      </c>
      <c r="L414" s="50">
        <v>84.925864909390398</v>
      </c>
      <c r="M414" s="47">
        <v>0.414132117135463</v>
      </c>
      <c r="N414" s="50">
        <v>98.255813953488399</v>
      </c>
    </row>
    <row r="415" spans="1:14" x14ac:dyDescent="0.2">
      <c r="A415" s="57" t="s">
        <v>1155</v>
      </c>
      <c r="B415" s="44" t="s">
        <v>1156</v>
      </c>
      <c r="C415" s="45">
        <v>71</v>
      </c>
      <c r="D415" s="46" t="s">
        <v>345</v>
      </c>
      <c r="E415" s="47">
        <v>0.56803219359353696</v>
      </c>
      <c r="F415" s="48">
        <v>15.650741350906101</v>
      </c>
      <c r="G415" s="47">
        <v>0.69497231675544502</v>
      </c>
      <c r="H415" s="50">
        <v>37.718023255814003</v>
      </c>
      <c r="I415" s="76" t="str">
        <f t="shared" si="12"/>
        <v>No</v>
      </c>
      <c r="J415" s="49" t="str">
        <f t="shared" si="13"/>
        <v>No</v>
      </c>
      <c r="K415" s="47">
        <v>0.160837562236053</v>
      </c>
      <c r="L415" s="50">
        <v>60.131795716639203</v>
      </c>
      <c r="M415" s="47">
        <v>0.211159135915609</v>
      </c>
      <c r="N415" s="50">
        <v>84.302325581395394</v>
      </c>
    </row>
    <row r="416" spans="1:14" x14ac:dyDescent="0.2">
      <c r="A416" s="57" t="s">
        <v>1157</v>
      </c>
      <c r="B416" s="44" t="s">
        <v>1158</v>
      </c>
      <c r="C416" s="45">
        <v>71</v>
      </c>
      <c r="D416" s="46" t="s">
        <v>345</v>
      </c>
      <c r="E416" s="47">
        <v>0.57862898351721204</v>
      </c>
      <c r="F416" s="48">
        <v>17.957166392092301</v>
      </c>
      <c r="G416" s="47">
        <v>0.71404544728049402</v>
      </c>
      <c r="H416" s="50">
        <v>44.985465116279101</v>
      </c>
      <c r="I416" s="76" t="str">
        <f t="shared" si="12"/>
        <v>No</v>
      </c>
      <c r="J416" s="49" t="str">
        <f t="shared" si="13"/>
        <v>No</v>
      </c>
      <c r="K416" s="47">
        <v>0.13487611225191301</v>
      </c>
      <c r="L416" s="50">
        <v>50.906095551894602</v>
      </c>
      <c r="M416" s="47">
        <v>0.13878740228168401</v>
      </c>
      <c r="N416" s="50">
        <v>66.351744186046503</v>
      </c>
    </row>
    <row r="417" spans="1:14" x14ac:dyDescent="0.2">
      <c r="A417" s="57" t="s">
        <v>1159</v>
      </c>
      <c r="B417" s="44" t="s">
        <v>1160</v>
      </c>
      <c r="C417" s="45">
        <v>71</v>
      </c>
      <c r="D417" s="46" t="s">
        <v>345</v>
      </c>
      <c r="E417" s="47">
        <v>0.57023119328357497</v>
      </c>
      <c r="F417" s="48">
        <v>15.8154859967051</v>
      </c>
      <c r="G417" s="47">
        <v>0.73703941402239803</v>
      </c>
      <c r="H417" s="50">
        <v>53.270348837209298</v>
      </c>
      <c r="I417" s="76" t="str">
        <f t="shared" si="12"/>
        <v>No</v>
      </c>
      <c r="J417" s="49" t="str">
        <f t="shared" si="13"/>
        <v>No</v>
      </c>
      <c r="K417" s="47">
        <v>0.14584060580675501</v>
      </c>
      <c r="L417" s="50">
        <v>55.2718286655684</v>
      </c>
      <c r="M417" s="47">
        <v>0.16322786495744801</v>
      </c>
      <c r="N417" s="50">
        <v>75.944767441860506</v>
      </c>
    </row>
    <row r="418" spans="1:14" x14ac:dyDescent="0.2">
      <c r="A418" s="57" t="s">
        <v>1161</v>
      </c>
      <c r="B418" s="44" t="s">
        <v>1162</v>
      </c>
      <c r="C418" s="45">
        <v>71</v>
      </c>
      <c r="D418" s="46" t="s">
        <v>345</v>
      </c>
      <c r="E418" s="47">
        <v>0.57303507687036004</v>
      </c>
      <c r="F418" s="48">
        <v>16.2273476112026</v>
      </c>
      <c r="G418" s="47">
        <v>0.706575130618048</v>
      </c>
      <c r="H418" s="50">
        <v>42.369186046511601</v>
      </c>
      <c r="I418" s="76" t="str">
        <f t="shared" si="12"/>
        <v>No</v>
      </c>
      <c r="J418" s="49" t="str">
        <f t="shared" si="13"/>
        <v>No</v>
      </c>
      <c r="K418" s="47">
        <v>0.17538205636406101</v>
      </c>
      <c r="L418" s="50">
        <v>65.815485996705107</v>
      </c>
      <c r="M418" s="47">
        <v>0.22358855324291399</v>
      </c>
      <c r="N418" s="50">
        <v>86.046511627906995</v>
      </c>
    </row>
    <row r="419" spans="1:14" x14ac:dyDescent="0.2">
      <c r="A419" s="57" t="s">
        <v>1163</v>
      </c>
      <c r="B419" s="44" t="s">
        <v>1164</v>
      </c>
      <c r="C419" s="45">
        <v>71</v>
      </c>
      <c r="D419" s="46" t="s">
        <v>345</v>
      </c>
      <c r="E419" s="47">
        <v>0.49254205455780498</v>
      </c>
      <c r="F419" s="48">
        <v>5.9308072487644203</v>
      </c>
      <c r="G419" s="47">
        <v>0.55630083591032198</v>
      </c>
      <c r="H419" s="50">
        <v>7.9941860465116301</v>
      </c>
      <c r="I419" s="76" t="str">
        <f t="shared" si="12"/>
        <v>No</v>
      </c>
      <c r="J419" s="49" t="str">
        <f t="shared" si="13"/>
        <v>No</v>
      </c>
      <c r="K419" s="47">
        <v>0.13935851220617201</v>
      </c>
      <c r="L419" s="50">
        <v>52.718286655683698</v>
      </c>
      <c r="M419" s="47">
        <v>0.134930962931119</v>
      </c>
      <c r="N419" s="50">
        <v>64.680232558139494</v>
      </c>
    </row>
    <row r="420" spans="1:14" x14ac:dyDescent="0.2">
      <c r="A420" s="57" t="s">
        <v>1165</v>
      </c>
      <c r="B420" s="44" t="s">
        <v>1166</v>
      </c>
      <c r="C420" s="45">
        <v>71</v>
      </c>
      <c r="D420" s="46" t="s">
        <v>345</v>
      </c>
      <c r="E420" s="47">
        <v>0.494092550671825</v>
      </c>
      <c r="F420" s="48">
        <v>6.1779242174629303</v>
      </c>
      <c r="G420" s="47">
        <v>0.58638436194940102</v>
      </c>
      <c r="H420" s="50">
        <v>12.136627906976701</v>
      </c>
      <c r="I420" s="76" t="str">
        <f t="shared" si="12"/>
        <v>No</v>
      </c>
      <c r="J420" s="49" t="str">
        <f t="shared" si="13"/>
        <v>No</v>
      </c>
      <c r="K420" s="47">
        <v>0.124467205233144</v>
      </c>
      <c r="L420" s="50">
        <v>45.881383855024701</v>
      </c>
      <c r="M420" s="47">
        <v>0.11802270660747501</v>
      </c>
      <c r="N420" s="50">
        <v>56.031976744186103</v>
      </c>
    </row>
    <row r="421" spans="1:14" x14ac:dyDescent="0.2">
      <c r="A421" s="57" t="s">
        <v>1167</v>
      </c>
      <c r="B421" s="44" t="s">
        <v>1168</v>
      </c>
      <c r="C421" s="45">
        <v>71</v>
      </c>
      <c r="D421" s="46" t="s">
        <v>345</v>
      </c>
      <c r="E421" s="47">
        <v>0.55485306052499905</v>
      </c>
      <c r="F421" s="48">
        <v>14.0856672158155</v>
      </c>
      <c r="G421" s="47">
        <v>0.60305781922870305</v>
      </c>
      <c r="H421" s="50">
        <v>14.0261627906977</v>
      </c>
      <c r="I421" s="76" t="str">
        <f t="shared" si="12"/>
        <v>No</v>
      </c>
      <c r="J421" s="49" t="str">
        <f t="shared" si="13"/>
        <v>No</v>
      </c>
      <c r="K421" s="47">
        <v>0.122630715552439</v>
      </c>
      <c r="L421" s="50">
        <v>44.810543657331102</v>
      </c>
      <c r="M421" s="47">
        <v>0.120180811234152</v>
      </c>
      <c r="N421" s="50">
        <v>57.630813953488399</v>
      </c>
    </row>
    <row r="422" spans="1:14" x14ac:dyDescent="0.2">
      <c r="A422" s="57" t="s">
        <v>1169</v>
      </c>
      <c r="B422" s="44" t="s">
        <v>1170</v>
      </c>
      <c r="C422" s="45">
        <v>71</v>
      </c>
      <c r="D422" s="46" t="s">
        <v>345</v>
      </c>
      <c r="E422" s="47">
        <v>0.38585062246587298</v>
      </c>
      <c r="F422" s="48">
        <v>1.23558484349259</v>
      </c>
      <c r="G422" s="47">
        <v>0.36089929834208401</v>
      </c>
      <c r="H422" s="50">
        <v>1.6715116279069799</v>
      </c>
      <c r="I422" s="76" t="str">
        <f t="shared" si="12"/>
        <v>No</v>
      </c>
      <c r="J422" s="49" t="str">
        <f t="shared" si="13"/>
        <v>No</v>
      </c>
      <c r="K422" s="47">
        <v>0.29967548357073998</v>
      </c>
      <c r="L422" s="50">
        <v>92.421746293245505</v>
      </c>
      <c r="M422" s="47">
        <v>0.22869773436628801</v>
      </c>
      <c r="N422" s="50">
        <v>87.209302325581405</v>
      </c>
    </row>
    <row r="423" spans="1:14" x14ac:dyDescent="0.2">
      <c r="A423" s="57" t="s">
        <v>1171</v>
      </c>
      <c r="B423" s="44" t="s">
        <v>1172</v>
      </c>
      <c r="C423" s="45">
        <v>71</v>
      </c>
      <c r="D423" s="46" t="s">
        <v>345</v>
      </c>
      <c r="E423" s="47">
        <v>0.35221860217351902</v>
      </c>
      <c r="F423" s="48">
        <v>0.82372322899505801</v>
      </c>
      <c r="G423" s="47">
        <v>0.293409854620371</v>
      </c>
      <c r="H423" s="50">
        <v>0.87209302325581395</v>
      </c>
      <c r="I423" s="76" t="str">
        <f t="shared" si="12"/>
        <v>No</v>
      </c>
      <c r="J423" s="49" t="str">
        <f t="shared" si="13"/>
        <v>No</v>
      </c>
      <c r="K423" s="47">
        <v>0.33636676778489</v>
      </c>
      <c r="L423" s="50">
        <v>95.222405271828706</v>
      </c>
      <c r="M423" s="47">
        <v>0.33315640005964797</v>
      </c>
      <c r="N423" s="50">
        <v>95.421511627906995</v>
      </c>
    </row>
    <row r="424" spans="1:14" x14ac:dyDescent="0.2">
      <c r="A424" s="57" t="s">
        <v>1173</v>
      </c>
      <c r="B424" s="44" t="s">
        <v>1174</v>
      </c>
      <c r="C424" s="45">
        <v>71</v>
      </c>
      <c r="D424" s="46" t="s">
        <v>345</v>
      </c>
      <c r="E424" s="47">
        <v>0.53293855860238104</v>
      </c>
      <c r="F424" s="48">
        <v>10.7907742998353</v>
      </c>
      <c r="G424" s="47">
        <v>0.60408383455438996</v>
      </c>
      <c r="H424" s="50">
        <v>14.3895348837209</v>
      </c>
      <c r="I424" s="76" t="str">
        <f t="shared" si="12"/>
        <v>No</v>
      </c>
      <c r="J424" s="49" t="str">
        <f t="shared" si="13"/>
        <v>No</v>
      </c>
      <c r="K424" s="47">
        <v>0.132791337405545</v>
      </c>
      <c r="L424" s="50">
        <v>49.423393739703499</v>
      </c>
      <c r="M424" s="47">
        <v>0.13294097024233201</v>
      </c>
      <c r="N424" s="50">
        <v>63.662790697674403</v>
      </c>
    </row>
    <row r="425" spans="1:14" x14ac:dyDescent="0.2">
      <c r="A425" s="57" t="s">
        <v>1175</v>
      </c>
      <c r="B425" s="44" t="s">
        <v>1176</v>
      </c>
      <c r="C425" s="45">
        <v>71</v>
      </c>
      <c r="D425" s="46" t="s">
        <v>345</v>
      </c>
      <c r="E425" s="47">
        <v>0.58683058745698902</v>
      </c>
      <c r="F425" s="48">
        <v>19.6046128500824</v>
      </c>
      <c r="G425" s="47">
        <v>0.69516115239111897</v>
      </c>
      <c r="H425" s="50">
        <v>37.863372093023301</v>
      </c>
      <c r="I425" s="76" t="str">
        <f t="shared" si="12"/>
        <v>No</v>
      </c>
      <c r="J425" s="49" t="str">
        <f t="shared" si="13"/>
        <v>No</v>
      </c>
      <c r="K425" s="47">
        <v>0.14861140498276099</v>
      </c>
      <c r="L425" s="50">
        <v>56.342668863261899</v>
      </c>
      <c r="M425" s="47">
        <v>0.15119041417005899</v>
      </c>
      <c r="N425" s="50">
        <v>71.438953488372107</v>
      </c>
    </row>
    <row r="426" spans="1:14" x14ac:dyDescent="0.2">
      <c r="A426" s="57" t="s">
        <v>1177</v>
      </c>
      <c r="B426" s="44" t="s">
        <v>1178</v>
      </c>
      <c r="C426" s="45">
        <v>71</v>
      </c>
      <c r="D426" s="46" t="s">
        <v>345</v>
      </c>
      <c r="E426" s="47">
        <v>0.66853921752512402</v>
      </c>
      <c r="F426" s="48">
        <v>44.481054365733101</v>
      </c>
      <c r="G426" s="47">
        <v>0.55906492607193503</v>
      </c>
      <c r="H426" s="50">
        <v>8.4302325581395294</v>
      </c>
      <c r="I426" s="76" t="str">
        <f t="shared" si="12"/>
        <v>No</v>
      </c>
      <c r="J426" s="49" t="str">
        <f t="shared" si="13"/>
        <v>No</v>
      </c>
      <c r="K426" s="47">
        <v>0.22048685525605899</v>
      </c>
      <c r="L426" s="50">
        <v>79.571663920922603</v>
      </c>
      <c r="M426" s="47">
        <v>0.172629689120462</v>
      </c>
      <c r="N426" s="50">
        <v>78.488372093023202</v>
      </c>
    </row>
    <row r="427" spans="1:14" x14ac:dyDescent="0.2">
      <c r="A427" s="57" t="s">
        <v>1179</v>
      </c>
      <c r="B427" s="44" t="s">
        <v>1180</v>
      </c>
      <c r="C427" s="45">
        <v>71</v>
      </c>
      <c r="D427" s="46" t="s">
        <v>345</v>
      </c>
      <c r="E427" s="47">
        <v>0.691575824110784</v>
      </c>
      <c r="F427" s="48">
        <v>49.917627677100498</v>
      </c>
      <c r="G427" s="47">
        <v>0.80632331028044502</v>
      </c>
      <c r="H427" s="50">
        <v>79.796511627906995</v>
      </c>
      <c r="I427" s="76" t="str">
        <f t="shared" si="12"/>
        <v>No</v>
      </c>
      <c r="J427" s="49" t="str">
        <f t="shared" si="13"/>
        <v>No</v>
      </c>
      <c r="K427" s="47">
        <v>9.1861670688665895E-2</v>
      </c>
      <c r="L427" s="50">
        <v>14.662273476112</v>
      </c>
      <c r="M427" s="47">
        <v>9.5789854913075595E-2</v>
      </c>
      <c r="N427" s="50">
        <v>33.575581395348799</v>
      </c>
    </row>
    <row r="428" spans="1:14" x14ac:dyDescent="0.2">
      <c r="A428" s="57" t="s">
        <v>1181</v>
      </c>
      <c r="B428" s="44" t="s">
        <v>1182</v>
      </c>
      <c r="C428" s="45">
        <v>71</v>
      </c>
      <c r="D428" s="46" t="s">
        <v>345</v>
      </c>
      <c r="E428" s="47">
        <v>0.58749954134307103</v>
      </c>
      <c r="F428" s="48">
        <v>19.934102141680398</v>
      </c>
      <c r="G428" s="47">
        <v>0.69018459948578204</v>
      </c>
      <c r="H428" s="50">
        <v>35.828488372092998</v>
      </c>
      <c r="I428" s="76" t="str">
        <f t="shared" si="12"/>
        <v>No</v>
      </c>
      <c r="J428" s="49" t="str">
        <f t="shared" si="13"/>
        <v>No</v>
      </c>
      <c r="K428" s="47">
        <v>9.5025334610325293E-2</v>
      </c>
      <c r="L428" s="50">
        <v>18.533772652388802</v>
      </c>
      <c r="M428" s="47">
        <v>9.4245095625689196E-2</v>
      </c>
      <c r="N428" s="50">
        <v>30.5959302325581</v>
      </c>
    </row>
    <row r="429" spans="1:14" x14ac:dyDescent="0.2">
      <c r="A429" s="57" t="s">
        <v>1183</v>
      </c>
      <c r="B429" s="44" t="s">
        <v>1184</v>
      </c>
      <c r="C429" s="45">
        <v>71</v>
      </c>
      <c r="D429" s="46" t="s">
        <v>345</v>
      </c>
      <c r="E429" s="47">
        <v>0.74097105283559395</v>
      </c>
      <c r="F429" s="48">
        <v>63.014827018121899</v>
      </c>
      <c r="G429" s="47">
        <v>0.65410723369620605</v>
      </c>
      <c r="H429" s="50">
        <v>25.508720930232599</v>
      </c>
      <c r="I429" s="76" t="str">
        <f t="shared" si="12"/>
        <v>No</v>
      </c>
      <c r="J429" s="49" t="str">
        <f t="shared" si="13"/>
        <v>No</v>
      </c>
      <c r="K429" s="47">
        <v>9.4736500067270496E-2</v>
      </c>
      <c r="L429" s="50">
        <v>18.121911037891302</v>
      </c>
      <c r="M429" s="47">
        <v>9.3616570077429004E-2</v>
      </c>
      <c r="N429" s="50">
        <v>29.287790697674399</v>
      </c>
    </row>
    <row r="430" spans="1:14" x14ac:dyDescent="0.2">
      <c r="A430" s="57" t="s">
        <v>1185</v>
      </c>
      <c r="B430" s="44" t="s">
        <v>1186</v>
      </c>
      <c r="C430" s="45">
        <v>71</v>
      </c>
      <c r="D430" s="46" t="s">
        <v>345</v>
      </c>
      <c r="E430" s="47">
        <v>0.77415859723767599</v>
      </c>
      <c r="F430" s="48">
        <v>71.334431630972006</v>
      </c>
      <c r="G430" s="47">
        <v>0.698977500764283</v>
      </c>
      <c r="H430" s="50">
        <v>39.534883720930203</v>
      </c>
      <c r="I430" s="76" t="str">
        <f t="shared" si="12"/>
        <v>No</v>
      </c>
      <c r="J430" s="49" t="str">
        <f t="shared" si="13"/>
        <v>No</v>
      </c>
      <c r="K430" s="47">
        <v>9.8323232694579099E-2</v>
      </c>
      <c r="L430" s="50">
        <v>22.570016474464602</v>
      </c>
      <c r="M430" s="47">
        <v>9.4322764421048005E-2</v>
      </c>
      <c r="N430" s="50">
        <v>30.741279069767401</v>
      </c>
    </row>
    <row r="431" spans="1:14" x14ac:dyDescent="0.2">
      <c r="A431" s="57" t="s">
        <v>1187</v>
      </c>
      <c r="B431" s="44" t="s">
        <v>1188</v>
      </c>
      <c r="C431" s="45">
        <v>71</v>
      </c>
      <c r="D431" s="46" t="s">
        <v>345</v>
      </c>
      <c r="E431" s="47">
        <v>0.64050775053003794</v>
      </c>
      <c r="F431" s="48">
        <v>35.090609555189502</v>
      </c>
      <c r="G431" s="47">
        <v>0.78518425472735498</v>
      </c>
      <c r="H431" s="50">
        <v>71.584302325581405</v>
      </c>
      <c r="I431" s="76" t="str">
        <f t="shared" si="12"/>
        <v>No</v>
      </c>
      <c r="J431" s="49" t="str">
        <f t="shared" si="13"/>
        <v>No</v>
      </c>
      <c r="K431" s="47">
        <v>8.7761729035208194E-2</v>
      </c>
      <c r="L431" s="50">
        <v>8.4019769357495893</v>
      </c>
      <c r="M431" s="47">
        <v>8.7416039589926206E-2</v>
      </c>
      <c r="N431" s="50">
        <v>16.4970930232558</v>
      </c>
    </row>
    <row r="432" spans="1:14" x14ac:dyDescent="0.2">
      <c r="A432" s="57" t="s">
        <v>1189</v>
      </c>
      <c r="B432" s="44" t="s">
        <v>1190</v>
      </c>
      <c r="C432" s="45">
        <v>71</v>
      </c>
      <c r="D432" s="46" t="s">
        <v>345</v>
      </c>
      <c r="E432" s="47">
        <v>0.77207355813432799</v>
      </c>
      <c r="F432" s="48">
        <v>70.181219110378905</v>
      </c>
      <c r="G432" s="47">
        <v>0.68509151253699996</v>
      </c>
      <c r="H432" s="50">
        <v>33.793604651162802</v>
      </c>
      <c r="I432" s="76" t="str">
        <f t="shared" si="12"/>
        <v>No</v>
      </c>
      <c r="J432" s="49" t="str">
        <f t="shared" si="13"/>
        <v>No</v>
      </c>
      <c r="K432" s="47">
        <v>0.102940522460349</v>
      </c>
      <c r="L432" s="50">
        <v>28.830313014826999</v>
      </c>
      <c r="M432" s="47">
        <v>9.9502715124070495E-2</v>
      </c>
      <c r="N432" s="50">
        <v>38.444767441860499</v>
      </c>
    </row>
    <row r="433" spans="1:14" x14ac:dyDescent="0.2">
      <c r="A433" s="57" t="s">
        <v>1191</v>
      </c>
      <c r="B433" s="44" t="s">
        <v>1192</v>
      </c>
      <c r="C433" s="45">
        <v>71</v>
      </c>
      <c r="D433" s="46" t="s">
        <v>345</v>
      </c>
      <c r="E433" s="47">
        <v>0.62787098176841205</v>
      </c>
      <c r="F433" s="48">
        <v>30.724876441515701</v>
      </c>
      <c r="G433" s="47">
        <v>0.71872263245395795</v>
      </c>
      <c r="H433" s="50">
        <v>46.802325581395401</v>
      </c>
      <c r="I433" s="76" t="str">
        <f t="shared" si="12"/>
        <v>No</v>
      </c>
      <c r="J433" s="49" t="str">
        <f t="shared" si="13"/>
        <v>No</v>
      </c>
      <c r="K433" s="47">
        <v>0.117015854752737</v>
      </c>
      <c r="L433" s="50">
        <v>42.009884678747902</v>
      </c>
      <c r="M433" s="47">
        <v>0.106539709166257</v>
      </c>
      <c r="N433" s="50">
        <v>47.238372093023301</v>
      </c>
    </row>
    <row r="434" spans="1:14" x14ac:dyDescent="0.2">
      <c r="A434" s="57" t="s">
        <v>1193</v>
      </c>
      <c r="B434" s="44" t="s">
        <v>1194</v>
      </c>
      <c r="C434" s="45">
        <v>71</v>
      </c>
      <c r="D434" s="46" t="s">
        <v>345</v>
      </c>
      <c r="E434" s="47">
        <v>0.66167090635360604</v>
      </c>
      <c r="F434" s="48">
        <v>42.421746293245498</v>
      </c>
      <c r="G434" s="47">
        <v>0.58564732302802402</v>
      </c>
      <c r="H434" s="50">
        <v>11.991279069767399</v>
      </c>
      <c r="I434" s="76" t="str">
        <f t="shared" si="12"/>
        <v>No</v>
      </c>
      <c r="J434" s="49" t="str">
        <f t="shared" si="13"/>
        <v>No</v>
      </c>
      <c r="K434" s="47">
        <v>0.116355057312198</v>
      </c>
      <c r="L434" s="50">
        <v>41.515650741350903</v>
      </c>
      <c r="M434" s="47">
        <v>0.10535575812932001</v>
      </c>
      <c r="N434" s="50">
        <v>46.075581395348799</v>
      </c>
    </row>
    <row r="435" spans="1:14" x14ac:dyDescent="0.2">
      <c r="A435" s="57" t="s">
        <v>1195</v>
      </c>
      <c r="B435" s="44" t="s">
        <v>1196</v>
      </c>
      <c r="C435" s="45">
        <v>71</v>
      </c>
      <c r="D435" s="46" t="s">
        <v>345</v>
      </c>
      <c r="E435" s="47">
        <v>0.50032820861368099</v>
      </c>
      <c r="F435" s="48">
        <v>6.9192751235584797</v>
      </c>
      <c r="G435" s="47">
        <v>0.54920544470237398</v>
      </c>
      <c r="H435" s="50">
        <v>7.34011627906977</v>
      </c>
      <c r="I435" s="76" t="str">
        <f t="shared" si="12"/>
        <v>No</v>
      </c>
      <c r="J435" s="49" t="str">
        <f t="shared" si="13"/>
        <v>No</v>
      </c>
      <c r="K435" s="47">
        <v>0.13470358872614199</v>
      </c>
      <c r="L435" s="50">
        <v>50.741350906095498</v>
      </c>
      <c r="M435" s="47">
        <v>0.118652028886</v>
      </c>
      <c r="N435" s="50">
        <v>56.468023255813897</v>
      </c>
    </row>
    <row r="436" spans="1:14" x14ac:dyDescent="0.2">
      <c r="A436" s="57" t="s">
        <v>1197</v>
      </c>
      <c r="B436" s="44" t="s">
        <v>1198</v>
      </c>
      <c r="C436" s="45">
        <v>71</v>
      </c>
      <c r="D436" s="46" t="s">
        <v>345</v>
      </c>
      <c r="E436" s="47">
        <v>0.44075622352987398</v>
      </c>
      <c r="F436" s="48">
        <v>3.37726523887974</v>
      </c>
      <c r="G436" s="47">
        <v>0.51061288623673595</v>
      </c>
      <c r="H436" s="50">
        <v>4.6511627906976702</v>
      </c>
      <c r="I436" s="76" t="str">
        <f t="shared" si="12"/>
        <v>No</v>
      </c>
      <c r="J436" s="49" t="str">
        <f t="shared" si="13"/>
        <v>No</v>
      </c>
      <c r="K436" s="47">
        <v>0.205187752296869</v>
      </c>
      <c r="L436" s="50">
        <v>74.876441515650697</v>
      </c>
      <c r="M436" s="47">
        <v>0.166514741378544</v>
      </c>
      <c r="N436" s="50">
        <v>76.671511627906995</v>
      </c>
    </row>
    <row r="437" spans="1:14" x14ac:dyDescent="0.2">
      <c r="A437" s="57" t="s">
        <v>1199</v>
      </c>
      <c r="B437" s="44" t="s">
        <v>1200</v>
      </c>
      <c r="C437" s="45">
        <v>71</v>
      </c>
      <c r="D437" s="46" t="s">
        <v>345</v>
      </c>
      <c r="E437" s="47">
        <v>0.53364703415104098</v>
      </c>
      <c r="F437" s="48">
        <v>10.873146622734801</v>
      </c>
      <c r="G437" s="47">
        <v>0.63261612079824603</v>
      </c>
      <c r="H437" s="50">
        <v>20.2761627906977</v>
      </c>
      <c r="I437" s="76" t="str">
        <f t="shared" si="12"/>
        <v>No</v>
      </c>
      <c r="J437" s="49" t="str">
        <f t="shared" si="13"/>
        <v>No</v>
      </c>
      <c r="K437" s="47">
        <v>9.2840292311559103E-2</v>
      </c>
      <c r="L437" s="50">
        <v>15.650741350906101</v>
      </c>
      <c r="M437" s="47">
        <v>8.8653719449621596E-2</v>
      </c>
      <c r="N437" s="50">
        <v>18.968023255814</v>
      </c>
    </row>
    <row r="438" spans="1:14" x14ac:dyDescent="0.2">
      <c r="A438" s="57" t="s">
        <v>1201</v>
      </c>
      <c r="B438" s="44" t="s">
        <v>1202</v>
      </c>
      <c r="C438" s="45">
        <v>71</v>
      </c>
      <c r="D438" s="46" t="s">
        <v>345</v>
      </c>
      <c r="E438" s="47">
        <v>0.53147643727816796</v>
      </c>
      <c r="F438" s="48">
        <v>10.378912685337699</v>
      </c>
      <c r="G438" s="47">
        <v>0.52514408079338404</v>
      </c>
      <c r="H438" s="50">
        <v>5.7412790697674403</v>
      </c>
      <c r="I438" s="76" t="str">
        <f t="shared" si="12"/>
        <v>No</v>
      </c>
      <c r="J438" s="49" t="str">
        <f t="shared" si="13"/>
        <v>No</v>
      </c>
      <c r="K438" s="47">
        <v>0.133836449645863</v>
      </c>
      <c r="L438" s="50">
        <v>50.082372322899502</v>
      </c>
      <c r="M438" s="47">
        <v>0.11737673785979499</v>
      </c>
      <c r="N438" s="50">
        <v>55.450581395348799</v>
      </c>
    </row>
    <row r="439" spans="1:14" x14ac:dyDescent="0.2">
      <c r="A439" s="57" t="s">
        <v>1203</v>
      </c>
      <c r="B439" s="44" t="s">
        <v>1204</v>
      </c>
      <c r="C439" s="45">
        <v>71</v>
      </c>
      <c r="D439" s="46" t="s">
        <v>345</v>
      </c>
      <c r="E439" s="47">
        <v>0.38423342743798899</v>
      </c>
      <c r="F439" s="48">
        <v>1.07084019769358</v>
      </c>
      <c r="G439" s="47">
        <v>0.437726289584775</v>
      </c>
      <c r="H439" s="50">
        <v>2.68895348837209</v>
      </c>
      <c r="I439" s="76" t="str">
        <f t="shared" si="12"/>
        <v>No</v>
      </c>
      <c r="J439" s="49" t="str">
        <f t="shared" si="13"/>
        <v>No</v>
      </c>
      <c r="K439" s="47">
        <v>0.24262189067366899</v>
      </c>
      <c r="L439" s="50">
        <v>84.514003294892902</v>
      </c>
      <c r="M439" s="47">
        <v>0.17909668754049499</v>
      </c>
      <c r="N439" s="50">
        <v>79.796511627906995</v>
      </c>
    </row>
    <row r="440" spans="1:14" x14ac:dyDescent="0.2">
      <c r="A440" s="57" t="s">
        <v>1205</v>
      </c>
      <c r="B440" s="44" t="s">
        <v>1206</v>
      </c>
      <c r="C440" s="45">
        <v>71</v>
      </c>
      <c r="D440" s="46" t="s">
        <v>345</v>
      </c>
      <c r="E440" s="47">
        <v>0.50541873542045601</v>
      </c>
      <c r="F440" s="48">
        <v>7.2487644151565096</v>
      </c>
      <c r="G440" s="47">
        <v>0.57518327858978602</v>
      </c>
      <c r="H440" s="50">
        <v>10.0290697674419</v>
      </c>
      <c r="I440" s="76" t="str">
        <f t="shared" si="12"/>
        <v>No</v>
      </c>
      <c r="J440" s="49" t="str">
        <f t="shared" si="13"/>
        <v>No</v>
      </c>
      <c r="K440" s="47">
        <v>0.161915036487395</v>
      </c>
      <c r="L440" s="50">
        <v>60.5436573311367</v>
      </c>
      <c r="M440" s="47">
        <v>0.13757410701247599</v>
      </c>
      <c r="N440" s="50">
        <v>65.552325581395394</v>
      </c>
    </row>
    <row r="441" spans="1:14" x14ac:dyDescent="0.2">
      <c r="A441" s="57" t="s">
        <v>1207</v>
      </c>
      <c r="B441" s="44" t="s">
        <v>1208</v>
      </c>
      <c r="C441" s="45">
        <v>71</v>
      </c>
      <c r="D441" s="46" t="s">
        <v>345</v>
      </c>
      <c r="E441" s="47">
        <v>0.53175175576723999</v>
      </c>
      <c r="F441" s="48">
        <v>10.4612850082372</v>
      </c>
      <c r="G441" s="47">
        <v>0.64126970758206903</v>
      </c>
      <c r="H441" s="50">
        <v>22.456395348837201</v>
      </c>
      <c r="I441" s="76" t="str">
        <f t="shared" si="12"/>
        <v>No</v>
      </c>
      <c r="J441" s="49" t="str">
        <f t="shared" si="13"/>
        <v>No</v>
      </c>
      <c r="K441" s="47">
        <v>9.0927502040437605E-2</v>
      </c>
      <c r="L441" s="50">
        <v>13.1795716639209</v>
      </c>
      <c r="M441" s="47">
        <v>8.7217738301916203E-2</v>
      </c>
      <c r="N441" s="50">
        <v>16.351744186046499</v>
      </c>
    </row>
    <row r="442" spans="1:14" x14ac:dyDescent="0.2">
      <c r="A442" s="57" t="s">
        <v>1209</v>
      </c>
      <c r="B442" s="44" t="s">
        <v>1210</v>
      </c>
      <c r="C442" s="45">
        <v>71</v>
      </c>
      <c r="D442" s="46" t="s">
        <v>345</v>
      </c>
      <c r="E442" s="47">
        <v>0.74461290176547101</v>
      </c>
      <c r="F442" s="48">
        <v>63.838550247116999</v>
      </c>
      <c r="G442" s="47">
        <v>0.66276170105398002</v>
      </c>
      <c r="H442" s="50">
        <v>27.543604651162799</v>
      </c>
      <c r="I442" s="76" t="str">
        <f t="shared" si="12"/>
        <v>No</v>
      </c>
      <c r="J442" s="49" t="str">
        <f t="shared" si="13"/>
        <v>No</v>
      </c>
      <c r="K442" s="47">
        <v>9.2473488462670103E-2</v>
      </c>
      <c r="L442" s="50">
        <v>15.4036243822076</v>
      </c>
      <c r="M442" s="47">
        <v>8.9729350427860205E-2</v>
      </c>
      <c r="N442" s="50">
        <v>21.802325581395301</v>
      </c>
    </row>
    <row r="443" spans="1:14" x14ac:dyDescent="0.2">
      <c r="A443" s="57" t="s">
        <v>1211</v>
      </c>
      <c r="B443" s="44" t="s">
        <v>1212</v>
      </c>
      <c r="C443" s="45">
        <v>71</v>
      </c>
      <c r="D443" s="46" t="s">
        <v>345</v>
      </c>
      <c r="E443" s="47">
        <v>0.41844307555175803</v>
      </c>
      <c r="F443" s="48">
        <v>2.5535420098846799</v>
      </c>
      <c r="G443" s="47">
        <v>0.51089019047497297</v>
      </c>
      <c r="H443" s="50">
        <v>4.7965116279069804</v>
      </c>
      <c r="I443" s="76" t="str">
        <f t="shared" si="12"/>
        <v>No</v>
      </c>
      <c r="J443" s="49" t="str">
        <f t="shared" si="13"/>
        <v>No</v>
      </c>
      <c r="K443" s="47">
        <v>0.26329713769969798</v>
      </c>
      <c r="L443" s="50">
        <v>88.385502471169701</v>
      </c>
      <c r="M443" s="47">
        <v>0.201970039669298</v>
      </c>
      <c r="N443" s="50">
        <v>83.284883720930196</v>
      </c>
    </row>
    <row r="444" spans="1:14" x14ac:dyDescent="0.2">
      <c r="A444" s="57" t="s">
        <v>1213</v>
      </c>
      <c r="B444" s="44" t="s">
        <v>1214</v>
      </c>
      <c r="C444" s="45">
        <v>71</v>
      </c>
      <c r="D444" s="46" t="s">
        <v>345</v>
      </c>
      <c r="E444" s="47">
        <v>0.31775422733415498</v>
      </c>
      <c r="F444" s="48">
        <v>0.57660626029654005</v>
      </c>
      <c r="G444" s="47">
        <v>0.38195728156103997</v>
      </c>
      <c r="H444" s="50">
        <v>1.7441860465116299</v>
      </c>
      <c r="I444" s="76" t="str">
        <f t="shared" si="12"/>
        <v>No</v>
      </c>
      <c r="J444" s="49" t="str">
        <f t="shared" si="13"/>
        <v>No</v>
      </c>
      <c r="K444" s="47">
        <v>0.28073069189356298</v>
      </c>
      <c r="L444" s="50">
        <v>90.032948929159801</v>
      </c>
      <c r="M444" s="47">
        <v>0.245652241458544</v>
      </c>
      <c r="N444" s="50">
        <v>89.171511627906995</v>
      </c>
    </row>
    <row r="445" spans="1:14" x14ac:dyDescent="0.2">
      <c r="A445" s="57" t="s">
        <v>1215</v>
      </c>
      <c r="B445" s="44" t="s">
        <v>1216</v>
      </c>
      <c r="C445" s="45">
        <v>71</v>
      </c>
      <c r="D445" s="46" t="s">
        <v>345</v>
      </c>
      <c r="E445" s="47">
        <v>0.51286669130752005</v>
      </c>
      <c r="F445" s="48">
        <v>7.9077429983525498</v>
      </c>
      <c r="G445" s="47">
        <v>0.58531628319055096</v>
      </c>
      <c r="H445" s="50">
        <v>11.8459302325581</v>
      </c>
      <c r="I445" s="76" t="str">
        <f t="shared" si="12"/>
        <v>No</v>
      </c>
      <c r="J445" s="49" t="str">
        <f t="shared" si="13"/>
        <v>No</v>
      </c>
      <c r="K445" s="47">
        <v>0.10359182735355101</v>
      </c>
      <c r="L445" s="50">
        <v>29.818780889621099</v>
      </c>
      <c r="M445" s="47">
        <v>9.6018515198262405E-2</v>
      </c>
      <c r="N445" s="50">
        <v>33.9389534883721</v>
      </c>
    </row>
    <row r="446" spans="1:14" x14ac:dyDescent="0.2">
      <c r="A446" s="57" t="s">
        <v>1217</v>
      </c>
      <c r="B446" s="44" t="s">
        <v>1218</v>
      </c>
      <c r="C446" s="45">
        <v>71</v>
      </c>
      <c r="D446" s="46" t="s">
        <v>345</v>
      </c>
      <c r="E446" s="47">
        <v>0.46653924336684099</v>
      </c>
      <c r="F446" s="48">
        <v>4.4481054365733099</v>
      </c>
      <c r="G446" s="47">
        <v>0.54487273137535597</v>
      </c>
      <c r="H446" s="50">
        <v>7.1220930232558102</v>
      </c>
      <c r="I446" s="76" t="str">
        <f t="shared" si="12"/>
        <v>No</v>
      </c>
      <c r="J446" s="49" t="str">
        <f t="shared" si="13"/>
        <v>No</v>
      </c>
      <c r="K446" s="47">
        <v>0.100809234985395</v>
      </c>
      <c r="L446" s="50">
        <v>26.606260296540398</v>
      </c>
      <c r="M446" s="47">
        <v>9.4431140829547594E-2</v>
      </c>
      <c r="N446" s="50">
        <v>31.031976744186</v>
      </c>
    </row>
    <row r="447" spans="1:14" x14ac:dyDescent="0.2">
      <c r="A447" s="57" t="s">
        <v>1219</v>
      </c>
      <c r="B447" s="44" t="s">
        <v>1220</v>
      </c>
      <c r="C447" s="45">
        <v>71</v>
      </c>
      <c r="D447" s="46" t="s">
        <v>345</v>
      </c>
      <c r="E447" s="47">
        <v>0.65915179884006003</v>
      </c>
      <c r="F447" s="48">
        <v>41.515650741350903</v>
      </c>
      <c r="G447" s="47">
        <v>0.73285693883927505</v>
      </c>
      <c r="H447" s="50">
        <v>51.235465116279101</v>
      </c>
      <c r="I447" s="76" t="str">
        <f t="shared" si="12"/>
        <v>No</v>
      </c>
      <c r="J447" s="49" t="str">
        <f t="shared" si="13"/>
        <v>No</v>
      </c>
      <c r="K447" s="47">
        <v>9.8037333003078597E-2</v>
      </c>
      <c r="L447" s="50">
        <v>22.0757825370675</v>
      </c>
      <c r="M447" s="47">
        <v>9.4457716159394495E-2</v>
      </c>
      <c r="N447" s="50">
        <v>31.322674418604699</v>
      </c>
    </row>
    <row r="448" spans="1:14" x14ac:dyDescent="0.2">
      <c r="A448" s="57" t="s">
        <v>1221</v>
      </c>
      <c r="B448" s="44" t="s">
        <v>1222</v>
      </c>
      <c r="C448" s="45">
        <v>71</v>
      </c>
      <c r="D448" s="46" t="s">
        <v>345</v>
      </c>
      <c r="E448" s="47">
        <v>0.85602959034497506</v>
      </c>
      <c r="F448" s="48">
        <v>91.6803953871499</v>
      </c>
      <c r="G448" s="47">
        <v>0.758426611064697</v>
      </c>
      <c r="H448" s="50">
        <v>61.991279069767401</v>
      </c>
      <c r="I448" s="76" t="str">
        <f t="shared" si="12"/>
        <v>No</v>
      </c>
      <c r="J448" s="49" t="str">
        <f t="shared" si="13"/>
        <v>No</v>
      </c>
      <c r="K448" s="47">
        <v>9.0623166755467499E-2</v>
      </c>
      <c r="L448" s="50">
        <v>12.8500823723229</v>
      </c>
      <c r="M448" s="47">
        <v>9.0635348169667104E-2</v>
      </c>
      <c r="N448" s="50">
        <v>23.691860465116299</v>
      </c>
    </row>
    <row r="449" spans="1:14" x14ac:dyDescent="0.2">
      <c r="A449" s="57" t="s">
        <v>1223</v>
      </c>
      <c r="B449" s="44" t="s">
        <v>1224</v>
      </c>
      <c r="C449" s="45">
        <v>71</v>
      </c>
      <c r="D449" s="46" t="s">
        <v>345</v>
      </c>
      <c r="E449" s="47">
        <v>0.63011258659893699</v>
      </c>
      <c r="F449" s="48">
        <v>31.713344316309701</v>
      </c>
      <c r="G449" s="47">
        <v>0.74604123140585898</v>
      </c>
      <c r="H449" s="50">
        <v>57.412790697674403</v>
      </c>
      <c r="I449" s="76" t="str">
        <f t="shared" si="12"/>
        <v>No</v>
      </c>
      <c r="J449" s="49" t="str">
        <f t="shared" si="13"/>
        <v>No</v>
      </c>
      <c r="K449" s="47">
        <v>8.5865888548241995E-2</v>
      </c>
      <c r="L449" s="50">
        <v>5.43657331136738</v>
      </c>
      <c r="M449" s="47">
        <v>8.4806450162803804E-2</v>
      </c>
      <c r="N449" s="50">
        <v>11.8459302325581</v>
      </c>
    </row>
    <row r="450" spans="1:14" x14ac:dyDescent="0.2">
      <c r="A450" s="57" t="s">
        <v>1225</v>
      </c>
      <c r="B450" s="44" t="s">
        <v>1226</v>
      </c>
      <c r="C450" s="45">
        <v>71</v>
      </c>
      <c r="D450" s="46" t="s">
        <v>345</v>
      </c>
      <c r="E450" s="47">
        <v>0.81116215473419295</v>
      </c>
      <c r="F450" s="48">
        <v>81.301482701812205</v>
      </c>
      <c r="G450" s="47">
        <v>0.77373087840377197</v>
      </c>
      <c r="H450" s="50">
        <v>66.787790697674396</v>
      </c>
      <c r="I450" s="76" t="str">
        <f t="shared" si="12"/>
        <v>No</v>
      </c>
      <c r="J450" s="49" t="str">
        <f t="shared" si="13"/>
        <v>No</v>
      </c>
      <c r="K450" s="47">
        <v>8.7518380889370695E-2</v>
      </c>
      <c r="L450" s="50">
        <v>8.2372322899505797</v>
      </c>
      <c r="M450" s="47">
        <v>8.6628571038612601E-2</v>
      </c>
      <c r="N450" s="50">
        <v>15.1889534883721</v>
      </c>
    </row>
    <row r="451" spans="1:14" x14ac:dyDescent="0.2">
      <c r="A451" s="57" t="s">
        <v>1227</v>
      </c>
      <c r="B451" s="44" t="s">
        <v>1228</v>
      </c>
      <c r="C451" s="45">
        <v>71</v>
      </c>
      <c r="D451" s="46" t="s">
        <v>345</v>
      </c>
      <c r="E451" s="47">
        <v>0.72762187283621205</v>
      </c>
      <c r="F451" s="48">
        <v>59.884678747940697</v>
      </c>
      <c r="G451" s="47">
        <v>0.63787108267661397</v>
      </c>
      <c r="H451" s="50">
        <v>21.511627906976699</v>
      </c>
      <c r="I451" s="76" t="str">
        <f t="shared" si="12"/>
        <v>No</v>
      </c>
      <c r="J451" s="49" t="str">
        <f t="shared" si="13"/>
        <v>No</v>
      </c>
      <c r="K451" s="47">
        <v>0.10640969374770499</v>
      </c>
      <c r="L451" s="50">
        <v>32.537067545304801</v>
      </c>
      <c r="M451" s="47">
        <v>9.8704343954389595E-2</v>
      </c>
      <c r="N451" s="50">
        <v>37.5</v>
      </c>
    </row>
    <row r="452" spans="1:14" x14ac:dyDescent="0.2">
      <c r="A452" s="57" t="s">
        <v>1229</v>
      </c>
      <c r="B452" s="44" t="s">
        <v>1230</v>
      </c>
      <c r="C452" s="45">
        <v>71</v>
      </c>
      <c r="D452" s="46" t="s">
        <v>345</v>
      </c>
      <c r="E452" s="47">
        <v>0.71326748933362805</v>
      </c>
      <c r="F452" s="48">
        <v>56.177924217462902</v>
      </c>
      <c r="G452" s="47">
        <v>0.744801772594475</v>
      </c>
      <c r="H452" s="50">
        <v>56.613372093023301</v>
      </c>
      <c r="I452" s="76" t="str">
        <f t="shared" si="12"/>
        <v>No</v>
      </c>
      <c r="J452" s="49" t="str">
        <f t="shared" si="13"/>
        <v>No</v>
      </c>
      <c r="K452" s="47">
        <v>0.10467146104363</v>
      </c>
      <c r="L452" s="50">
        <v>30.807248764415199</v>
      </c>
      <c r="M452" s="47">
        <v>0.104028303013497</v>
      </c>
      <c r="N452" s="50">
        <v>44.840116279069797</v>
      </c>
    </row>
    <row r="453" spans="1:14" x14ac:dyDescent="0.2">
      <c r="A453" s="57" t="s">
        <v>1231</v>
      </c>
      <c r="B453" s="44" t="s">
        <v>1232</v>
      </c>
      <c r="C453" s="45">
        <v>71</v>
      </c>
      <c r="D453" s="46" t="s">
        <v>345</v>
      </c>
      <c r="E453" s="47">
        <v>0.76743596591838503</v>
      </c>
      <c r="F453" s="48">
        <v>69.110378912685306</v>
      </c>
      <c r="G453" s="47">
        <v>0.68963750651589695</v>
      </c>
      <c r="H453" s="50">
        <v>35.537790697674403</v>
      </c>
      <c r="I453" s="76" t="str">
        <f t="shared" si="12"/>
        <v>No</v>
      </c>
      <c r="J453" s="49" t="str">
        <f t="shared" si="13"/>
        <v>No</v>
      </c>
      <c r="K453" s="47">
        <v>8.9683020123518101E-2</v>
      </c>
      <c r="L453" s="50">
        <v>11.0378912685338</v>
      </c>
      <c r="M453" s="47">
        <v>8.92101794883495E-2</v>
      </c>
      <c r="N453" s="50">
        <v>20.7848837209302</v>
      </c>
    </row>
    <row r="454" spans="1:14" x14ac:dyDescent="0.2">
      <c r="A454" s="57" t="s">
        <v>1233</v>
      </c>
      <c r="B454" s="44" t="s">
        <v>1234</v>
      </c>
      <c r="C454" s="45">
        <v>71</v>
      </c>
      <c r="D454" s="46" t="s">
        <v>345</v>
      </c>
      <c r="E454" s="47">
        <v>0.68745537561996894</v>
      </c>
      <c r="F454" s="48">
        <v>49.011532125205903</v>
      </c>
      <c r="G454" s="47">
        <v>0.778890098520026</v>
      </c>
      <c r="H454" s="50">
        <v>69.258720930232599</v>
      </c>
      <c r="I454" s="76" t="str">
        <f t="shared" si="12"/>
        <v>No</v>
      </c>
      <c r="J454" s="49" t="str">
        <f t="shared" si="13"/>
        <v>No</v>
      </c>
      <c r="K454" s="47">
        <v>8.5345832905957403E-2</v>
      </c>
      <c r="L454" s="50">
        <v>4.4481054365733099</v>
      </c>
      <c r="M454" s="47">
        <v>8.4469508799706702E-2</v>
      </c>
      <c r="N454" s="50">
        <v>11.191860465116299</v>
      </c>
    </row>
    <row r="455" spans="1:14" x14ac:dyDescent="0.2">
      <c r="A455" s="148" t="s">
        <v>1235</v>
      </c>
      <c r="B455" s="44" t="s">
        <v>1236</v>
      </c>
      <c r="C455" s="45">
        <v>71</v>
      </c>
      <c r="D455" s="46" t="s">
        <v>345</v>
      </c>
      <c r="E455" s="47">
        <v>0.82290420468196102</v>
      </c>
      <c r="F455" s="48">
        <v>84.843492586490896</v>
      </c>
      <c r="G455" s="47">
        <v>0.81943054500141099</v>
      </c>
      <c r="H455" s="50">
        <v>84.956395348837205</v>
      </c>
      <c r="I455" s="76" t="str">
        <f t="shared" ref="I455:I518" si="14">IF(AND(F455&gt;=90,H455&gt;=90),"Yes","No")</f>
        <v>No</v>
      </c>
      <c r="J455" s="49" t="str">
        <f t="shared" ref="J455:J518" si="15">IF(AND(F455&gt;=75,H455&gt;=75),"Yes","No")</f>
        <v>Yes</v>
      </c>
      <c r="K455" s="47">
        <v>8.4302509750281293E-2</v>
      </c>
      <c r="L455" s="50">
        <v>3.78912685337726</v>
      </c>
      <c r="M455" s="47">
        <v>8.3858481014890601E-2</v>
      </c>
      <c r="N455" s="50">
        <v>10.319767441860501</v>
      </c>
    </row>
    <row r="456" spans="1:14" x14ac:dyDescent="0.2">
      <c r="A456" s="148" t="s">
        <v>1237</v>
      </c>
      <c r="B456" s="44" t="s">
        <v>1238</v>
      </c>
      <c r="C456" s="45">
        <v>71</v>
      </c>
      <c r="D456" s="46" t="s">
        <v>345</v>
      </c>
      <c r="E456" s="47">
        <v>0.90414968922487204</v>
      </c>
      <c r="F456" s="48">
        <v>98.105436573311394</v>
      </c>
      <c r="G456" s="47">
        <v>0.85807261394396295</v>
      </c>
      <c r="H456" s="50">
        <v>94.985465116279101</v>
      </c>
      <c r="I456" s="76" t="str">
        <f t="shared" si="14"/>
        <v>Yes</v>
      </c>
      <c r="J456" s="49" t="str">
        <f t="shared" si="15"/>
        <v>Yes</v>
      </c>
      <c r="K456" s="47">
        <v>8.4923761232117104E-2</v>
      </c>
      <c r="L456" s="50">
        <v>4.1186161449752898</v>
      </c>
      <c r="M456" s="47">
        <v>8.4180868298257702E-2</v>
      </c>
      <c r="N456" s="50">
        <v>10.683139534883701</v>
      </c>
    </row>
    <row r="457" spans="1:14" x14ac:dyDescent="0.2">
      <c r="A457" s="57" t="s">
        <v>1239</v>
      </c>
      <c r="B457" s="44" t="s">
        <v>1240</v>
      </c>
      <c r="C457" s="45">
        <v>71</v>
      </c>
      <c r="D457" s="46" t="s">
        <v>345</v>
      </c>
      <c r="E457" s="47">
        <v>0.65707427358993398</v>
      </c>
      <c r="F457" s="48">
        <v>40.774299835255398</v>
      </c>
      <c r="G457" s="47">
        <v>0.61767577685655695</v>
      </c>
      <c r="H457" s="50">
        <v>17.441860465116299</v>
      </c>
      <c r="I457" s="76" t="str">
        <f t="shared" si="14"/>
        <v>No</v>
      </c>
      <c r="J457" s="49" t="str">
        <f t="shared" si="15"/>
        <v>No</v>
      </c>
      <c r="K457" s="47">
        <v>9.5417158184325307E-2</v>
      </c>
      <c r="L457" s="50">
        <v>19.0280065897858</v>
      </c>
      <c r="M457" s="47">
        <v>9.3834364923088096E-2</v>
      </c>
      <c r="N457" s="50">
        <v>29.578488372092998</v>
      </c>
    </row>
    <row r="458" spans="1:14" x14ac:dyDescent="0.2">
      <c r="A458" s="57" t="s">
        <v>1241</v>
      </c>
      <c r="B458" s="44" t="s">
        <v>1242</v>
      </c>
      <c r="C458" s="45">
        <v>71</v>
      </c>
      <c r="D458" s="46" t="s">
        <v>345</v>
      </c>
      <c r="E458" s="47">
        <v>0.59362780473326904</v>
      </c>
      <c r="F458" s="48">
        <v>21.169686985173001</v>
      </c>
      <c r="G458" s="47">
        <v>0.57112427020906198</v>
      </c>
      <c r="H458" s="50">
        <v>9.7383720930232602</v>
      </c>
      <c r="I458" s="76" t="str">
        <f t="shared" si="14"/>
        <v>No</v>
      </c>
      <c r="J458" s="49" t="str">
        <f t="shared" si="15"/>
        <v>No</v>
      </c>
      <c r="K458" s="47">
        <v>9.1562145385341506E-2</v>
      </c>
      <c r="L458" s="50">
        <v>14.003294892915999</v>
      </c>
      <c r="M458" s="47">
        <v>9.0520869357672201E-2</v>
      </c>
      <c r="N458" s="50">
        <v>23.4738372093023</v>
      </c>
    </row>
    <row r="459" spans="1:14" x14ac:dyDescent="0.2">
      <c r="A459" s="57" t="s">
        <v>1243</v>
      </c>
      <c r="B459" s="44" t="s">
        <v>1244</v>
      </c>
      <c r="C459" s="45">
        <v>71</v>
      </c>
      <c r="D459" s="46" t="s">
        <v>345</v>
      </c>
      <c r="E459" s="47">
        <v>0.80012457433477502</v>
      </c>
      <c r="F459" s="48">
        <v>78.830313014826999</v>
      </c>
      <c r="G459" s="47">
        <v>0.72385416559559501</v>
      </c>
      <c r="H459" s="50">
        <v>48.473837209302303</v>
      </c>
      <c r="I459" s="76" t="str">
        <f t="shared" si="14"/>
        <v>No</v>
      </c>
      <c r="J459" s="49" t="str">
        <f t="shared" si="15"/>
        <v>No</v>
      </c>
      <c r="K459" s="47">
        <v>9.44478833198443E-2</v>
      </c>
      <c r="L459" s="50">
        <v>17.2158154859967</v>
      </c>
      <c r="M459" s="47">
        <v>9.5724942909889504E-2</v>
      </c>
      <c r="N459" s="50">
        <v>33.357558139534902</v>
      </c>
    </row>
    <row r="460" spans="1:14" x14ac:dyDescent="0.2">
      <c r="A460" s="57" t="s">
        <v>1245</v>
      </c>
      <c r="B460" s="44" t="s">
        <v>1246</v>
      </c>
      <c r="C460" s="45">
        <v>71</v>
      </c>
      <c r="D460" s="46" t="s">
        <v>345</v>
      </c>
      <c r="E460" s="47">
        <v>0.80805216509423905</v>
      </c>
      <c r="F460" s="48">
        <v>80.5601317957166</v>
      </c>
      <c r="G460" s="47">
        <v>0.73974842089387705</v>
      </c>
      <c r="H460" s="50">
        <v>54.360465116279101</v>
      </c>
      <c r="I460" s="76" t="str">
        <f t="shared" si="14"/>
        <v>No</v>
      </c>
      <c r="J460" s="49" t="str">
        <f t="shared" si="15"/>
        <v>No</v>
      </c>
      <c r="K460" s="47">
        <v>0.108994883391183</v>
      </c>
      <c r="L460" s="50">
        <v>35.749588138385498</v>
      </c>
      <c r="M460" s="47">
        <v>0.11077332129596</v>
      </c>
      <c r="N460" s="50">
        <v>50.8720930232558</v>
      </c>
    </row>
    <row r="461" spans="1:14" x14ac:dyDescent="0.2">
      <c r="A461" s="57" t="s">
        <v>1247</v>
      </c>
      <c r="B461" s="44" t="s">
        <v>1248</v>
      </c>
      <c r="C461" s="45">
        <v>71</v>
      </c>
      <c r="D461" s="46" t="s">
        <v>345</v>
      </c>
      <c r="E461" s="47">
        <v>0.81944471849113998</v>
      </c>
      <c r="F461" s="48">
        <v>83.855024711696899</v>
      </c>
      <c r="G461" s="47">
        <v>0.79296602880618605</v>
      </c>
      <c r="H461" s="50">
        <v>74.709302325581405</v>
      </c>
      <c r="I461" s="76" t="str">
        <f t="shared" si="14"/>
        <v>No</v>
      </c>
      <c r="J461" s="49" t="str">
        <f t="shared" si="15"/>
        <v>No</v>
      </c>
      <c r="K461" s="47">
        <v>0.101387502577671</v>
      </c>
      <c r="L461" s="50">
        <v>27.677100494233901</v>
      </c>
      <c r="M461" s="47">
        <v>0.101893603968219</v>
      </c>
      <c r="N461" s="50">
        <v>41.569767441860499</v>
      </c>
    </row>
    <row r="462" spans="1:14" x14ac:dyDescent="0.2">
      <c r="A462" s="57" t="s">
        <v>1249</v>
      </c>
      <c r="B462" s="44" t="s">
        <v>1250</v>
      </c>
      <c r="C462" s="45">
        <v>71</v>
      </c>
      <c r="D462" s="46" t="s">
        <v>345</v>
      </c>
      <c r="E462" s="47">
        <v>0.75794330762614004</v>
      </c>
      <c r="F462" s="48">
        <v>67.298187808896202</v>
      </c>
      <c r="G462" s="47">
        <v>0.70820944431128396</v>
      </c>
      <c r="H462" s="50">
        <v>42.950581395348799</v>
      </c>
      <c r="I462" s="76" t="str">
        <f t="shared" si="14"/>
        <v>No</v>
      </c>
      <c r="J462" s="49" t="str">
        <f t="shared" si="15"/>
        <v>No</v>
      </c>
      <c r="K462" s="47">
        <v>8.5442502203962906E-2</v>
      </c>
      <c r="L462" s="50">
        <v>4.6952224052718297</v>
      </c>
      <c r="M462" s="47">
        <v>8.4831177088900395E-2</v>
      </c>
      <c r="N462" s="50">
        <v>12.0639534883721</v>
      </c>
    </row>
    <row r="463" spans="1:14" x14ac:dyDescent="0.2">
      <c r="A463" s="57" t="s">
        <v>1251</v>
      </c>
      <c r="B463" s="44" t="s">
        <v>1252</v>
      </c>
      <c r="C463" s="45">
        <v>71</v>
      </c>
      <c r="D463" s="46" t="s">
        <v>345</v>
      </c>
      <c r="E463" s="47">
        <v>0.83212295570981998</v>
      </c>
      <c r="F463" s="48">
        <v>87.2322899505766</v>
      </c>
      <c r="G463" s="47">
        <v>0.73959018648674602</v>
      </c>
      <c r="H463" s="50">
        <v>54.215116279069797</v>
      </c>
      <c r="I463" s="76" t="str">
        <f t="shared" si="14"/>
        <v>No</v>
      </c>
      <c r="J463" s="49" t="str">
        <f t="shared" si="15"/>
        <v>No</v>
      </c>
      <c r="K463" s="47">
        <v>8.5952353521666802E-2</v>
      </c>
      <c r="L463" s="50">
        <v>5.5189456342668901</v>
      </c>
      <c r="M463" s="47">
        <v>8.4794587533632795E-2</v>
      </c>
      <c r="N463" s="50">
        <v>11.773255813953501</v>
      </c>
    </row>
    <row r="464" spans="1:14" x14ac:dyDescent="0.2">
      <c r="A464" s="57" t="s">
        <v>1253</v>
      </c>
      <c r="B464" s="44" t="s">
        <v>1254</v>
      </c>
      <c r="C464" s="45">
        <v>71</v>
      </c>
      <c r="D464" s="46" t="s">
        <v>345</v>
      </c>
      <c r="E464" s="47">
        <v>0.75805139293094603</v>
      </c>
      <c r="F464" s="48">
        <v>67.380560131795704</v>
      </c>
      <c r="G464" s="47">
        <v>0.71476774488324302</v>
      </c>
      <c r="H464" s="50">
        <v>45.348837209302303</v>
      </c>
      <c r="I464" s="76" t="str">
        <f t="shared" si="14"/>
        <v>No</v>
      </c>
      <c r="J464" s="49" t="str">
        <f t="shared" si="15"/>
        <v>No</v>
      </c>
      <c r="K464" s="47">
        <v>9.1647546540394795E-2</v>
      </c>
      <c r="L464" s="50">
        <v>14.2504118616145</v>
      </c>
      <c r="M464" s="47">
        <v>8.8933175266482895E-2</v>
      </c>
      <c r="N464" s="50">
        <v>19.8401162790698</v>
      </c>
    </row>
    <row r="465" spans="1:14" x14ac:dyDescent="0.2">
      <c r="A465" s="57" t="s">
        <v>1255</v>
      </c>
      <c r="B465" s="44" t="s">
        <v>1256</v>
      </c>
      <c r="C465" s="45">
        <v>71</v>
      </c>
      <c r="D465" s="46" t="s">
        <v>345</v>
      </c>
      <c r="E465" s="47">
        <v>0.82479461821353295</v>
      </c>
      <c r="F465" s="48">
        <v>85.337726523887994</v>
      </c>
      <c r="G465" s="47">
        <v>0.78447802444710302</v>
      </c>
      <c r="H465" s="50">
        <v>71.438953488372107</v>
      </c>
      <c r="I465" s="76" t="str">
        <f t="shared" si="14"/>
        <v>No</v>
      </c>
      <c r="J465" s="49" t="str">
        <f t="shared" si="15"/>
        <v>No</v>
      </c>
      <c r="K465" s="47">
        <v>8.1797476032926794E-2</v>
      </c>
      <c r="L465" s="50">
        <v>3.37726523887974</v>
      </c>
      <c r="M465" s="47">
        <v>8.2621234634411803E-2</v>
      </c>
      <c r="N465" s="50">
        <v>9.8837209302325597</v>
      </c>
    </row>
    <row r="466" spans="1:14" x14ac:dyDescent="0.2">
      <c r="A466" s="57" t="s">
        <v>1257</v>
      </c>
      <c r="B466" s="44" t="s">
        <v>1258</v>
      </c>
      <c r="C466" s="45">
        <v>71</v>
      </c>
      <c r="D466" s="46" t="s">
        <v>345</v>
      </c>
      <c r="E466" s="47">
        <v>0.79774035344871397</v>
      </c>
      <c r="F466" s="48">
        <v>78.418451400329502</v>
      </c>
      <c r="G466" s="47">
        <v>0.76855441584377504</v>
      </c>
      <c r="H466" s="50">
        <v>64.970930232558104</v>
      </c>
      <c r="I466" s="76" t="str">
        <f t="shared" si="14"/>
        <v>No</v>
      </c>
      <c r="J466" s="49" t="str">
        <f t="shared" si="15"/>
        <v>No</v>
      </c>
      <c r="K466" s="47">
        <v>8.5735494540807505E-2</v>
      </c>
      <c r="L466" s="50">
        <v>5.1894563426688602</v>
      </c>
      <c r="M466" s="47">
        <v>8.4727384554211804E-2</v>
      </c>
      <c r="N466" s="50">
        <v>11.7005813953488</v>
      </c>
    </row>
    <row r="467" spans="1:14" x14ac:dyDescent="0.2">
      <c r="A467" s="148" t="s">
        <v>1259</v>
      </c>
      <c r="B467" s="44" t="s">
        <v>1260</v>
      </c>
      <c r="C467" s="45">
        <v>71</v>
      </c>
      <c r="D467" s="46" t="s">
        <v>345</v>
      </c>
      <c r="E467" s="47">
        <v>0.80013013692496204</v>
      </c>
      <c r="F467" s="48">
        <v>78.912685337726501</v>
      </c>
      <c r="G467" s="47">
        <v>0.79426135948182797</v>
      </c>
      <c r="H467" s="50">
        <v>75.508720930232599</v>
      </c>
      <c r="I467" s="76" t="str">
        <f t="shared" si="14"/>
        <v>No</v>
      </c>
      <c r="J467" s="49" t="str">
        <f t="shared" si="15"/>
        <v>Yes</v>
      </c>
      <c r="K467" s="47">
        <v>0.10436834327299301</v>
      </c>
      <c r="L467" s="50">
        <v>30.5601317957166</v>
      </c>
      <c r="M467" s="47">
        <v>0.103399517206505</v>
      </c>
      <c r="N467" s="50">
        <v>43.968023255814003</v>
      </c>
    </row>
    <row r="468" spans="1:14" x14ac:dyDescent="0.2">
      <c r="A468" s="57" t="s">
        <v>1261</v>
      </c>
      <c r="B468" s="44" t="s">
        <v>1262</v>
      </c>
      <c r="C468" s="45">
        <v>71</v>
      </c>
      <c r="D468" s="46" t="s">
        <v>345</v>
      </c>
      <c r="E468" s="47">
        <v>0.77003079644448602</v>
      </c>
      <c r="F468" s="48">
        <v>69.769357495881394</v>
      </c>
      <c r="G468" s="47">
        <v>0.74381340216823499</v>
      </c>
      <c r="H468" s="50">
        <v>56.322674418604599</v>
      </c>
      <c r="I468" s="76" t="str">
        <f t="shared" si="14"/>
        <v>No</v>
      </c>
      <c r="J468" s="49" t="str">
        <f t="shared" si="15"/>
        <v>No</v>
      </c>
      <c r="K468" s="47">
        <v>8.8946066411958194E-2</v>
      </c>
      <c r="L468" s="50">
        <v>9.7199341021416803</v>
      </c>
      <c r="M468" s="47">
        <v>8.6618490042974297E-2</v>
      </c>
      <c r="N468" s="50">
        <v>15.116279069767399</v>
      </c>
    </row>
    <row r="469" spans="1:14" x14ac:dyDescent="0.2">
      <c r="A469" s="57" t="s">
        <v>1263</v>
      </c>
      <c r="B469" s="44" t="s">
        <v>1264</v>
      </c>
      <c r="C469" s="45">
        <v>71</v>
      </c>
      <c r="D469" s="46" t="s">
        <v>345</v>
      </c>
      <c r="E469" s="47">
        <v>0.78236945377730205</v>
      </c>
      <c r="F469" s="48">
        <v>74.217462932454694</v>
      </c>
      <c r="G469" s="47">
        <v>0.73497882917951096</v>
      </c>
      <c r="H469" s="50">
        <v>52.325581395348799</v>
      </c>
      <c r="I469" s="76" t="str">
        <f t="shared" si="14"/>
        <v>No</v>
      </c>
      <c r="J469" s="49" t="str">
        <f t="shared" si="15"/>
        <v>No</v>
      </c>
      <c r="K469" s="47">
        <v>0.11201094026162001</v>
      </c>
      <c r="L469" s="50">
        <v>38.467874794069203</v>
      </c>
      <c r="M469" s="47">
        <v>0.10127860240073799</v>
      </c>
      <c r="N469" s="50">
        <v>40.1889534883721</v>
      </c>
    </row>
    <row r="470" spans="1:14" x14ac:dyDescent="0.2">
      <c r="A470" s="57" t="s">
        <v>1265</v>
      </c>
      <c r="B470" s="44" t="s">
        <v>1266</v>
      </c>
      <c r="C470" s="45">
        <v>71</v>
      </c>
      <c r="D470" s="46" t="s">
        <v>345</v>
      </c>
      <c r="E470" s="47">
        <v>0.74890217258935798</v>
      </c>
      <c r="F470" s="48">
        <v>65.238879736408606</v>
      </c>
      <c r="G470" s="47">
        <v>0.77673611195919601</v>
      </c>
      <c r="H470" s="50">
        <v>68.459302325581405</v>
      </c>
      <c r="I470" s="76" t="str">
        <f t="shared" si="14"/>
        <v>No</v>
      </c>
      <c r="J470" s="49" t="str">
        <f t="shared" si="15"/>
        <v>No</v>
      </c>
      <c r="K470" s="47">
        <v>8.9821808020577196E-2</v>
      </c>
      <c r="L470" s="50">
        <v>11.367380560131799</v>
      </c>
      <c r="M470" s="47">
        <v>8.7856186271753303E-2</v>
      </c>
      <c r="N470" s="50">
        <v>17.369186046511601</v>
      </c>
    </row>
    <row r="471" spans="1:14" x14ac:dyDescent="0.2">
      <c r="A471" s="57" t="s">
        <v>1267</v>
      </c>
      <c r="B471" s="44" t="s">
        <v>1268</v>
      </c>
      <c r="C471" s="45">
        <v>71</v>
      </c>
      <c r="D471" s="46" t="s">
        <v>345</v>
      </c>
      <c r="E471" s="47">
        <v>0.80651216998798803</v>
      </c>
      <c r="F471" s="48">
        <v>80.313014827018094</v>
      </c>
      <c r="G471" s="47">
        <v>0.72575448695840905</v>
      </c>
      <c r="H471" s="50">
        <v>49.055232558139501</v>
      </c>
      <c r="I471" s="76" t="str">
        <f t="shared" si="14"/>
        <v>No</v>
      </c>
      <c r="J471" s="49" t="str">
        <f t="shared" si="15"/>
        <v>No</v>
      </c>
      <c r="K471" s="47">
        <v>8.6298717784124707E-2</v>
      </c>
      <c r="L471" s="50">
        <v>6.0131795716639198</v>
      </c>
      <c r="M471" s="47">
        <v>8.5781797147327005E-2</v>
      </c>
      <c r="N471" s="50">
        <v>14.0261627906977</v>
      </c>
    </row>
    <row r="472" spans="1:14" x14ac:dyDescent="0.2">
      <c r="A472" s="57" t="s">
        <v>1269</v>
      </c>
      <c r="B472" s="44" t="s">
        <v>1270</v>
      </c>
      <c r="C472" s="45">
        <v>71</v>
      </c>
      <c r="D472" s="46" t="s">
        <v>345</v>
      </c>
      <c r="E472" s="47">
        <v>0.59369929446621506</v>
      </c>
      <c r="F472" s="48">
        <v>21.2520593080725</v>
      </c>
      <c r="G472" s="47">
        <v>0.70548964005654402</v>
      </c>
      <c r="H472" s="50">
        <v>41.787790697674403</v>
      </c>
      <c r="I472" s="76" t="str">
        <f t="shared" si="14"/>
        <v>No</v>
      </c>
      <c r="J472" s="49" t="str">
        <f t="shared" si="15"/>
        <v>No</v>
      </c>
      <c r="K472" s="47">
        <v>0.115084234033794</v>
      </c>
      <c r="L472" s="50">
        <v>41.021416803953898</v>
      </c>
      <c r="M472" s="47">
        <v>0.10077191893669001</v>
      </c>
      <c r="N472" s="50">
        <v>39.898255813953497</v>
      </c>
    </row>
    <row r="473" spans="1:14" x14ac:dyDescent="0.2">
      <c r="A473" s="57" t="s">
        <v>1271</v>
      </c>
      <c r="B473" s="44" t="s">
        <v>1272</v>
      </c>
      <c r="C473" s="45">
        <v>71</v>
      </c>
      <c r="D473" s="46" t="s">
        <v>345</v>
      </c>
      <c r="E473" s="47">
        <v>0.61329366387306405</v>
      </c>
      <c r="F473" s="48">
        <v>26.276771004942301</v>
      </c>
      <c r="G473" s="47">
        <v>0.742077693778602</v>
      </c>
      <c r="H473" s="50">
        <v>55.523255813953497</v>
      </c>
      <c r="I473" s="76" t="str">
        <f t="shared" si="14"/>
        <v>No</v>
      </c>
      <c r="J473" s="49" t="str">
        <f t="shared" si="15"/>
        <v>No</v>
      </c>
      <c r="K473" s="47">
        <v>0.106664785537929</v>
      </c>
      <c r="L473" s="50">
        <v>32.866556836902802</v>
      </c>
      <c r="M473" s="47">
        <v>9.6095778189379297E-2</v>
      </c>
      <c r="N473" s="50">
        <v>34.011627906976699</v>
      </c>
    </row>
    <row r="474" spans="1:14" x14ac:dyDescent="0.2">
      <c r="A474" s="57" t="s">
        <v>1273</v>
      </c>
      <c r="B474" s="44" t="s">
        <v>1274</v>
      </c>
      <c r="C474" s="45">
        <v>71</v>
      </c>
      <c r="D474" s="46" t="s">
        <v>345</v>
      </c>
      <c r="E474" s="47">
        <v>0.79549139229152799</v>
      </c>
      <c r="F474" s="48">
        <v>77.677100494233898</v>
      </c>
      <c r="G474" s="47">
        <v>0.71909088815106403</v>
      </c>
      <c r="H474" s="50">
        <v>47.238372093023301</v>
      </c>
      <c r="I474" s="76" t="str">
        <f t="shared" si="14"/>
        <v>No</v>
      </c>
      <c r="J474" s="49" t="str">
        <f t="shared" si="15"/>
        <v>No</v>
      </c>
      <c r="K474" s="47">
        <v>0.103152525348326</v>
      </c>
      <c r="L474" s="50">
        <v>29.3245469522241</v>
      </c>
      <c r="M474" s="47">
        <v>9.6743145141485798E-2</v>
      </c>
      <c r="N474" s="50">
        <v>34.8110465116279</v>
      </c>
    </row>
    <row r="475" spans="1:14" x14ac:dyDescent="0.2">
      <c r="A475" s="57" t="s">
        <v>1275</v>
      </c>
      <c r="B475" s="44" t="s">
        <v>1276</v>
      </c>
      <c r="C475" s="45">
        <v>71</v>
      </c>
      <c r="D475" s="46" t="s">
        <v>345</v>
      </c>
      <c r="E475" s="47">
        <v>0.62109419881882799</v>
      </c>
      <c r="F475" s="48">
        <v>28.912685337726501</v>
      </c>
      <c r="G475" s="47">
        <v>0.740268656227271</v>
      </c>
      <c r="H475" s="50">
        <v>54.651162790697697</v>
      </c>
      <c r="I475" s="76" t="str">
        <f t="shared" si="14"/>
        <v>No</v>
      </c>
      <c r="J475" s="49" t="str">
        <f t="shared" si="15"/>
        <v>No</v>
      </c>
      <c r="K475" s="47">
        <v>8.92480655366861E-2</v>
      </c>
      <c r="L475" s="50">
        <v>10.296540362438201</v>
      </c>
      <c r="M475" s="47">
        <v>8.8060391577639799E-2</v>
      </c>
      <c r="N475" s="50">
        <v>18.023255813953501</v>
      </c>
    </row>
    <row r="476" spans="1:14" x14ac:dyDescent="0.2">
      <c r="A476" s="57" t="s">
        <v>1277</v>
      </c>
      <c r="B476" s="44" t="s">
        <v>1278</v>
      </c>
      <c r="C476" s="45">
        <v>71</v>
      </c>
      <c r="D476" s="46" t="s">
        <v>345</v>
      </c>
      <c r="E476" s="47">
        <v>0.84748113178052398</v>
      </c>
      <c r="F476" s="48">
        <v>90.032948929159801</v>
      </c>
      <c r="G476" s="47">
        <v>0.76545692138421195</v>
      </c>
      <c r="H476" s="50">
        <v>63.953488372092998</v>
      </c>
      <c r="I476" s="76" t="str">
        <f t="shared" si="14"/>
        <v>No</v>
      </c>
      <c r="J476" s="49" t="str">
        <f t="shared" si="15"/>
        <v>No</v>
      </c>
      <c r="K476" s="47">
        <v>9.1752877323388493E-2</v>
      </c>
      <c r="L476" s="50">
        <v>14.415156507413499</v>
      </c>
      <c r="M476" s="47">
        <v>9.0836430810661895E-2</v>
      </c>
      <c r="N476" s="50">
        <v>24.1279069767442</v>
      </c>
    </row>
    <row r="477" spans="1:14" x14ac:dyDescent="0.2">
      <c r="A477" s="57" t="s">
        <v>1279</v>
      </c>
      <c r="B477" s="44" t="s">
        <v>1280</v>
      </c>
      <c r="C477" s="45">
        <v>71</v>
      </c>
      <c r="D477" s="46" t="s">
        <v>345</v>
      </c>
      <c r="E477" s="47">
        <v>0.611471641700985</v>
      </c>
      <c r="F477" s="48">
        <v>25.782537067545299</v>
      </c>
      <c r="G477" s="47">
        <v>0.71134648827443503</v>
      </c>
      <c r="H477" s="50">
        <v>44.1860465116279</v>
      </c>
      <c r="I477" s="76" t="str">
        <f t="shared" si="14"/>
        <v>No</v>
      </c>
      <c r="J477" s="49" t="str">
        <f t="shared" si="15"/>
        <v>No</v>
      </c>
      <c r="K477" s="47">
        <v>0.111063522720068</v>
      </c>
      <c r="L477" s="50">
        <v>37.726523887973599</v>
      </c>
      <c r="M477" s="47">
        <v>0.100068263284097</v>
      </c>
      <c r="N477" s="50">
        <v>39.244186046511601</v>
      </c>
    </row>
    <row r="478" spans="1:14" x14ac:dyDescent="0.2">
      <c r="A478" s="57" t="s">
        <v>1281</v>
      </c>
      <c r="B478" s="44" t="s">
        <v>1282</v>
      </c>
      <c r="C478" s="45">
        <v>71</v>
      </c>
      <c r="D478" s="46" t="s">
        <v>345</v>
      </c>
      <c r="E478" s="47">
        <v>0.71173621803039799</v>
      </c>
      <c r="F478" s="48">
        <v>55.683690280065903</v>
      </c>
      <c r="G478" s="47">
        <v>0.80639719932104603</v>
      </c>
      <c r="H478" s="50">
        <v>79.869186046511601</v>
      </c>
      <c r="I478" s="76" t="str">
        <f t="shared" si="14"/>
        <v>No</v>
      </c>
      <c r="J478" s="49" t="str">
        <f t="shared" si="15"/>
        <v>No</v>
      </c>
      <c r="K478" s="47">
        <v>8.3463476551057902E-2</v>
      </c>
      <c r="L478" s="50">
        <v>3.6243822075782499</v>
      </c>
      <c r="M478" s="47">
        <v>8.3485796065241397E-2</v>
      </c>
      <c r="N478" s="50">
        <v>10.2470930232558</v>
      </c>
    </row>
    <row r="479" spans="1:14" x14ac:dyDescent="0.2">
      <c r="A479" s="57" t="s">
        <v>1283</v>
      </c>
      <c r="B479" s="44" t="s">
        <v>1284</v>
      </c>
      <c r="C479" s="45">
        <v>71</v>
      </c>
      <c r="D479" s="46" t="s">
        <v>345</v>
      </c>
      <c r="E479" s="47">
        <v>0.75249266605035103</v>
      </c>
      <c r="F479" s="48">
        <v>66.062602965403599</v>
      </c>
      <c r="G479" s="47">
        <v>0.80469061773968897</v>
      </c>
      <c r="H479" s="50">
        <v>79.069767441860506</v>
      </c>
      <c r="I479" s="76" t="str">
        <f t="shared" si="14"/>
        <v>No</v>
      </c>
      <c r="J479" s="49" t="str">
        <f t="shared" si="15"/>
        <v>No</v>
      </c>
      <c r="K479" s="47">
        <v>6.0127428124957999E-2</v>
      </c>
      <c r="L479" s="50">
        <v>1.1532125205930801</v>
      </c>
      <c r="M479" s="47">
        <v>7.09795702663642E-2</v>
      </c>
      <c r="N479" s="50">
        <v>6.0319767441860499</v>
      </c>
    </row>
    <row r="480" spans="1:14" x14ac:dyDescent="0.2">
      <c r="A480" s="57" t="s">
        <v>1285</v>
      </c>
      <c r="B480" s="44" t="s">
        <v>1286</v>
      </c>
      <c r="C480" s="45">
        <v>71</v>
      </c>
      <c r="D480" s="46" t="s">
        <v>345</v>
      </c>
      <c r="E480" s="47">
        <v>0.70962663208078802</v>
      </c>
      <c r="F480" s="48">
        <v>54.530477759472802</v>
      </c>
      <c r="G480" s="47">
        <v>0.75430520794982003</v>
      </c>
      <c r="H480" s="50">
        <v>60.901162790697697</v>
      </c>
      <c r="I480" s="76" t="str">
        <f t="shared" si="14"/>
        <v>No</v>
      </c>
      <c r="J480" s="49" t="str">
        <f t="shared" si="15"/>
        <v>No</v>
      </c>
      <c r="K480" s="47">
        <v>8.7067095832984401E-2</v>
      </c>
      <c r="L480" s="50">
        <v>7.4135090609555201</v>
      </c>
      <c r="M480" s="47">
        <v>8.6504044002139999E-2</v>
      </c>
      <c r="N480" s="50">
        <v>14.898255813953501</v>
      </c>
    </row>
    <row r="481" spans="1:14" x14ac:dyDescent="0.2">
      <c r="A481" s="57" t="s">
        <v>1287</v>
      </c>
      <c r="B481" s="44" t="s">
        <v>1288</v>
      </c>
      <c r="C481" s="45">
        <v>71</v>
      </c>
      <c r="D481" s="46" t="s">
        <v>345</v>
      </c>
      <c r="E481" s="47">
        <v>0.74863407262153203</v>
      </c>
      <c r="F481" s="48">
        <v>65.156507413509104</v>
      </c>
      <c r="G481" s="47">
        <v>0.73251556223678604</v>
      </c>
      <c r="H481" s="50">
        <v>51.090116279069797</v>
      </c>
      <c r="I481" s="76" t="str">
        <f t="shared" si="14"/>
        <v>No</v>
      </c>
      <c r="J481" s="49" t="str">
        <f t="shared" si="15"/>
        <v>No</v>
      </c>
      <c r="K481" s="47">
        <v>8.6345640673512997E-2</v>
      </c>
      <c r="L481" s="50">
        <v>6.0955518945634299</v>
      </c>
      <c r="M481" s="47">
        <v>8.5169063301061998E-2</v>
      </c>
      <c r="N481" s="50">
        <v>12.790697674418601</v>
      </c>
    </row>
    <row r="482" spans="1:14" x14ac:dyDescent="0.2">
      <c r="A482" s="57" t="s">
        <v>1289</v>
      </c>
      <c r="B482" s="44" t="s">
        <v>1290</v>
      </c>
      <c r="C482" s="45">
        <v>71</v>
      </c>
      <c r="D482" s="46" t="s">
        <v>345</v>
      </c>
      <c r="E482" s="47">
        <v>0.72186182990511205</v>
      </c>
      <c r="F482" s="48">
        <v>58.566721581548599</v>
      </c>
      <c r="G482" s="47">
        <v>0.82942338057165699</v>
      </c>
      <c r="H482" s="50">
        <v>88.953488372093005</v>
      </c>
      <c r="I482" s="76" t="str">
        <f t="shared" si="14"/>
        <v>No</v>
      </c>
      <c r="J482" s="49" t="str">
        <f t="shared" si="15"/>
        <v>No</v>
      </c>
      <c r="K482" s="47">
        <v>7.3969011823309297E-2</v>
      </c>
      <c r="L482" s="50">
        <v>2.1416803953871502</v>
      </c>
      <c r="M482" s="47">
        <v>8.0684285743989406E-2</v>
      </c>
      <c r="N482" s="50">
        <v>9.0843023255813904</v>
      </c>
    </row>
    <row r="483" spans="1:14" x14ac:dyDescent="0.2">
      <c r="A483" s="57" t="s">
        <v>1291</v>
      </c>
      <c r="B483" s="44" t="s">
        <v>1292</v>
      </c>
      <c r="C483" s="45">
        <v>71</v>
      </c>
      <c r="D483" s="46" t="s">
        <v>345</v>
      </c>
      <c r="E483" s="47">
        <v>0.63054869065276997</v>
      </c>
      <c r="F483" s="48">
        <v>32.125205930807198</v>
      </c>
      <c r="G483" s="47">
        <v>0.77313730045657003</v>
      </c>
      <c r="H483" s="50">
        <v>66.4970930232558</v>
      </c>
      <c r="I483" s="76" t="str">
        <f t="shared" si="14"/>
        <v>No</v>
      </c>
      <c r="J483" s="49" t="str">
        <f t="shared" si="15"/>
        <v>No</v>
      </c>
      <c r="K483" s="47">
        <v>9.3544370609070907E-2</v>
      </c>
      <c r="L483" s="50">
        <v>16.3920922570016</v>
      </c>
      <c r="M483" s="47">
        <v>9.3037264041295697E-2</v>
      </c>
      <c r="N483" s="50">
        <v>28.197674418604699</v>
      </c>
    </row>
    <row r="484" spans="1:14" x14ac:dyDescent="0.2">
      <c r="A484" s="57" t="s">
        <v>1293</v>
      </c>
      <c r="B484" s="44" t="s">
        <v>1294</v>
      </c>
      <c r="C484" s="45">
        <v>71</v>
      </c>
      <c r="D484" s="46" t="s">
        <v>345</v>
      </c>
      <c r="E484" s="47">
        <v>0.76868934007905498</v>
      </c>
      <c r="F484" s="48">
        <v>69.357495881383898</v>
      </c>
      <c r="G484" s="47">
        <v>0.764004973569688</v>
      </c>
      <c r="H484" s="50">
        <v>63.662790697674403</v>
      </c>
      <c r="I484" s="76" t="str">
        <f t="shared" si="14"/>
        <v>No</v>
      </c>
      <c r="J484" s="49" t="str">
        <f t="shared" si="15"/>
        <v>No</v>
      </c>
      <c r="K484" s="47">
        <v>9.2758592238639401E-2</v>
      </c>
      <c r="L484" s="50">
        <v>15.4859967051071</v>
      </c>
      <c r="M484" s="47">
        <v>9.2337873504946696E-2</v>
      </c>
      <c r="N484" s="50">
        <v>27.2529069767442</v>
      </c>
    </row>
    <row r="485" spans="1:14" x14ac:dyDescent="0.2">
      <c r="A485" s="57" t="s">
        <v>824</v>
      </c>
      <c r="B485" s="44" t="s">
        <v>1295</v>
      </c>
      <c r="C485" s="45">
        <v>71</v>
      </c>
      <c r="D485" s="46" t="s">
        <v>345</v>
      </c>
      <c r="E485" s="47">
        <v>0.77418137721859004</v>
      </c>
      <c r="F485" s="48">
        <v>71.416803953871494</v>
      </c>
      <c r="G485" s="47">
        <v>0.70812499422014497</v>
      </c>
      <c r="H485" s="50">
        <v>42.8779069767442</v>
      </c>
      <c r="I485" s="76" t="str">
        <f t="shared" si="14"/>
        <v>No</v>
      </c>
      <c r="J485" s="49" t="str">
        <f t="shared" si="15"/>
        <v>No</v>
      </c>
      <c r="K485" s="47">
        <v>0.114764589642792</v>
      </c>
      <c r="L485" s="50">
        <v>40.609555189456302</v>
      </c>
      <c r="M485" s="47">
        <v>0.10287961288642899</v>
      </c>
      <c r="N485" s="50">
        <v>43.168604651162802</v>
      </c>
    </row>
    <row r="486" spans="1:14" x14ac:dyDescent="0.2">
      <c r="A486" s="57" t="s">
        <v>1296</v>
      </c>
      <c r="B486" s="44" t="s">
        <v>1297</v>
      </c>
      <c r="C486" s="45">
        <v>71</v>
      </c>
      <c r="D486" s="46" t="s">
        <v>345</v>
      </c>
      <c r="E486" s="47">
        <v>0.67871439456421501</v>
      </c>
      <c r="F486" s="48">
        <v>47.281713344316302</v>
      </c>
      <c r="G486" s="47">
        <v>0.67971573634925397</v>
      </c>
      <c r="H486" s="50">
        <v>32.1220930232558</v>
      </c>
      <c r="I486" s="76" t="str">
        <f t="shared" si="14"/>
        <v>No</v>
      </c>
      <c r="J486" s="49" t="str">
        <f t="shared" si="15"/>
        <v>No</v>
      </c>
      <c r="K486" s="47">
        <v>0.21273292399371399</v>
      </c>
      <c r="L486" s="50">
        <v>77.265238879736401</v>
      </c>
      <c r="M486" s="47">
        <v>0.18614462226348999</v>
      </c>
      <c r="N486" s="50">
        <v>81.031976744186096</v>
      </c>
    </row>
    <row r="487" spans="1:14" x14ac:dyDescent="0.2">
      <c r="A487" s="57" t="s">
        <v>1298</v>
      </c>
      <c r="B487" s="44" t="s">
        <v>1299</v>
      </c>
      <c r="C487" s="45">
        <v>71</v>
      </c>
      <c r="D487" s="46" t="s">
        <v>345</v>
      </c>
      <c r="E487" s="47">
        <v>0.82055029340800201</v>
      </c>
      <c r="F487" s="48">
        <v>84.349258649093898</v>
      </c>
      <c r="G487" s="47">
        <v>0.77319176035672799</v>
      </c>
      <c r="H487" s="50">
        <v>66.569767441860506</v>
      </c>
      <c r="I487" s="76" t="str">
        <f t="shared" si="14"/>
        <v>No</v>
      </c>
      <c r="J487" s="49" t="str">
        <f t="shared" si="15"/>
        <v>No</v>
      </c>
      <c r="K487" s="47">
        <v>0.10525965503014199</v>
      </c>
      <c r="L487" s="50">
        <v>31.3838550247117</v>
      </c>
      <c r="M487" s="47">
        <v>0.10997707010430099</v>
      </c>
      <c r="N487" s="50">
        <v>49.927325581395401</v>
      </c>
    </row>
    <row r="488" spans="1:14" x14ac:dyDescent="0.2">
      <c r="A488" s="148" t="s">
        <v>1300</v>
      </c>
      <c r="B488" s="44" t="s">
        <v>1301</v>
      </c>
      <c r="C488" s="45">
        <v>71</v>
      </c>
      <c r="D488" s="46" t="s">
        <v>345</v>
      </c>
      <c r="E488" s="47">
        <v>0.81807686853848505</v>
      </c>
      <c r="F488" s="48">
        <v>83.278418451400299</v>
      </c>
      <c r="G488" s="47">
        <v>0.82334491770129603</v>
      </c>
      <c r="H488" s="50">
        <v>87.063953488372107</v>
      </c>
      <c r="I488" s="76" t="str">
        <f t="shared" si="14"/>
        <v>No</v>
      </c>
      <c r="J488" s="49" t="str">
        <f t="shared" si="15"/>
        <v>Yes</v>
      </c>
      <c r="K488" s="47">
        <v>0.110312859770855</v>
      </c>
      <c r="L488" s="50">
        <v>37.4794069192751</v>
      </c>
      <c r="M488" s="47">
        <v>0.117452184043389</v>
      </c>
      <c r="N488" s="50">
        <v>55.595930232558104</v>
      </c>
    </row>
    <row r="489" spans="1:14" x14ac:dyDescent="0.2">
      <c r="A489" s="147" t="s">
        <v>1302</v>
      </c>
      <c r="B489" s="44" t="s">
        <v>1303</v>
      </c>
      <c r="C489" s="45">
        <v>71</v>
      </c>
      <c r="D489" s="46" t="s">
        <v>345</v>
      </c>
      <c r="E489" s="47">
        <v>0.83031296399348498</v>
      </c>
      <c r="F489" s="48">
        <v>86.6556836902801</v>
      </c>
      <c r="G489" s="47">
        <v>0.82744770246579202</v>
      </c>
      <c r="H489" s="50">
        <v>88.008720930232599</v>
      </c>
      <c r="I489" s="76" t="str">
        <f t="shared" si="14"/>
        <v>No</v>
      </c>
      <c r="J489" s="49" t="str">
        <f t="shared" si="15"/>
        <v>Yes</v>
      </c>
      <c r="K489" s="47">
        <v>0.126559209358376</v>
      </c>
      <c r="L489" s="50">
        <v>46.622734761120299</v>
      </c>
      <c r="M489" s="47">
        <v>0.169553940029153</v>
      </c>
      <c r="N489" s="50">
        <v>77.688953488372107</v>
      </c>
    </row>
    <row r="490" spans="1:14" x14ac:dyDescent="0.2">
      <c r="A490" s="147" t="s">
        <v>1304</v>
      </c>
      <c r="B490" s="44" t="s">
        <v>1305</v>
      </c>
      <c r="C490" s="45">
        <v>71</v>
      </c>
      <c r="D490" s="46" t="s">
        <v>345</v>
      </c>
      <c r="E490" s="47">
        <v>0.82058314281577305</v>
      </c>
      <c r="F490" s="48">
        <v>84.4316309719934</v>
      </c>
      <c r="G490" s="47">
        <v>0.81737338112300795</v>
      </c>
      <c r="H490" s="50">
        <v>84.084302325581405</v>
      </c>
      <c r="I490" s="76" t="str">
        <f t="shared" si="14"/>
        <v>No</v>
      </c>
      <c r="J490" s="49" t="str">
        <f t="shared" si="15"/>
        <v>Yes</v>
      </c>
      <c r="K490" s="47">
        <v>0.137706694507924</v>
      </c>
      <c r="L490" s="50">
        <v>52.059308072487603</v>
      </c>
      <c r="M490" s="47">
        <v>0.182728803476986</v>
      </c>
      <c r="N490" s="50">
        <v>80.668604651162795</v>
      </c>
    </row>
    <row r="491" spans="1:14" x14ac:dyDescent="0.2">
      <c r="A491" s="148" t="s">
        <v>1306</v>
      </c>
      <c r="B491" s="44" t="s">
        <v>1307</v>
      </c>
      <c r="C491" s="45">
        <v>71</v>
      </c>
      <c r="D491" s="46" t="s">
        <v>345</v>
      </c>
      <c r="E491" s="47">
        <v>0.80361588241692306</v>
      </c>
      <c r="F491" s="48">
        <v>79.571663920922603</v>
      </c>
      <c r="G491" s="47">
        <v>0.79414672076079396</v>
      </c>
      <c r="H491" s="50">
        <v>75.363372093023202</v>
      </c>
      <c r="I491" s="76" t="str">
        <f t="shared" si="14"/>
        <v>No</v>
      </c>
      <c r="J491" s="49" t="str">
        <f t="shared" si="15"/>
        <v>Yes</v>
      </c>
      <c r="K491" s="47">
        <v>0.112300274645642</v>
      </c>
      <c r="L491" s="50">
        <v>38.8797364085667</v>
      </c>
      <c r="M491" s="47">
        <v>0.150548289179947</v>
      </c>
      <c r="N491" s="50">
        <v>71.075581395348806</v>
      </c>
    </row>
    <row r="492" spans="1:14" x14ac:dyDescent="0.2">
      <c r="A492" s="57" t="s">
        <v>1308</v>
      </c>
      <c r="B492" s="44" t="s">
        <v>1309</v>
      </c>
      <c r="C492" s="45">
        <v>71</v>
      </c>
      <c r="D492" s="46" t="s">
        <v>345</v>
      </c>
      <c r="E492" s="47">
        <v>0.843451403095274</v>
      </c>
      <c r="F492" s="48">
        <v>88.962108731466202</v>
      </c>
      <c r="G492" s="47">
        <v>0.78813946245642297</v>
      </c>
      <c r="H492" s="50">
        <v>72.674418604651194</v>
      </c>
      <c r="I492" s="76" t="str">
        <f t="shared" si="14"/>
        <v>No</v>
      </c>
      <c r="J492" s="49" t="str">
        <f t="shared" si="15"/>
        <v>No</v>
      </c>
      <c r="K492" s="47">
        <v>0.11764749550041</v>
      </c>
      <c r="L492" s="50">
        <v>42.586490939044502</v>
      </c>
      <c r="M492" s="47">
        <v>0.118181050093135</v>
      </c>
      <c r="N492" s="50">
        <v>56.25</v>
      </c>
    </row>
    <row r="493" spans="1:14" x14ac:dyDescent="0.2">
      <c r="A493" s="148" t="s">
        <v>1310</v>
      </c>
      <c r="B493" s="44" t="s">
        <v>1311</v>
      </c>
      <c r="C493" s="45">
        <v>71</v>
      </c>
      <c r="D493" s="46" t="s">
        <v>345</v>
      </c>
      <c r="E493" s="47">
        <v>0.84228050598653204</v>
      </c>
      <c r="F493" s="48">
        <v>88.467874794069203</v>
      </c>
      <c r="G493" s="47">
        <v>0.81148588654835896</v>
      </c>
      <c r="H493" s="50">
        <v>81.758720930232599</v>
      </c>
      <c r="I493" s="76" t="str">
        <f t="shared" si="14"/>
        <v>No</v>
      </c>
      <c r="J493" s="49" t="str">
        <f t="shared" si="15"/>
        <v>Yes</v>
      </c>
      <c r="K493" s="47">
        <v>8.9315422047277604E-2</v>
      </c>
      <c r="L493" s="50">
        <v>10.378912685337699</v>
      </c>
      <c r="M493" s="47">
        <v>9.0462591537464596E-2</v>
      </c>
      <c r="N493" s="50">
        <v>23.255813953488399</v>
      </c>
    </row>
    <row r="494" spans="1:14" x14ac:dyDescent="0.2">
      <c r="A494" s="57" t="s">
        <v>1312</v>
      </c>
      <c r="B494" s="44" t="s">
        <v>1313</v>
      </c>
      <c r="C494" s="45">
        <v>71</v>
      </c>
      <c r="D494" s="46" t="s">
        <v>345</v>
      </c>
      <c r="E494" s="47">
        <v>0.62040713603445097</v>
      </c>
      <c r="F494" s="48">
        <v>28.665568369028001</v>
      </c>
      <c r="G494" s="47">
        <v>0.77879814883140197</v>
      </c>
      <c r="H494" s="50">
        <v>69.186046511627893</v>
      </c>
      <c r="I494" s="76" t="str">
        <f t="shared" si="14"/>
        <v>No</v>
      </c>
      <c r="J494" s="49" t="str">
        <f t="shared" si="15"/>
        <v>No</v>
      </c>
      <c r="K494" s="47">
        <v>0.106232138197236</v>
      </c>
      <c r="L494" s="50">
        <v>32.372322899505797</v>
      </c>
      <c r="M494" s="47">
        <v>0.108497469483101</v>
      </c>
      <c r="N494" s="50">
        <v>48.982558139534902</v>
      </c>
    </row>
    <row r="495" spans="1:14" x14ac:dyDescent="0.2">
      <c r="A495" s="148" t="s">
        <v>1314</v>
      </c>
      <c r="B495" s="44" t="s">
        <v>1315</v>
      </c>
      <c r="C495" s="45">
        <v>71</v>
      </c>
      <c r="D495" s="46" t="s">
        <v>345</v>
      </c>
      <c r="E495" s="47">
        <v>0.80776520120258</v>
      </c>
      <c r="F495" s="48">
        <v>80.477759472817098</v>
      </c>
      <c r="G495" s="47">
        <v>0.80553622718089801</v>
      </c>
      <c r="H495" s="50">
        <v>79.578488372093005</v>
      </c>
      <c r="I495" s="76" t="str">
        <f t="shared" si="14"/>
        <v>No</v>
      </c>
      <c r="J495" s="49" t="str">
        <f t="shared" si="15"/>
        <v>Yes</v>
      </c>
      <c r="K495" s="47">
        <v>9.1902180661555602E-2</v>
      </c>
      <c r="L495" s="50">
        <v>14.744645799011501</v>
      </c>
      <c r="M495" s="47">
        <v>9.2536333087121905E-2</v>
      </c>
      <c r="N495" s="50">
        <v>27.616279069767401</v>
      </c>
    </row>
    <row r="496" spans="1:14" x14ac:dyDescent="0.2">
      <c r="A496" s="148" t="s">
        <v>1316</v>
      </c>
      <c r="B496" s="44" t="s">
        <v>1317</v>
      </c>
      <c r="C496" s="45">
        <v>71</v>
      </c>
      <c r="D496" s="46" t="s">
        <v>345</v>
      </c>
      <c r="E496" s="47">
        <v>0.86224868040107305</v>
      </c>
      <c r="F496" s="48">
        <v>92.751235584843499</v>
      </c>
      <c r="G496" s="47">
        <v>0.84550614817665004</v>
      </c>
      <c r="H496" s="50">
        <v>92.732558139534902</v>
      </c>
      <c r="I496" s="76" t="str">
        <f t="shared" si="14"/>
        <v>Yes</v>
      </c>
      <c r="J496" s="49" t="str">
        <f t="shared" si="15"/>
        <v>Yes</v>
      </c>
      <c r="K496" s="47">
        <v>0.103506207918362</v>
      </c>
      <c r="L496" s="50">
        <v>29.7364085667216</v>
      </c>
      <c r="M496" s="47">
        <v>0.107542467459389</v>
      </c>
      <c r="N496" s="50">
        <v>48.110465116279101</v>
      </c>
    </row>
    <row r="497" spans="1:14" x14ac:dyDescent="0.2">
      <c r="A497" s="148" t="s">
        <v>1318</v>
      </c>
      <c r="B497" s="44" t="s">
        <v>1319</v>
      </c>
      <c r="C497" s="45">
        <v>71</v>
      </c>
      <c r="D497" s="46" t="s">
        <v>345</v>
      </c>
      <c r="E497" s="47">
        <v>0.89275102354285396</v>
      </c>
      <c r="F497" s="48">
        <v>97.034596375617795</v>
      </c>
      <c r="G497" s="47">
        <v>0.85917012453179997</v>
      </c>
      <c r="H497" s="50">
        <v>95.130813953488399</v>
      </c>
      <c r="I497" s="76" t="str">
        <f t="shared" si="14"/>
        <v>Yes</v>
      </c>
      <c r="J497" s="49" t="str">
        <f t="shared" si="15"/>
        <v>Yes</v>
      </c>
      <c r="K497" s="47">
        <v>0.11141907832746201</v>
      </c>
      <c r="L497" s="50">
        <v>38.138385502471202</v>
      </c>
      <c r="M497" s="47">
        <v>0.11664996047642601</v>
      </c>
      <c r="N497" s="50">
        <v>55.087209302325597</v>
      </c>
    </row>
    <row r="498" spans="1:14" x14ac:dyDescent="0.2">
      <c r="A498" s="57" t="s">
        <v>1320</v>
      </c>
      <c r="B498" s="44" t="s">
        <v>1321</v>
      </c>
      <c r="C498" s="45">
        <v>71</v>
      </c>
      <c r="D498" s="46" t="s">
        <v>345</v>
      </c>
      <c r="E498" s="47">
        <v>0.81495897223755698</v>
      </c>
      <c r="F498" s="48">
        <v>82.701812191103798</v>
      </c>
      <c r="G498" s="47">
        <v>0.77434312652252202</v>
      </c>
      <c r="H498" s="50">
        <v>67.005813953488399</v>
      </c>
      <c r="I498" s="76" t="str">
        <f t="shared" si="14"/>
        <v>No</v>
      </c>
      <c r="J498" s="49" t="str">
        <f t="shared" si="15"/>
        <v>No</v>
      </c>
      <c r="K498" s="47">
        <v>0.11680534304718999</v>
      </c>
      <c r="L498" s="50">
        <v>41.762767710049403</v>
      </c>
      <c r="M498" s="47">
        <v>0.12563053648026501</v>
      </c>
      <c r="N498" s="50">
        <v>60.174418604651201</v>
      </c>
    </row>
    <row r="499" spans="1:14" x14ac:dyDescent="0.2">
      <c r="A499" s="57" t="s">
        <v>1322</v>
      </c>
      <c r="B499" s="44" t="s">
        <v>1323</v>
      </c>
      <c r="C499" s="45">
        <v>71</v>
      </c>
      <c r="D499" s="46" t="s">
        <v>345</v>
      </c>
      <c r="E499" s="47">
        <v>0.71739401457648999</v>
      </c>
      <c r="F499" s="48">
        <v>57.001647446458001</v>
      </c>
      <c r="G499" s="47">
        <v>0.74512563540800603</v>
      </c>
      <c r="H499" s="50">
        <v>56.758720930232599</v>
      </c>
      <c r="I499" s="76" t="str">
        <f t="shared" si="14"/>
        <v>No</v>
      </c>
      <c r="J499" s="49" t="str">
        <f t="shared" si="15"/>
        <v>No</v>
      </c>
      <c r="K499" s="47">
        <v>0.17133440192598501</v>
      </c>
      <c r="L499" s="50">
        <v>64.250411861614495</v>
      </c>
      <c r="M499" s="47">
        <v>0.225271091292714</v>
      </c>
      <c r="N499" s="50">
        <v>86.555232558139494</v>
      </c>
    </row>
    <row r="500" spans="1:14" x14ac:dyDescent="0.2">
      <c r="A500" s="148" t="s">
        <v>1324</v>
      </c>
      <c r="B500" s="44" t="s">
        <v>1325</v>
      </c>
      <c r="C500" s="45">
        <v>71</v>
      </c>
      <c r="D500" s="46" t="s">
        <v>345</v>
      </c>
      <c r="E500" s="47">
        <v>0.84417046920876604</v>
      </c>
      <c r="F500" s="48">
        <v>89.209225700164694</v>
      </c>
      <c r="G500" s="47">
        <v>0.80418906702472504</v>
      </c>
      <c r="H500" s="50">
        <v>78.779069767441896</v>
      </c>
      <c r="I500" s="76" t="str">
        <f t="shared" si="14"/>
        <v>No</v>
      </c>
      <c r="J500" s="49" t="str">
        <f t="shared" si="15"/>
        <v>Yes</v>
      </c>
      <c r="K500" s="47">
        <v>0.11804036385746</v>
      </c>
      <c r="L500" s="50">
        <v>42.751235584843499</v>
      </c>
      <c r="M500" s="47">
        <v>0.127443759582552</v>
      </c>
      <c r="N500" s="50">
        <v>61.337209302325597</v>
      </c>
    </row>
    <row r="501" spans="1:14" x14ac:dyDescent="0.2">
      <c r="A501" s="148" t="s">
        <v>1326</v>
      </c>
      <c r="B501" s="44" t="s">
        <v>1327</v>
      </c>
      <c r="C501" s="45">
        <v>71</v>
      </c>
      <c r="D501" s="46" t="s">
        <v>345</v>
      </c>
      <c r="E501" s="47">
        <v>0.85883856012933302</v>
      </c>
      <c r="F501" s="48">
        <v>92.421746293245505</v>
      </c>
      <c r="G501" s="47">
        <v>0.82486573738325897</v>
      </c>
      <c r="H501" s="50">
        <v>87.427325581395394</v>
      </c>
      <c r="I501" s="76" t="str">
        <f t="shared" si="14"/>
        <v>No</v>
      </c>
      <c r="J501" s="49" t="str">
        <f t="shared" si="15"/>
        <v>Yes</v>
      </c>
      <c r="K501" s="47">
        <v>0.103858053384112</v>
      </c>
      <c r="L501" s="50">
        <v>30.065897858319602</v>
      </c>
      <c r="M501" s="47">
        <v>0.105947467028999</v>
      </c>
      <c r="N501" s="50">
        <v>46.511627906976699</v>
      </c>
    </row>
    <row r="502" spans="1:14" x14ac:dyDescent="0.2">
      <c r="A502" s="148" t="s">
        <v>1328</v>
      </c>
      <c r="B502" s="44" t="s">
        <v>1329</v>
      </c>
      <c r="C502" s="45">
        <v>71</v>
      </c>
      <c r="D502" s="46" t="s">
        <v>345</v>
      </c>
      <c r="E502" s="47">
        <v>0.87781931003054303</v>
      </c>
      <c r="F502" s="48">
        <v>94.892915980230597</v>
      </c>
      <c r="G502" s="47">
        <v>0.84749298515333704</v>
      </c>
      <c r="H502" s="50">
        <v>93.095930232558104</v>
      </c>
      <c r="I502" s="76" t="str">
        <f t="shared" si="14"/>
        <v>Yes</v>
      </c>
      <c r="J502" s="49" t="str">
        <f t="shared" si="15"/>
        <v>Yes</v>
      </c>
      <c r="K502" s="47">
        <v>9.17801761299612E-2</v>
      </c>
      <c r="L502" s="50">
        <v>14.497528830313</v>
      </c>
      <c r="M502" s="47">
        <v>0.101558413535544</v>
      </c>
      <c r="N502" s="50">
        <v>40.770348837209298</v>
      </c>
    </row>
    <row r="503" spans="1:14" x14ac:dyDescent="0.2">
      <c r="A503" s="57" t="s">
        <v>1330</v>
      </c>
      <c r="B503" s="44" t="s">
        <v>1331</v>
      </c>
      <c r="C503" s="45">
        <v>71</v>
      </c>
      <c r="D503" s="46" t="s">
        <v>345</v>
      </c>
      <c r="E503" s="47">
        <v>0.81457595266204397</v>
      </c>
      <c r="F503" s="48">
        <v>82.454695222405306</v>
      </c>
      <c r="G503" s="47">
        <v>0.76277934358099098</v>
      </c>
      <c r="H503" s="50">
        <v>63.3720930232558</v>
      </c>
      <c r="I503" s="76" t="str">
        <f t="shared" si="14"/>
        <v>No</v>
      </c>
      <c r="J503" s="49" t="str">
        <f t="shared" si="15"/>
        <v>No</v>
      </c>
      <c r="K503" s="47">
        <v>8.6749769038230104E-2</v>
      </c>
      <c r="L503" s="50">
        <v>6.7545304777594701</v>
      </c>
      <c r="M503" s="47">
        <v>8.74810902074213E-2</v>
      </c>
      <c r="N503" s="50">
        <v>16.642441860465102</v>
      </c>
    </row>
    <row r="504" spans="1:14" x14ac:dyDescent="0.2">
      <c r="A504" s="57" t="s">
        <v>1332</v>
      </c>
      <c r="B504" s="44" t="s">
        <v>1333</v>
      </c>
      <c r="C504" s="45">
        <v>71</v>
      </c>
      <c r="D504" s="46" t="s">
        <v>345</v>
      </c>
      <c r="E504" s="47">
        <v>0.84637649833319495</v>
      </c>
      <c r="F504" s="48">
        <v>89.785831960461294</v>
      </c>
      <c r="G504" s="47">
        <v>0.77582488707910902</v>
      </c>
      <c r="H504" s="50">
        <v>67.8779069767442</v>
      </c>
      <c r="I504" s="76" t="str">
        <f t="shared" si="14"/>
        <v>No</v>
      </c>
      <c r="J504" s="49" t="str">
        <f t="shared" si="15"/>
        <v>No</v>
      </c>
      <c r="K504" s="47">
        <v>8.69875836343834E-2</v>
      </c>
      <c r="L504" s="50">
        <v>7.2487644151565096</v>
      </c>
      <c r="M504" s="47">
        <v>8.7055944358858106E-2</v>
      </c>
      <c r="N504" s="50">
        <v>15.843023255814</v>
      </c>
    </row>
    <row r="505" spans="1:14" x14ac:dyDescent="0.2">
      <c r="A505" s="148" t="s">
        <v>1334</v>
      </c>
      <c r="B505" s="44" t="s">
        <v>1335</v>
      </c>
      <c r="C505" s="45">
        <v>71</v>
      </c>
      <c r="D505" s="46" t="s">
        <v>345</v>
      </c>
      <c r="E505" s="47">
        <v>0.82419432507756196</v>
      </c>
      <c r="F505" s="48">
        <v>85.090609555189502</v>
      </c>
      <c r="G505" s="47">
        <v>0.81866652166809495</v>
      </c>
      <c r="H505" s="50">
        <v>84.520348837209298</v>
      </c>
      <c r="I505" s="76" t="str">
        <f t="shared" si="14"/>
        <v>No</v>
      </c>
      <c r="J505" s="49" t="str">
        <f t="shared" si="15"/>
        <v>Yes</v>
      </c>
      <c r="K505" s="47">
        <v>8.6266852962440105E-2</v>
      </c>
      <c r="L505" s="50">
        <v>5.9308072487644203</v>
      </c>
      <c r="M505" s="47">
        <v>8.5761229583827897E-2</v>
      </c>
      <c r="N505" s="50">
        <v>13.953488372093</v>
      </c>
    </row>
    <row r="506" spans="1:14" x14ac:dyDescent="0.2">
      <c r="A506" s="57" t="s">
        <v>1336</v>
      </c>
      <c r="B506" s="44" t="s">
        <v>1337</v>
      </c>
      <c r="C506" s="45">
        <v>71</v>
      </c>
      <c r="D506" s="46" t="s">
        <v>345</v>
      </c>
      <c r="E506" s="47">
        <v>0.61147319607939399</v>
      </c>
      <c r="F506" s="48">
        <v>25.864909390444801</v>
      </c>
      <c r="G506" s="47">
        <v>0.741754680898847</v>
      </c>
      <c r="H506" s="50">
        <v>55.305232558139501</v>
      </c>
      <c r="I506" s="76" t="str">
        <f t="shared" si="14"/>
        <v>No</v>
      </c>
      <c r="J506" s="49" t="str">
        <f t="shared" si="15"/>
        <v>No</v>
      </c>
      <c r="K506" s="47">
        <v>9.4570052242350502E-2</v>
      </c>
      <c r="L506" s="50">
        <v>17.792421746293201</v>
      </c>
      <c r="M506" s="47">
        <v>9.4423551220000498E-2</v>
      </c>
      <c r="N506" s="50">
        <v>30.959302325581401</v>
      </c>
    </row>
    <row r="507" spans="1:14" x14ac:dyDescent="0.2">
      <c r="A507" s="57" t="s">
        <v>1338</v>
      </c>
      <c r="B507" s="44" t="s">
        <v>1339</v>
      </c>
      <c r="C507" s="45">
        <v>71</v>
      </c>
      <c r="D507" s="46" t="s">
        <v>345</v>
      </c>
      <c r="E507" s="47">
        <v>0.66200943011865199</v>
      </c>
      <c r="F507" s="48">
        <v>42.504118616145</v>
      </c>
      <c r="G507" s="47">
        <v>0.82918871351636103</v>
      </c>
      <c r="H507" s="50">
        <v>88.662790697674396</v>
      </c>
      <c r="I507" s="76" t="str">
        <f t="shared" si="14"/>
        <v>No</v>
      </c>
      <c r="J507" s="49" t="str">
        <f t="shared" si="15"/>
        <v>No</v>
      </c>
      <c r="K507" s="47">
        <v>0.101342069693896</v>
      </c>
      <c r="L507" s="50">
        <v>27.5123558484349</v>
      </c>
      <c r="M507" s="47">
        <v>0.102280275010788</v>
      </c>
      <c r="N507" s="50">
        <v>42.441860465116299</v>
      </c>
    </row>
    <row r="508" spans="1:14" x14ac:dyDescent="0.2">
      <c r="A508" s="148" t="s">
        <v>1340</v>
      </c>
      <c r="B508" s="44" t="s">
        <v>1341</v>
      </c>
      <c r="C508" s="45">
        <v>71</v>
      </c>
      <c r="D508" s="46" t="s">
        <v>345</v>
      </c>
      <c r="E508" s="47">
        <v>0.81140045758880797</v>
      </c>
      <c r="F508" s="48">
        <v>81.466227347611195</v>
      </c>
      <c r="G508" s="47">
        <v>0.79528059279313801</v>
      </c>
      <c r="H508" s="50">
        <v>75.726744186046503</v>
      </c>
      <c r="I508" s="76" t="str">
        <f t="shared" si="14"/>
        <v>No</v>
      </c>
      <c r="J508" s="49" t="str">
        <f t="shared" si="15"/>
        <v>Yes</v>
      </c>
      <c r="K508" s="47">
        <v>0.100121589275164</v>
      </c>
      <c r="L508" s="50">
        <v>25.782537067545299</v>
      </c>
      <c r="M508" s="47">
        <v>0.102185186576967</v>
      </c>
      <c r="N508" s="50">
        <v>42.223837209302303</v>
      </c>
    </row>
    <row r="509" spans="1:14" x14ac:dyDescent="0.2">
      <c r="A509" s="57" t="s">
        <v>1342</v>
      </c>
      <c r="B509" s="44" t="s">
        <v>1343</v>
      </c>
      <c r="C509" s="45">
        <v>71</v>
      </c>
      <c r="D509" s="46" t="s">
        <v>345</v>
      </c>
      <c r="E509" s="47">
        <v>0.79011666872555297</v>
      </c>
      <c r="F509" s="48">
        <v>76.194398682042802</v>
      </c>
      <c r="G509" s="47">
        <v>0.77641693765526898</v>
      </c>
      <c r="H509" s="50">
        <v>68.313953488372107</v>
      </c>
      <c r="I509" s="76" t="str">
        <f t="shared" si="14"/>
        <v>No</v>
      </c>
      <c r="J509" s="49" t="str">
        <f t="shared" si="15"/>
        <v>No</v>
      </c>
      <c r="K509" s="47">
        <v>9.3023121759379795E-2</v>
      </c>
      <c r="L509" s="50">
        <v>16.062602965403599</v>
      </c>
      <c r="M509" s="47">
        <v>9.4241506460398694E-2</v>
      </c>
      <c r="N509" s="50">
        <v>30.523255813953501</v>
      </c>
    </row>
    <row r="510" spans="1:14" x14ac:dyDescent="0.2">
      <c r="A510" s="148" t="s">
        <v>1344</v>
      </c>
      <c r="B510" s="44" t="s">
        <v>1345</v>
      </c>
      <c r="C510" s="45">
        <v>71</v>
      </c>
      <c r="D510" s="46" t="s">
        <v>345</v>
      </c>
      <c r="E510" s="47">
        <v>0.83820380030542696</v>
      </c>
      <c r="F510" s="48">
        <v>87.644151565074097</v>
      </c>
      <c r="G510" s="47">
        <v>0.83414795030521005</v>
      </c>
      <c r="H510" s="50">
        <v>89.970930232558104</v>
      </c>
      <c r="I510" s="76" t="str">
        <f t="shared" si="14"/>
        <v>No</v>
      </c>
      <c r="J510" s="49" t="str">
        <f t="shared" si="15"/>
        <v>Yes</v>
      </c>
      <c r="K510" s="47">
        <v>8.7412844760857505E-2</v>
      </c>
      <c r="L510" s="50">
        <v>8.1548599670510704</v>
      </c>
      <c r="M510" s="47">
        <v>8.7881242543561097E-2</v>
      </c>
      <c r="N510" s="50">
        <v>17.587209302325601</v>
      </c>
    </row>
    <row r="511" spans="1:14" x14ac:dyDescent="0.2">
      <c r="A511" s="57" t="s">
        <v>1346</v>
      </c>
      <c r="B511" s="44" t="s">
        <v>1347</v>
      </c>
      <c r="C511" s="45">
        <v>71</v>
      </c>
      <c r="D511" s="46" t="s">
        <v>345</v>
      </c>
      <c r="E511" s="47">
        <v>0.72981733301199503</v>
      </c>
      <c r="F511" s="48">
        <v>60.296540362438201</v>
      </c>
      <c r="G511" s="47">
        <v>0.84570181491085095</v>
      </c>
      <c r="H511" s="50">
        <v>92.805232558139494</v>
      </c>
      <c r="I511" s="76" t="str">
        <f t="shared" si="14"/>
        <v>No</v>
      </c>
      <c r="J511" s="49" t="str">
        <f t="shared" si="15"/>
        <v>No</v>
      </c>
      <c r="K511" s="47">
        <v>8.7933999632532706E-2</v>
      </c>
      <c r="L511" s="50">
        <v>8.5667215815486006</v>
      </c>
      <c r="M511" s="47">
        <v>8.9309579251462795E-2</v>
      </c>
      <c r="N511" s="50">
        <v>21.0029069767442</v>
      </c>
    </row>
    <row r="512" spans="1:14" x14ac:dyDescent="0.2">
      <c r="A512" s="148" t="s">
        <v>1348</v>
      </c>
      <c r="B512" s="44" t="s">
        <v>1349</v>
      </c>
      <c r="C512" s="45">
        <v>71</v>
      </c>
      <c r="D512" s="46" t="s">
        <v>345</v>
      </c>
      <c r="E512" s="47">
        <v>0.912248300587848</v>
      </c>
      <c r="F512" s="48">
        <v>98.764415156507397</v>
      </c>
      <c r="G512" s="47">
        <v>0.89263913356607705</v>
      </c>
      <c r="H512" s="50">
        <v>99.055232558139494</v>
      </c>
      <c r="I512" s="76" t="str">
        <f t="shared" si="14"/>
        <v>Yes</v>
      </c>
      <c r="J512" s="49" t="str">
        <f t="shared" si="15"/>
        <v>Yes</v>
      </c>
      <c r="K512" s="47">
        <v>0.11391759657109</v>
      </c>
      <c r="L512" s="50">
        <v>39.868204283360797</v>
      </c>
      <c r="M512" s="47">
        <v>0.11879286102118</v>
      </c>
      <c r="N512" s="50">
        <v>56.6860465116279</v>
      </c>
    </row>
    <row r="513" spans="1:14" x14ac:dyDescent="0.2">
      <c r="A513" s="57" t="s">
        <v>1350</v>
      </c>
      <c r="B513" s="44" t="s">
        <v>1351</v>
      </c>
      <c r="C513" s="45">
        <v>71</v>
      </c>
      <c r="D513" s="46" t="s">
        <v>345</v>
      </c>
      <c r="E513" s="47">
        <v>0.72955955677156303</v>
      </c>
      <c r="F513" s="48">
        <v>60.131795716639203</v>
      </c>
      <c r="G513" s="47">
        <v>0.87783720567311996</v>
      </c>
      <c r="H513" s="50">
        <v>97.819767441860506</v>
      </c>
      <c r="I513" s="76" t="str">
        <f t="shared" si="14"/>
        <v>No</v>
      </c>
      <c r="J513" s="49" t="str">
        <f t="shared" si="15"/>
        <v>No</v>
      </c>
      <c r="K513" s="47">
        <v>0.127174529871839</v>
      </c>
      <c r="L513" s="50">
        <v>46.705107084019801</v>
      </c>
      <c r="M513" s="47">
        <v>0.132975867407538</v>
      </c>
      <c r="N513" s="50">
        <v>63.735465116279101</v>
      </c>
    </row>
    <row r="514" spans="1:14" x14ac:dyDescent="0.2">
      <c r="A514" s="148" t="s">
        <v>1352</v>
      </c>
      <c r="B514" s="44" t="s">
        <v>1353</v>
      </c>
      <c r="C514" s="45">
        <v>71</v>
      </c>
      <c r="D514" s="46" t="s">
        <v>345</v>
      </c>
      <c r="E514" s="47">
        <v>0.79332073728042596</v>
      </c>
      <c r="F514" s="48">
        <v>77.182866556836899</v>
      </c>
      <c r="G514" s="47">
        <v>0.85768409204387397</v>
      </c>
      <c r="H514" s="50">
        <v>94.912790697674396</v>
      </c>
      <c r="I514" s="76" t="str">
        <f t="shared" si="14"/>
        <v>No</v>
      </c>
      <c r="J514" s="49" t="str">
        <f t="shared" si="15"/>
        <v>Yes</v>
      </c>
      <c r="K514" s="47">
        <v>8.6767896410298695E-2</v>
      </c>
      <c r="L514" s="50">
        <v>6.8369028006589803</v>
      </c>
      <c r="M514" s="47">
        <v>8.75048404986805E-2</v>
      </c>
      <c r="N514" s="50">
        <v>16.860465116279101</v>
      </c>
    </row>
    <row r="515" spans="1:14" x14ac:dyDescent="0.2">
      <c r="A515" s="57" t="s">
        <v>1354</v>
      </c>
      <c r="B515" s="44" t="s">
        <v>1355</v>
      </c>
      <c r="C515" s="45">
        <v>71</v>
      </c>
      <c r="D515" s="46" t="s">
        <v>345</v>
      </c>
      <c r="E515" s="47">
        <v>0.51395042293753201</v>
      </c>
      <c r="F515" s="48">
        <v>7.9901153212520599</v>
      </c>
      <c r="G515" s="47">
        <v>0.69867752509313596</v>
      </c>
      <c r="H515" s="50">
        <v>39.462209302325597</v>
      </c>
      <c r="I515" s="76" t="str">
        <f t="shared" si="14"/>
        <v>No</v>
      </c>
      <c r="J515" s="49" t="str">
        <f t="shared" si="15"/>
        <v>No</v>
      </c>
      <c r="K515" s="47">
        <v>0.103715154353667</v>
      </c>
      <c r="L515" s="50">
        <v>29.9835255354201</v>
      </c>
      <c r="M515" s="47">
        <v>0.10852493430532301</v>
      </c>
      <c r="N515" s="50">
        <v>49.055232558139501</v>
      </c>
    </row>
    <row r="516" spans="1:14" x14ac:dyDescent="0.2">
      <c r="A516" s="57" t="s">
        <v>1356</v>
      </c>
      <c r="B516" s="44" t="s">
        <v>1357</v>
      </c>
      <c r="C516" s="45">
        <v>71</v>
      </c>
      <c r="D516" s="46" t="s">
        <v>345</v>
      </c>
      <c r="E516" s="47">
        <v>0.65688826504620301</v>
      </c>
      <c r="F516" s="48">
        <v>40.691927512355797</v>
      </c>
      <c r="G516" s="47">
        <v>0.75756151204733002</v>
      </c>
      <c r="H516" s="50">
        <v>61.845930232558104</v>
      </c>
      <c r="I516" s="76" t="str">
        <f t="shared" si="14"/>
        <v>No</v>
      </c>
      <c r="J516" s="49" t="str">
        <f t="shared" si="15"/>
        <v>No</v>
      </c>
      <c r="K516" s="47">
        <v>0.15521332776779201</v>
      </c>
      <c r="L516" s="50">
        <v>58.731466227347603</v>
      </c>
      <c r="M516" s="47">
        <v>0.17198395270927899</v>
      </c>
      <c r="N516" s="50">
        <v>78.415697674418595</v>
      </c>
    </row>
    <row r="517" spans="1:14" x14ac:dyDescent="0.2">
      <c r="A517" s="57" t="s">
        <v>1358</v>
      </c>
      <c r="B517" s="44" t="s">
        <v>1359</v>
      </c>
      <c r="C517" s="45">
        <v>71</v>
      </c>
      <c r="D517" s="46" t="s">
        <v>345</v>
      </c>
      <c r="E517" s="47">
        <v>0.81048069754634799</v>
      </c>
      <c r="F517" s="48">
        <v>81.136738056013201</v>
      </c>
      <c r="G517" s="47">
        <v>0.79063570253135096</v>
      </c>
      <c r="H517" s="50">
        <v>73.546511627906995</v>
      </c>
      <c r="I517" s="76" t="str">
        <f t="shared" si="14"/>
        <v>No</v>
      </c>
      <c r="J517" s="49" t="str">
        <f t="shared" si="15"/>
        <v>No</v>
      </c>
      <c r="K517" s="47">
        <v>0.12515270811922199</v>
      </c>
      <c r="L517" s="50">
        <v>46.293245469522198</v>
      </c>
      <c r="M517" s="47">
        <v>0.13618380252506601</v>
      </c>
      <c r="N517" s="50">
        <v>65.261627906976798</v>
      </c>
    </row>
    <row r="518" spans="1:14" x14ac:dyDescent="0.2">
      <c r="A518" s="57" t="s">
        <v>1360</v>
      </c>
      <c r="B518" s="44" t="s">
        <v>1361</v>
      </c>
      <c r="C518" s="45">
        <v>71</v>
      </c>
      <c r="D518" s="46" t="s">
        <v>345</v>
      </c>
      <c r="E518" s="47">
        <v>0.78480013325005304</v>
      </c>
      <c r="F518" s="48">
        <v>74.876441515650697</v>
      </c>
      <c r="G518" s="47">
        <v>0.75871253012116002</v>
      </c>
      <c r="H518" s="50">
        <v>62.136627906976699</v>
      </c>
      <c r="I518" s="76" t="str">
        <f t="shared" si="14"/>
        <v>No</v>
      </c>
      <c r="J518" s="49" t="str">
        <f t="shared" si="15"/>
        <v>No</v>
      </c>
      <c r="K518" s="47">
        <v>0.16704214323528199</v>
      </c>
      <c r="L518" s="50">
        <v>62.685337726523898</v>
      </c>
      <c r="M518" s="47">
        <v>0.22193454172444699</v>
      </c>
      <c r="N518" s="50">
        <v>85.828488372093005</v>
      </c>
    </row>
    <row r="519" spans="1:14" x14ac:dyDescent="0.2">
      <c r="A519" s="57" t="s">
        <v>1362</v>
      </c>
      <c r="B519" s="44" t="s">
        <v>1363</v>
      </c>
      <c r="C519" s="45">
        <v>71</v>
      </c>
      <c r="D519" s="46" t="s">
        <v>345</v>
      </c>
      <c r="E519" s="47">
        <v>0.66200993889978299</v>
      </c>
      <c r="F519" s="48">
        <v>42.586490939044502</v>
      </c>
      <c r="G519" s="47">
        <v>0.71754427785782304</v>
      </c>
      <c r="H519" s="50">
        <v>46.366279069767401</v>
      </c>
      <c r="I519" s="76" t="str">
        <f t="shared" ref="I519:I582" si="16">IF(AND(F519&gt;=90,H519&gt;=90),"Yes","No")</f>
        <v>No</v>
      </c>
      <c r="J519" s="49" t="str">
        <f t="shared" ref="J519:J582" si="17">IF(AND(F519&gt;=75,H519&gt;=75),"Yes","No")</f>
        <v>No</v>
      </c>
      <c r="K519" s="47">
        <v>0.151215680871716</v>
      </c>
      <c r="L519" s="50">
        <v>57.413509060955498</v>
      </c>
      <c r="M519" s="47">
        <v>0.170481258394477</v>
      </c>
      <c r="N519" s="50">
        <v>77.906976744186096</v>
      </c>
    </row>
    <row r="520" spans="1:14" x14ac:dyDescent="0.2">
      <c r="A520" s="57" t="s">
        <v>1364</v>
      </c>
      <c r="B520" s="44" t="s">
        <v>1365</v>
      </c>
      <c r="C520" s="45">
        <v>71</v>
      </c>
      <c r="D520" s="46" t="s">
        <v>345</v>
      </c>
      <c r="E520" s="47">
        <v>0.62206371583992104</v>
      </c>
      <c r="F520" s="48">
        <v>29.077429983525501</v>
      </c>
      <c r="G520" s="47">
        <v>0.717739488288897</v>
      </c>
      <c r="H520" s="50">
        <v>46.4389534883721</v>
      </c>
      <c r="I520" s="76" t="str">
        <f t="shared" si="16"/>
        <v>No</v>
      </c>
      <c r="J520" s="49" t="str">
        <f t="shared" si="17"/>
        <v>No</v>
      </c>
      <c r="K520" s="47">
        <v>0.15022506739621</v>
      </c>
      <c r="L520" s="50">
        <v>57.001647446458001</v>
      </c>
      <c r="M520" s="47">
        <v>0.16639423221562799</v>
      </c>
      <c r="N520" s="50">
        <v>76.598837209302303</v>
      </c>
    </row>
    <row r="521" spans="1:14" x14ac:dyDescent="0.2">
      <c r="A521" s="57" t="s">
        <v>1366</v>
      </c>
      <c r="B521" s="44" t="s">
        <v>1367</v>
      </c>
      <c r="C521" s="45">
        <v>71</v>
      </c>
      <c r="D521" s="46" t="s">
        <v>345</v>
      </c>
      <c r="E521" s="47">
        <v>0.60760013911618804</v>
      </c>
      <c r="F521" s="48">
        <v>24.546952224052699</v>
      </c>
      <c r="G521" s="47">
        <v>0.78052327435582403</v>
      </c>
      <c r="H521" s="50">
        <v>70.130813953488399</v>
      </c>
      <c r="I521" s="76" t="str">
        <f t="shared" si="16"/>
        <v>No</v>
      </c>
      <c r="J521" s="49" t="str">
        <f t="shared" si="17"/>
        <v>No</v>
      </c>
      <c r="K521" s="47">
        <v>0.17972928015098799</v>
      </c>
      <c r="L521" s="50">
        <v>67.051070840197696</v>
      </c>
      <c r="M521" s="47">
        <v>0.23221201489295401</v>
      </c>
      <c r="N521" s="50">
        <v>87.645348837209298</v>
      </c>
    </row>
    <row r="522" spans="1:14" x14ac:dyDescent="0.2">
      <c r="A522" s="57" t="s">
        <v>1368</v>
      </c>
      <c r="B522" s="44" t="s">
        <v>1369</v>
      </c>
      <c r="C522" s="45">
        <v>71</v>
      </c>
      <c r="D522" s="46" t="s">
        <v>345</v>
      </c>
      <c r="E522" s="47">
        <v>0.55361896987399795</v>
      </c>
      <c r="F522" s="48">
        <v>13.838550247117</v>
      </c>
      <c r="G522" s="47">
        <v>0.73002179010945101</v>
      </c>
      <c r="H522" s="50">
        <v>50.072674418604599</v>
      </c>
      <c r="I522" s="76" t="str">
        <f t="shared" si="16"/>
        <v>No</v>
      </c>
      <c r="J522" s="49" t="str">
        <f t="shared" si="17"/>
        <v>No</v>
      </c>
      <c r="K522" s="47">
        <v>0.14471913688059401</v>
      </c>
      <c r="L522" s="50">
        <v>54.530477759472802</v>
      </c>
      <c r="M522" s="47">
        <v>0.154635256709277</v>
      </c>
      <c r="N522" s="50">
        <v>73.037790697674396</v>
      </c>
    </row>
    <row r="523" spans="1:14" x14ac:dyDescent="0.2">
      <c r="A523" s="57" t="s">
        <v>874</v>
      </c>
      <c r="B523" s="44" t="s">
        <v>1370</v>
      </c>
      <c r="C523" s="45">
        <v>71</v>
      </c>
      <c r="D523" s="46" t="s">
        <v>345</v>
      </c>
      <c r="E523" s="47">
        <v>0.64361654946609403</v>
      </c>
      <c r="F523" s="48">
        <v>36.4085667215816</v>
      </c>
      <c r="G523" s="47">
        <v>0.808947105957871</v>
      </c>
      <c r="H523" s="50">
        <v>80.886627906976798</v>
      </c>
      <c r="I523" s="76" t="str">
        <f t="shared" si="16"/>
        <v>No</v>
      </c>
      <c r="J523" s="49" t="str">
        <f t="shared" si="17"/>
        <v>No</v>
      </c>
      <c r="K523" s="47">
        <v>0.1062725847199</v>
      </c>
      <c r="L523" s="50">
        <v>32.454695222405299</v>
      </c>
      <c r="M523" s="47">
        <v>0.11141074100262401</v>
      </c>
      <c r="N523" s="50">
        <v>51.453488372092998</v>
      </c>
    </row>
    <row r="524" spans="1:14" x14ac:dyDescent="0.2">
      <c r="A524" s="57" t="s">
        <v>1371</v>
      </c>
      <c r="B524" s="44" t="s">
        <v>1372</v>
      </c>
      <c r="C524" s="45">
        <v>71</v>
      </c>
      <c r="D524" s="46" t="s">
        <v>345</v>
      </c>
      <c r="E524" s="47">
        <v>0.60096983575756702</v>
      </c>
      <c r="F524" s="48">
        <v>22.734761120263599</v>
      </c>
      <c r="G524" s="47">
        <v>0.76614626336577796</v>
      </c>
      <c r="H524" s="50">
        <v>64.171511627906995</v>
      </c>
      <c r="I524" s="76" t="str">
        <f t="shared" si="16"/>
        <v>No</v>
      </c>
      <c r="J524" s="49" t="str">
        <f t="shared" si="17"/>
        <v>No</v>
      </c>
      <c r="K524" s="47">
        <v>0.116848385801612</v>
      </c>
      <c r="L524" s="50">
        <v>41.845140032948898</v>
      </c>
      <c r="M524" s="47">
        <v>0.12955393804583301</v>
      </c>
      <c r="N524" s="50">
        <v>62.209302325581397</v>
      </c>
    </row>
    <row r="525" spans="1:14" x14ac:dyDescent="0.2">
      <c r="A525" s="57" t="s">
        <v>1373</v>
      </c>
      <c r="B525" s="44" t="s">
        <v>1374</v>
      </c>
      <c r="C525" s="45">
        <v>71</v>
      </c>
      <c r="D525" s="46" t="s">
        <v>345</v>
      </c>
      <c r="E525" s="47">
        <v>0.67851149891740503</v>
      </c>
      <c r="F525" s="48">
        <v>47.116968698517297</v>
      </c>
      <c r="G525" s="47">
        <v>0.68874452570970901</v>
      </c>
      <c r="H525" s="50">
        <v>35.174418604651201</v>
      </c>
      <c r="I525" s="76" t="str">
        <f t="shared" si="16"/>
        <v>No</v>
      </c>
      <c r="J525" s="49" t="str">
        <f t="shared" si="17"/>
        <v>No</v>
      </c>
      <c r="K525" s="47">
        <v>0.129478179136095</v>
      </c>
      <c r="L525" s="50">
        <v>47.858319604612802</v>
      </c>
      <c r="M525" s="47">
        <v>0.14031106461364001</v>
      </c>
      <c r="N525" s="50">
        <v>67.005813953488399</v>
      </c>
    </row>
    <row r="526" spans="1:14" x14ac:dyDescent="0.2">
      <c r="A526" s="148" t="s">
        <v>1375</v>
      </c>
      <c r="B526" s="44" t="s">
        <v>1376</v>
      </c>
      <c r="C526" s="45">
        <v>71</v>
      </c>
      <c r="D526" s="46" t="s">
        <v>345</v>
      </c>
      <c r="E526" s="47">
        <v>0.85626764806759903</v>
      </c>
      <c r="F526" s="48">
        <v>91.845140032948905</v>
      </c>
      <c r="G526" s="47">
        <v>0.82063318960166098</v>
      </c>
      <c r="H526" s="50">
        <v>85.755813953488399</v>
      </c>
      <c r="I526" s="76" t="str">
        <f t="shared" si="16"/>
        <v>No</v>
      </c>
      <c r="J526" s="49" t="str">
        <f t="shared" si="17"/>
        <v>Yes</v>
      </c>
      <c r="K526" s="47">
        <v>9.1245066679173495E-2</v>
      </c>
      <c r="L526" s="50">
        <v>13.426688632619401</v>
      </c>
      <c r="M526" s="47">
        <v>9.5416930035818304E-2</v>
      </c>
      <c r="N526" s="50">
        <v>33.066860465116299</v>
      </c>
    </row>
    <row r="527" spans="1:14" x14ac:dyDescent="0.2">
      <c r="A527" s="148" t="s">
        <v>1377</v>
      </c>
      <c r="B527" s="44" t="s">
        <v>1378</v>
      </c>
      <c r="C527" s="45">
        <v>71</v>
      </c>
      <c r="D527" s="46" t="s">
        <v>345</v>
      </c>
      <c r="E527" s="47">
        <v>0.88991482157208601</v>
      </c>
      <c r="F527" s="48">
        <v>96.540362438220797</v>
      </c>
      <c r="G527" s="47">
        <v>0.86511464874088595</v>
      </c>
      <c r="H527" s="50">
        <v>96.220930232558104</v>
      </c>
      <c r="I527" s="76" t="str">
        <f t="shared" si="16"/>
        <v>Yes</v>
      </c>
      <c r="J527" s="49" t="str">
        <f t="shared" si="17"/>
        <v>Yes</v>
      </c>
      <c r="K527" s="47">
        <v>0.119846615887494</v>
      </c>
      <c r="L527" s="50">
        <v>43.739703459637603</v>
      </c>
      <c r="M527" s="47">
        <v>0.124493152584563</v>
      </c>
      <c r="N527" s="50">
        <v>59.665697674418603</v>
      </c>
    </row>
    <row r="528" spans="1:14" x14ac:dyDescent="0.2">
      <c r="A528" s="57" t="s">
        <v>1379</v>
      </c>
      <c r="B528" s="44" t="s">
        <v>1380</v>
      </c>
      <c r="C528" s="45">
        <v>71</v>
      </c>
      <c r="D528" s="46" t="s">
        <v>345</v>
      </c>
      <c r="E528" s="47">
        <v>0.70887617402951197</v>
      </c>
      <c r="F528" s="48">
        <v>54.365733113673798</v>
      </c>
      <c r="G528" s="47">
        <v>0.72451393809157105</v>
      </c>
      <c r="H528" s="50">
        <v>48.837209302325597</v>
      </c>
      <c r="I528" s="76" t="str">
        <f t="shared" si="16"/>
        <v>No</v>
      </c>
      <c r="J528" s="49" t="str">
        <f t="shared" si="17"/>
        <v>No</v>
      </c>
      <c r="K528" s="47">
        <v>8.6481802186366002E-2</v>
      </c>
      <c r="L528" s="50">
        <v>6.1779242174629303</v>
      </c>
      <c r="M528" s="47">
        <v>8.6238459939933093E-2</v>
      </c>
      <c r="N528" s="50">
        <v>14.8255813953488</v>
      </c>
    </row>
    <row r="529" spans="1:14" x14ac:dyDescent="0.2">
      <c r="A529" s="57" t="s">
        <v>1381</v>
      </c>
      <c r="B529" s="44" t="s">
        <v>1382</v>
      </c>
      <c r="C529" s="45">
        <v>71</v>
      </c>
      <c r="D529" s="46" t="s">
        <v>345</v>
      </c>
      <c r="E529" s="47">
        <v>0.71474141952994796</v>
      </c>
      <c r="F529" s="48">
        <v>56.342668863261899</v>
      </c>
      <c r="G529" s="47">
        <v>0.804346636473941</v>
      </c>
      <c r="H529" s="50">
        <v>78.851744186046503</v>
      </c>
      <c r="I529" s="76" t="str">
        <f t="shared" si="16"/>
        <v>No</v>
      </c>
      <c r="J529" s="49" t="str">
        <f t="shared" si="17"/>
        <v>No</v>
      </c>
      <c r="K529" s="47">
        <v>9.0861253992020302E-2</v>
      </c>
      <c r="L529" s="50">
        <v>13.097199341021399</v>
      </c>
      <c r="M529" s="47">
        <v>9.23063771804013E-2</v>
      </c>
      <c r="N529" s="50">
        <v>27.180232558139501</v>
      </c>
    </row>
    <row r="530" spans="1:14" x14ac:dyDescent="0.2">
      <c r="A530" s="57" t="s">
        <v>1383</v>
      </c>
      <c r="B530" s="44" t="s">
        <v>1384</v>
      </c>
      <c r="C530" s="45">
        <v>71</v>
      </c>
      <c r="D530" s="46" t="s">
        <v>345</v>
      </c>
      <c r="E530" s="47">
        <v>0.54563696544307605</v>
      </c>
      <c r="F530" s="48">
        <v>12.8500823723229</v>
      </c>
      <c r="G530" s="47">
        <v>0.66191032968236496</v>
      </c>
      <c r="H530" s="50">
        <v>27.2529069767442</v>
      </c>
      <c r="I530" s="76" t="str">
        <f t="shared" si="16"/>
        <v>No</v>
      </c>
      <c r="J530" s="49" t="str">
        <f t="shared" si="17"/>
        <v>No</v>
      </c>
      <c r="K530" s="47">
        <v>8.9353496292626094E-2</v>
      </c>
      <c r="L530" s="50">
        <v>10.4612850082372</v>
      </c>
      <c r="M530" s="47">
        <v>8.9116138925986604E-2</v>
      </c>
      <c r="N530" s="50">
        <v>20.203488372092998</v>
      </c>
    </row>
    <row r="531" spans="1:14" x14ac:dyDescent="0.2">
      <c r="A531" s="57" t="s">
        <v>1385</v>
      </c>
      <c r="B531" s="44" t="s">
        <v>1386</v>
      </c>
      <c r="C531" s="45">
        <v>71</v>
      </c>
      <c r="D531" s="46" t="s">
        <v>345</v>
      </c>
      <c r="E531" s="47">
        <v>0.46578110922270899</v>
      </c>
      <c r="F531" s="48">
        <v>4.3657331136738096</v>
      </c>
      <c r="G531" s="47">
        <v>0.57263484430302403</v>
      </c>
      <c r="H531" s="50">
        <v>9.8837209302325597</v>
      </c>
      <c r="I531" s="76" t="str">
        <f t="shared" si="16"/>
        <v>No</v>
      </c>
      <c r="J531" s="49" t="str">
        <f t="shared" si="17"/>
        <v>No</v>
      </c>
      <c r="K531" s="47">
        <v>0.13292001266110601</v>
      </c>
      <c r="L531" s="50">
        <v>49.670510708401999</v>
      </c>
      <c r="M531" s="47">
        <v>0.12211862182471001</v>
      </c>
      <c r="N531" s="50">
        <v>58.866279069767401</v>
      </c>
    </row>
    <row r="532" spans="1:14" x14ac:dyDescent="0.2">
      <c r="A532" s="57" t="s">
        <v>1387</v>
      </c>
      <c r="B532" s="44" t="s">
        <v>1388</v>
      </c>
      <c r="C532" s="45">
        <v>71</v>
      </c>
      <c r="D532" s="46" t="s">
        <v>345</v>
      </c>
      <c r="E532" s="47">
        <v>0.63045117706333498</v>
      </c>
      <c r="F532" s="48">
        <v>31.960461285008201</v>
      </c>
      <c r="G532" s="47">
        <v>0.79813959420887803</v>
      </c>
      <c r="H532" s="50">
        <v>76.671511627906995</v>
      </c>
      <c r="I532" s="76" t="str">
        <f t="shared" si="16"/>
        <v>No</v>
      </c>
      <c r="J532" s="49" t="str">
        <f t="shared" si="17"/>
        <v>No</v>
      </c>
      <c r="K532" s="47">
        <v>0.10440645719182801</v>
      </c>
      <c r="L532" s="50">
        <v>30.724876441515701</v>
      </c>
      <c r="M532" s="47">
        <v>0.10554454815422799</v>
      </c>
      <c r="N532" s="50">
        <v>46.220930232558104</v>
      </c>
    </row>
    <row r="533" spans="1:14" x14ac:dyDescent="0.2">
      <c r="A533" s="57" t="s">
        <v>1389</v>
      </c>
      <c r="B533" s="44" t="s">
        <v>1390</v>
      </c>
      <c r="C533" s="45">
        <v>71</v>
      </c>
      <c r="D533" s="46" t="s">
        <v>345</v>
      </c>
      <c r="E533" s="47">
        <v>0.721394907701564</v>
      </c>
      <c r="F533" s="48">
        <v>58.401976935749602</v>
      </c>
      <c r="G533" s="47">
        <v>0.89037237794001101</v>
      </c>
      <c r="H533" s="50">
        <v>98.837209302325604</v>
      </c>
      <c r="I533" s="76" t="str">
        <f t="shared" si="16"/>
        <v>No</v>
      </c>
      <c r="J533" s="49" t="str">
        <f t="shared" si="17"/>
        <v>No</v>
      </c>
      <c r="K533" s="47">
        <v>9.0288282633912503E-2</v>
      </c>
      <c r="L533" s="50">
        <v>12.273476112026399</v>
      </c>
      <c r="M533" s="47">
        <v>9.1764253158401102E-2</v>
      </c>
      <c r="N533" s="50">
        <v>26.162790697674399</v>
      </c>
    </row>
    <row r="534" spans="1:14" x14ac:dyDescent="0.2">
      <c r="A534" s="148" t="s">
        <v>1391</v>
      </c>
      <c r="B534" s="44" t="s">
        <v>1392</v>
      </c>
      <c r="C534" s="45">
        <v>71</v>
      </c>
      <c r="D534" s="46" t="s">
        <v>345</v>
      </c>
      <c r="E534" s="47">
        <v>0.88714356723563703</v>
      </c>
      <c r="F534" s="48">
        <v>96.210873146622703</v>
      </c>
      <c r="G534" s="47">
        <v>0.88553691649757205</v>
      </c>
      <c r="H534" s="50">
        <v>98.328488372093005</v>
      </c>
      <c r="I534" s="76" t="str">
        <f t="shared" si="16"/>
        <v>Yes</v>
      </c>
      <c r="J534" s="49" t="str">
        <f t="shared" si="17"/>
        <v>Yes</v>
      </c>
      <c r="K534" s="47">
        <v>9.3867723377216994E-2</v>
      </c>
      <c r="L534" s="50">
        <v>16.721581548599701</v>
      </c>
      <c r="M534" s="47">
        <v>9.6827269765416502E-2</v>
      </c>
      <c r="N534" s="50">
        <v>34.956395348837198</v>
      </c>
    </row>
    <row r="535" spans="1:14" x14ac:dyDescent="0.2">
      <c r="A535" s="57" t="s">
        <v>1393</v>
      </c>
      <c r="B535" s="44" t="s">
        <v>1394</v>
      </c>
      <c r="C535" s="45">
        <v>71</v>
      </c>
      <c r="D535" s="46" t="s">
        <v>345</v>
      </c>
      <c r="E535" s="47">
        <v>0.688207646986562</v>
      </c>
      <c r="F535" s="48">
        <v>49.1762767710049</v>
      </c>
      <c r="G535" s="47">
        <v>0.85678646090788102</v>
      </c>
      <c r="H535" s="50">
        <v>94.694767441860506</v>
      </c>
      <c r="I535" s="76" t="str">
        <f t="shared" si="16"/>
        <v>No</v>
      </c>
      <c r="J535" s="49" t="str">
        <f t="shared" si="17"/>
        <v>No</v>
      </c>
      <c r="K535" s="47">
        <v>9.5401425361678796E-2</v>
      </c>
      <c r="L535" s="50">
        <v>18.945634266886302</v>
      </c>
      <c r="M535" s="47">
        <v>9.8331527391367302E-2</v>
      </c>
      <c r="N535" s="50">
        <v>36.991279069767401</v>
      </c>
    </row>
    <row r="536" spans="1:14" x14ac:dyDescent="0.2">
      <c r="A536" s="57" t="s">
        <v>1395</v>
      </c>
      <c r="B536" s="44" t="s">
        <v>1396</v>
      </c>
      <c r="C536" s="45">
        <v>71</v>
      </c>
      <c r="D536" s="46" t="s">
        <v>345</v>
      </c>
      <c r="E536" s="47">
        <v>0.70192347116808496</v>
      </c>
      <c r="F536" s="48">
        <v>52.306425041186202</v>
      </c>
      <c r="G536" s="47">
        <v>0.89223731328664702</v>
      </c>
      <c r="H536" s="50">
        <v>98.909883720930196</v>
      </c>
      <c r="I536" s="76" t="str">
        <f t="shared" si="16"/>
        <v>No</v>
      </c>
      <c r="J536" s="49" t="str">
        <f t="shared" si="17"/>
        <v>No</v>
      </c>
      <c r="K536" s="47">
        <v>9.0268627529336704E-2</v>
      </c>
      <c r="L536" s="50">
        <v>12.026359143327801</v>
      </c>
      <c r="M536" s="47">
        <v>9.1923068458472895E-2</v>
      </c>
      <c r="N536" s="50">
        <v>26.5988372093023</v>
      </c>
    </row>
    <row r="537" spans="1:14" x14ac:dyDescent="0.2">
      <c r="A537" s="57" t="s">
        <v>1397</v>
      </c>
      <c r="B537" s="44" t="s">
        <v>1398</v>
      </c>
      <c r="C537" s="45">
        <v>71</v>
      </c>
      <c r="D537" s="46" t="s">
        <v>345</v>
      </c>
      <c r="E537" s="47">
        <v>0.65810312612239896</v>
      </c>
      <c r="F537" s="48">
        <v>41.1037891268534</v>
      </c>
      <c r="G537" s="47">
        <v>0.82058237781739896</v>
      </c>
      <c r="H537" s="50">
        <v>85.683139534883693</v>
      </c>
      <c r="I537" s="76" t="str">
        <f t="shared" si="16"/>
        <v>No</v>
      </c>
      <c r="J537" s="49" t="str">
        <f t="shared" si="17"/>
        <v>No</v>
      </c>
      <c r="K537" s="47">
        <v>0.101694133189224</v>
      </c>
      <c r="L537" s="50">
        <v>28.088962108731501</v>
      </c>
      <c r="M537" s="47">
        <v>0.105115108172758</v>
      </c>
      <c r="N537" s="50">
        <v>45.857558139534902</v>
      </c>
    </row>
    <row r="538" spans="1:14" x14ac:dyDescent="0.2">
      <c r="A538" s="57" t="s">
        <v>1399</v>
      </c>
      <c r="B538" s="44" t="s">
        <v>1400</v>
      </c>
      <c r="C538" s="45">
        <v>71</v>
      </c>
      <c r="D538" s="46" t="s">
        <v>345</v>
      </c>
      <c r="E538" s="47">
        <v>0.76254478999113795</v>
      </c>
      <c r="F538" s="48">
        <v>68.698517298187795</v>
      </c>
      <c r="G538" s="47">
        <v>0.79370865607387098</v>
      </c>
      <c r="H538" s="50">
        <v>75.218023255813904</v>
      </c>
      <c r="I538" s="76" t="str">
        <f t="shared" si="16"/>
        <v>No</v>
      </c>
      <c r="J538" s="49" t="str">
        <f t="shared" si="17"/>
        <v>No</v>
      </c>
      <c r="K538" s="47">
        <v>0.13292758925492101</v>
      </c>
      <c r="L538" s="50">
        <v>49.752883031301501</v>
      </c>
      <c r="M538" s="47">
        <v>0.17578262372137801</v>
      </c>
      <c r="N538" s="50">
        <v>79.287790697674396</v>
      </c>
    </row>
    <row r="539" spans="1:14" x14ac:dyDescent="0.2">
      <c r="A539" s="57" t="s">
        <v>1401</v>
      </c>
      <c r="B539" s="44" t="s">
        <v>1402</v>
      </c>
      <c r="C539" s="45">
        <v>71</v>
      </c>
      <c r="D539" s="46" t="s">
        <v>345</v>
      </c>
      <c r="E539" s="47">
        <v>0.74811292844726596</v>
      </c>
      <c r="F539" s="48">
        <v>64.99176276771</v>
      </c>
      <c r="G539" s="47">
        <v>0.82752407493344304</v>
      </c>
      <c r="H539" s="50">
        <v>88.081395348837205</v>
      </c>
      <c r="I539" s="76" t="str">
        <f t="shared" si="16"/>
        <v>No</v>
      </c>
      <c r="J539" s="49" t="str">
        <f t="shared" si="17"/>
        <v>No</v>
      </c>
      <c r="K539" s="47">
        <v>0.11470824960043401</v>
      </c>
      <c r="L539" s="50">
        <v>40.527182866556799</v>
      </c>
      <c r="M539" s="47">
        <v>0.121833855164628</v>
      </c>
      <c r="N539" s="50">
        <v>58.430232558139501</v>
      </c>
    </row>
    <row r="540" spans="1:14" x14ac:dyDescent="0.2">
      <c r="A540" s="57" t="s">
        <v>1403</v>
      </c>
      <c r="B540" s="44" t="s">
        <v>1404</v>
      </c>
      <c r="C540" s="45">
        <v>71</v>
      </c>
      <c r="D540" s="46" t="s">
        <v>345</v>
      </c>
      <c r="E540" s="47">
        <v>0.60186924853928303</v>
      </c>
      <c r="F540" s="48">
        <v>22.8995057660626</v>
      </c>
      <c r="G540" s="47">
        <v>0.79064969556546105</v>
      </c>
      <c r="H540" s="50">
        <v>73.619186046511601</v>
      </c>
      <c r="I540" s="76" t="str">
        <f t="shared" si="16"/>
        <v>No</v>
      </c>
      <c r="J540" s="49" t="str">
        <f t="shared" si="17"/>
        <v>No</v>
      </c>
      <c r="K540" s="47">
        <v>0.10101846273777899</v>
      </c>
      <c r="L540" s="50">
        <v>27.018121911037898</v>
      </c>
      <c r="M540" s="47">
        <v>0.104590228478291</v>
      </c>
      <c r="N540" s="50">
        <v>45.421511627907002</v>
      </c>
    </row>
    <row r="541" spans="1:14" x14ac:dyDescent="0.2">
      <c r="A541" s="57" t="s">
        <v>1405</v>
      </c>
      <c r="B541" s="44" t="s">
        <v>1406</v>
      </c>
      <c r="C541" s="45">
        <v>71</v>
      </c>
      <c r="D541" s="46" t="s">
        <v>345</v>
      </c>
      <c r="E541" s="47">
        <v>0.67454494671617404</v>
      </c>
      <c r="F541" s="48">
        <v>46.293245469522198</v>
      </c>
      <c r="G541" s="47">
        <v>0.856319111817888</v>
      </c>
      <c r="H541" s="50">
        <v>94.549418604651194</v>
      </c>
      <c r="I541" s="76" t="str">
        <f t="shared" si="16"/>
        <v>No</v>
      </c>
      <c r="J541" s="49" t="str">
        <f t="shared" si="17"/>
        <v>No</v>
      </c>
      <c r="K541" s="47">
        <v>0.121300329200815</v>
      </c>
      <c r="L541" s="50">
        <v>44.481054365733101</v>
      </c>
      <c r="M541" s="47">
        <v>0.123416980926185</v>
      </c>
      <c r="N541" s="50">
        <v>59.375</v>
      </c>
    </row>
    <row r="542" spans="1:14" x14ac:dyDescent="0.2">
      <c r="A542" s="57" t="s">
        <v>1407</v>
      </c>
      <c r="B542" s="44" t="s">
        <v>1408</v>
      </c>
      <c r="C542" s="45">
        <v>71</v>
      </c>
      <c r="D542" s="46" t="s">
        <v>345</v>
      </c>
      <c r="E542" s="47">
        <v>0.61886177165431</v>
      </c>
      <c r="F542" s="48">
        <v>28.253706754530501</v>
      </c>
      <c r="G542" s="47">
        <v>0.79277290077997198</v>
      </c>
      <c r="H542" s="50">
        <v>74.491279069767401</v>
      </c>
      <c r="I542" s="76" t="str">
        <f t="shared" si="16"/>
        <v>No</v>
      </c>
      <c r="J542" s="49" t="str">
        <f t="shared" si="17"/>
        <v>No</v>
      </c>
      <c r="K542" s="47">
        <v>9.5036298848240303E-2</v>
      </c>
      <c r="L542" s="50">
        <v>18.698517298187799</v>
      </c>
      <c r="M542" s="47">
        <v>0.101472853851363</v>
      </c>
      <c r="N542" s="50">
        <v>40.552325581395401</v>
      </c>
    </row>
    <row r="543" spans="1:14" x14ac:dyDescent="0.2">
      <c r="A543" s="57" t="s">
        <v>1030</v>
      </c>
      <c r="B543" s="44" t="s">
        <v>1409</v>
      </c>
      <c r="C543" s="45">
        <v>71</v>
      </c>
      <c r="D543" s="46" t="s">
        <v>345</v>
      </c>
      <c r="E543" s="47">
        <v>0.70647732153429899</v>
      </c>
      <c r="F543" s="48">
        <v>53.953871499176302</v>
      </c>
      <c r="G543" s="47">
        <v>0.65330671947631802</v>
      </c>
      <c r="H543" s="50">
        <v>25.363372093023301</v>
      </c>
      <c r="I543" s="76" t="str">
        <f t="shared" si="16"/>
        <v>No</v>
      </c>
      <c r="J543" s="49" t="str">
        <f t="shared" si="17"/>
        <v>No</v>
      </c>
      <c r="K543" s="47">
        <v>0.102140833261402</v>
      </c>
      <c r="L543" s="50">
        <v>28.171334431630999</v>
      </c>
      <c r="M543" s="47">
        <v>0.10480532501968701</v>
      </c>
      <c r="N543" s="50">
        <v>45.712209302325597</v>
      </c>
    </row>
    <row r="544" spans="1:14" x14ac:dyDescent="0.2">
      <c r="A544" s="57" t="s">
        <v>1410</v>
      </c>
      <c r="B544" s="44" t="s">
        <v>1411</v>
      </c>
      <c r="C544" s="45">
        <v>71</v>
      </c>
      <c r="D544" s="46" t="s">
        <v>345</v>
      </c>
      <c r="E544" s="47">
        <v>0.63815075588287595</v>
      </c>
      <c r="F544" s="48">
        <v>34.678747940691899</v>
      </c>
      <c r="G544" s="47">
        <v>0.74778001285143803</v>
      </c>
      <c r="H544" s="50">
        <v>58.066860465116299</v>
      </c>
      <c r="I544" s="76" t="str">
        <f t="shared" si="16"/>
        <v>No</v>
      </c>
      <c r="J544" s="49" t="str">
        <f t="shared" si="17"/>
        <v>No</v>
      </c>
      <c r="K544" s="47">
        <v>0.107601566522444</v>
      </c>
      <c r="L544" s="50">
        <v>33.937397034596401</v>
      </c>
      <c r="M544" s="47">
        <v>0.10839406909175101</v>
      </c>
      <c r="N544" s="50">
        <v>48.909883720930203</v>
      </c>
    </row>
    <row r="545" spans="1:14" x14ac:dyDescent="0.2">
      <c r="A545" s="57" t="s">
        <v>1412</v>
      </c>
      <c r="B545" s="44" t="s">
        <v>1413</v>
      </c>
      <c r="C545" s="45">
        <v>71</v>
      </c>
      <c r="D545" s="46" t="s">
        <v>345</v>
      </c>
      <c r="E545" s="47">
        <v>0.75007909930899797</v>
      </c>
      <c r="F545" s="48">
        <v>65.485996705107098</v>
      </c>
      <c r="G545" s="47">
        <v>0.83684562706270704</v>
      </c>
      <c r="H545" s="50">
        <v>90.915697674418595</v>
      </c>
      <c r="I545" s="76" t="str">
        <f t="shared" si="16"/>
        <v>No</v>
      </c>
      <c r="J545" s="49" t="str">
        <f t="shared" si="17"/>
        <v>No</v>
      </c>
      <c r="K545" s="47">
        <v>0.10665321256652401</v>
      </c>
      <c r="L545" s="50">
        <v>32.7841845140033</v>
      </c>
      <c r="M545" s="47">
        <v>0.105823580523168</v>
      </c>
      <c r="N545" s="50">
        <v>46.4389534883721</v>
      </c>
    </row>
    <row r="546" spans="1:14" x14ac:dyDescent="0.2">
      <c r="A546" s="148" t="s">
        <v>1414</v>
      </c>
      <c r="B546" s="44" t="s">
        <v>1415</v>
      </c>
      <c r="C546" s="45">
        <v>71</v>
      </c>
      <c r="D546" s="46" t="s">
        <v>345</v>
      </c>
      <c r="E546" s="47">
        <v>0.81307880683447598</v>
      </c>
      <c r="F546" s="48">
        <v>81.795716639209203</v>
      </c>
      <c r="G546" s="47">
        <v>0.86832663825160705</v>
      </c>
      <c r="H546" s="50">
        <v>96.802325581395394</v>
      </c>
      <c r="I546" s="76" t="str">
        <f t="shared" si="16"/>
        <v>No</v>
      </c>
      <c r="J546" s="49" t="str">
        <f t="shared" si="17"/>
        <v>Yes</v>
      </c>
      <c r="K546" s="47">
        <v>8.61892203371393E-2</v>
      </c>
      <c r="L546" s="50">
        <v>5.7660626029654001</v>
      </c>
      <c r="M546" s="47">
        <v>8.5717577459596406E-2</v>
      </c>
      <c r="N546" s="50">
        <v>13.7354651162791</v>
      </c>
    </row>
    <row r="547" spans="1:14" x14ac:dyDescent="0.2">
      <c r="A547" s="57" t="s">
        <v>1416</v>
      </c>
      <c r="B547" s="44" t="s">
        <v>1417</v>
      </c>
      <c r="C547" s="45">
        <v>71</v>
      </c>
      <c r="D547" s="46" t="s">
        <v>345</v>
      </c>
      <c r="E547" s="47">
        <v>0.55869193156177199</v>
      </c>
      <c r="F547" s="48">
        <v>14.5799011532125</v>
      </c>
      <c r="G547" s="47">
        <v>0.70346594672164098</v>
      </c>
      <c r="H547" s="50">
        <v>40.988372093023301</v>
      </c>
      <c r="I547" s="76" t="str">
        <f t="shared" si="16"/>
        <v>No</v>
      </c>
      <c r="J547" s="49" t="str">
        <f t="shared" si="17"/>
        <v>No</v>
      </c>
      <c r="K547" s="47">
        <v>8.8784947191636404E-2</v>
      </c>
      <c r="L547" s="50">
        <v>9.4728171334431597</v>
      </c>
      <c r="M547" s="47">
        <v>8.8047427044260496E-2</v>
      </c>
      <c r="N547" s="50">
        <v>17.950581395348799</v>
      </c>
    </row>
    <row r="548" spans="1:14" x14ac:dyDescent="0.2">
      <c r="A548" s="57" t="s">
        <v>1418</v>
      </c>
      <c r="B548" s="44" t="s">
        <v>1419</v>
      </c>
      <c r="C548" s="45">
        <v>71</v>
      </c>
      <c r="D548" s="46" t="s">
        <v>345</v>
      </c>
      <c r="E548" s="47">
        <v>0.68751537278421004</v>
      </c>
      <c r="F548" s="48">
        <v>49.093904448105398</v>
      </c>
      <c r="G548" s="47">
        <v>0.83130666155771304</v>
      </c>
      <c r="H548" s="50">
        <v>89.680232558139494</v>
      </c>
      <c r="I548" s="76" t="str">
        <f t="shared" si="16"/>
        <v>No</v>
      </c>
      <c r="J548" s="49" t="str">
        <f t="shared" si="17"/>
        <v>No</v>
      </c>
      <c r="K548" s="47">
        <v>8.7368868841277494E-2</v>
      </c>
      <c r="L548" s="50">
        <v>8.0724876441515594</v>
      </c>
      <c r="M548" s="47">
        <v>8.7856487080868503E-2</v>
      </c>
      <c r="N548" s="50">
        <v>17.441860465116299</v>
      </c>
    </row>
    <row r="549" spans="1:14" x14ac:dyDescent="0.2">
      <c r="A549" s="57" t="s">
        <v>1420</v>
      </c>
      <c r="B549" s="44" t="s">
        <v>1421</v>
      </c>
      <c r="C549" s="45">
        <v>71</v>
      </c>
      <c r="D549" s="46" t="s">
        <v>345</v>
      </c>
      <c r="E549" s="47">
        <v>0.677093551339361</v>
      </c>
      <c r="F549" s="48">
        <v>46.787479406919303</v>
      </c>
      <c r="G549" s="47">
        <v>0.859995500533421</v>
      </c>
      <c r="H549" s="50">
        <v>95.348837209302303</v>
      </c>
      <c r="I549" s="76" t="str">
        <f t="shared" si="16"/>
        <v>No</v>
      </c>
      <c r="J549" s="49" t="str">
        <f t="shared" si="17"/>
        <v>No</v>
      </c>
      <c r="K549" s="47">
        <v>9.7850478623134701E-2</v>
      </c>
      <c r="L549" s="50">
        <v>21.993410214168001</v>
      </c>
      <c r="M549" s="47">
        <v>9.8467990285056595E-2</v>
      </c>
      <c r="N549" s="50">
        <v>37.209302325581397</v>
      </c>
    </row>
    <row r="550" spans="1:14" x14ac:dyDescent="0.2">
      <c r="A550" s="148" t="s">
        <v>1422</v>
      </c>
      <c r="B550" s="44" t="s">
        <v>1423</v>
      </c>
      <c r="C550" s="45">
        <v>71</v>
      </c>
      <c r="D550" s="46" t="s">
        <v>345</v>
      </c>
      <c r="E550" s="47">
        <v>0.84905874880252996</v>
      </c>
      <c r="F550" s="48">
        <v>90.280065897858293</v>
      </c>
      <c r="G550" s="47">
        <v>0.84531164139567505</v>
      </c>
      <c r="H550" s="50">
        <v>92.659883720930196</v>
      </c>
      <c r="I550" s="76" t="str">
        <f t="shared" si="16"/>
        <v>Yes</v>
      </c>
      <c r="J550" s="49" t="str">
        <f t="shared" si="17"/>
        <v>Yes</v>
      </c>
      <c r="K550" s="47">
        <v>0.100481180329411</v>
      </c>
      <c r="L550" s="50">
        <v>26.029654036243802</v>
      </c>
      <c r="M550" s="47">
        <v>0.13759498105360299</v>
      </c>
      <c r="N550" s="50">
        <v>65.625</v>
      </c>
    </row>
    <row r="551" spans="1:14" x14ac:dyDescent="0.2">
      <c r="A551" s="57" t="s">
        <v>1424</v>
      </c>
      <c r="B551" s="44" t="s">
        <v>1425</v>
      </c>
      <c r="C551" s="45">
        <v>71</v>
      </c>
      <c r="D551" s="46" t="s">
        <v>345</v>
      </c>
      <c r="E551" s="47">
        <v>0.67637320763898501</v>
      </c>
      <c r="F551" s="48">
        <v>46.705107084019801</v>
      </c>
      <c r="G551" s="47">
        <v>0.68250552288752497</v>
      </c>
      <c r="H551" s="50">
        <v>32.703488372092998</v>
      </c>
      <c r="I551" s="76" t="str">
        <f t="shared" si="16"/>
        <v>No</v>
      </c>
      <c r="J551" s="49" t="str">
        <f t="shared" si="17"/>
        <v>No</v>
      </c>
      <c r="K551" s="47">
        <v>0.135708880564608</v>
      </c>
      <c r="L551" s="50">
        <v>51.235584843492603</v>
      </c>
      <c r="M551" s="47">
        <v>0.18045365437288099</v>
      </c>
      <c r="N551" s="50">
        <v>80.159883720930196</v>
      </c>
    </row>
    <row r="552" spans="1:14" x14ac:dyDescent="0.2">
      <c r="A552" s="57" t="s">
        <v>1426</v>
      </c>
      <c r="B552" s="44" t="s">
        <v>1427</v>
      </c>
      <c r="C552" s="45">
        <v>71</v>
      </c>
      <c r="D552" s="46" t="s">
        <v>345</v>
      </c>
      <c r="E552" s="47">
        <v>0.68685520964062996</v>
      </c>
      <c r="F552" s="48">
        <v>48.764415156507397</v>
      </c>
      <c r="G552" s="47">
        <v>0.67078819683538704</v>
      </c>
      <c r="H552" s="50">
        <v>30.014534883720899</v>
      </c>
      <c r="I552" s="76" t="str">
        <f t="shared" si="16"/>
        <v>No</v>
      </c>
      <c r="J552" s="49" t="str">
        <f t="shared" si="17"/>
        <v>No</v>
      </c>
      <c r="K552" s="47">
        <v>9.9670166811232003E-2</v>
      </c>
      <c r="L552" s="50">
        <v>25.041186161449801</v>
      </c>
      <c r="M552" s="47">
        <v>0.102901124324671</v>
      </c>
      <c r="N552" s="50">
        <v>43.3139534883721</v>
      </c>
    </row>
    <row r="553" spans="1:14" x14ac:dyDescent="0.2">
      <c r="A553" s="57" t="s">
        <v>1428</v>
      </c>
      <c r="B553" s="44" t="s">
        <v>1429</v>
      </c>
      <c r="C553" s="45">
        <v>71</v>
      </c>
      <c r="D553" s="46" t="s">
        <v>345</v>
      </c>
      <c r="E553" s="47">
        <v>0.70714887878284705</v>
      </c>
      <c r="F553" s="48">
        <v>54.118616144975299</v>
      </c>
      <c r="G553" s="47">
        <v>0.67877688091376198</v>
      </c>
      <c r="H553" s="50">
        <v>31.831395348837201</v>
      </c>
      <c r="I553" s="76" t="str">
        <f t="shared" si="16"/>
        <v>No</v>
      </c>
      <c r="J553" s="49" t="str">
        <f t="shared" si="17"/>
        <v>No</v>
      </c>
      <c r="K553" s="47">
        <v>0.12285616651010001</v>
      </c>
      <c r="L553" s="50">
        <v>45.057660626029701</v>
      </c>
      <c r="M553" s="47">
        <v>0.11381318954016099</v>
      </c>
      <c r="N553" s="50">
        <v>53.343023255813897</v>
      </c>
    </row>
    <row r="554" spans="1:14" x14ac:dyDescent="0.2">
      <c r="A554" s="57" t="s">
        <v>1430</v>
      </c>
      <c r="B554" s="44" t="s">
        <v>1431</v>
      </c>
      <c r="C554" s="45">
        <v>71</v>
      </c>
      <c r="D554" s="46" t="s">
        <v>345</v>
      </c>
      <c r="E554" s="47">
        <v>0.71019523928540296</v>
      </c>
      <c r="F554" s="48">
        <v>54.859967051070797</v>
      </c>
      <c r="G554" s="47">
        <v>0.75336377835129298</v>
      </c>
      <c r="H554" s="50">
        <v>60.610465116279101</v>
      </c>
      <c r="I554" s="76" t="str">
        <f t="shared" si="16"/>
        <v>No</v>
      </c>
      <c r="J554" s="49" t="str">
        <f t="shared" si="17"/>
        <v>No</v>
      </c>
      <c r="K554" s="47">
        <v>9.8658377094929403E-2</v>
      </c>
      <c r="L554" s="50">
        <v>23.228995057660601</v>
      </c>
      <c r="M554" s="47">
        <v>9.7593882244415106E-2</v>
      </c>
      <c r="N554" s="50">
        <v>36.046511627907002</v>
      </c>
    </row>
    <row r="555" spans="1:14" x14ac:dyDescent="0.2">
      <c r="A555" s="57" t="s">
        <v>1432</v>
      </c>
      <c r="B555" s="44" t="s">
        <v>1433</v>
      </c>
      <c r="C555" s="45">
        <v>71</v>
      </c>
      <c r="D555" s="46" t="s">
        <v>345</v>
      </c>
      <c r="E555" s="47">
        <v>0.64069794692330795</v>
      </c>
      <c r="F555" s="48">
        <v>35.172981878088997</v>
      </c>
      <c r="G555" s="47">
        <v>0.83477413047557902</v>
      </c>
      <c r="H555" s="50">
        <v>90.406976744186096</v>
      </c>
      <c r="I555" s="76" t="str">
        <f t="shared" si="16"/>
        <v>No</v>
      </c>
      <c r="J555" s="49" t="str">
        <f t="shared" si="17"/>
        <v>No</v>
      </c>
      <c r="K555" s="47">
        <v>9.0010692960464794E-2</v>
      </c>
      <c r="L555" s="50">
        <v>11.4497528830313</v>
      </c>
      <c r="M555" s="47">
        <v>9.0946841487081903E-2</v>
      </c>
      <c r="N555" s="50">
        <v>24.200581395348799</v>
      </c>
    </row>
    <row r="556" spans="1:14" x14ac:dyDescent="0.2">
      <c r="A556" s="57" t="s">
        <v>1434</v>
      </c>
      <c r="B556" s="44" t="s">
        <v>1435</v>
      </c>
      <c r="C556" s="45">
        <v>71</v>
      </c>
      <c r="D556" s="46" t="s">
        <v>345</v>
      </c>
      <c r="E556" s="47">
        <v>0.65624229191543104</v>
      </c>
      <c r="F556" s="48">
        <v>40.2800658978583</v>
      </c>
      <c r="G556" s="47">
        <v>0.83438304301382105</v>
      </c>
      <c r="H556" s="50">
        <v>90.188953488372107</v>
      </c>
      <c r="I556" s="76" t="str">
        <f t="shared" si="16"/>
        <v>No</v>
      </c>
      <c r="J556" s="49" t="str">
        <f t="shared" si="17"/>
        <v>No</v>
      </c>
      <c r="K556" s="47">
        <v>9.71534263660946E-2</v>
      </c>
      <c r="L556" s="50">
        <v>21.169686985173001</v>
      </c>
      <c r="M556" s="47">
        <v>9.6271173222652495E-2</v>
      </c>
      <c r="N556" s="50">
        <v>34.156976744185997</v>
      </c>
    </row>
    <row r="557" spans="1:14" x14ac:dyDescent="0.2">
      <c r="A557" s="57" t="s">
        <v>1436</v>
      </c>
      <c r="B557" s="44" t="s">
        <v>1437</v>
      </c>
      <c r="C557" s="45">
        <v>71</v>
      </c>
      <c r="D557" s="46" t="s">
        <v>345</v>
      </c>
      <c r="E557" s="47">
        <v>0.68375299733041495</v>
      </c>
      <c r="F557" s="48">
        <v>48.270181219110398</v>
      </c>
      <c r="G557" s="47">
        <v>0.84398742308191099</v>
      </c>
      <c r="H557" s="50">
        <v>92.441860465116307</v>
      </c>
      <c r="I557" s="76" t="str">
        <f t="shared" si="16"/>
        <v>No</v>
      </c>
      <c r="J557" s="49" t="str">
        <f t="shared" si="17"/>
        <v>No</v>
      </c>
      <c r="K557" s="47">
        <v>0.10488426022714301</v>
      </c>
      <c r="L557" s="50">
        <v>31.136738056013201</v>
      </c>
      <c r="M557" s="47">
        <v>0.10327628826111999</v>
      </c>
      <c r="N557" s="50">
        <v>43.822674418604599</v>
      </c>
    </row>
    <row r="558" spans="1:14" x14ac:dyDescent="0.2">
      <c r="A558" s="148" t="s">
        <v>1438</v>
      </c>
      <c r="B558" s="44" t="s">
        <v>1439</v>
      </c>
      <c r="C558" s="45">
        <v>72</v>
      </c>
      <c r="D558" s="46" t="s">
        <v>345</v>
      </c>
      <c r="E558" s="47">
        <v>0.88404325353497504</v>
      </c>
      <c r="F558" s="48">
        <v>95.716639209225704</v>
      </c>
      <c r="G558" s="47">
        <v>0.84910467022153502</v>
      </c>
      <c r="H558" s="50">
        <v>99.460552933243406</v>
      </c>
      <c r="I558" s="76" t="str">
        <f t="shared" si="16"/>
        <v>Yes</v>
      </c>
      <c r="J558" s="49" t="str">
        <f t="shared" si="17"/>
        <v>Yes</v>
      </c>
      <c r="K558" s="47">
        <v>8.8903067023301502E-2</v>
      </c>
      <c r="L558" s="50">
        <v>9.6375617792421693</v>
      </c>
      <c r="M558" s="47">
        <v>0.12895458125363701</v>
      </c>
      <c r="N558" s="50">
        <v>11.1935266351989</v>
      </c>
    </row>
    <row r="559" spans="1:14" x14ac:dyDescent="0.2">
      <c r="A559" s="57" t="s">
        <v>1440</v>
      </c>
      <c r="B559" s="44" t="s">
        <v>1441</v>
      </c>
      <c r="C559" s="45">
        <v>71</v>
      </c>
      <c r="D559" s="46" t="s">
        <v>345</v>
      </c>
      <c r="E559" s="47">
        <v>0.65351809601295097</v>
      </c>
      <c r="F559" s="48">
        <v>39.538714991762802</v>
      </c>
      <c r="G559" s="47">
        <v>0.59454659882493299</v>
      </c>
      <c r="H559" s="50">
        <v>12.863372093023299</v>
      </c>
      <c r="I559" s="76" t="str">
        <f t="shared" si="16"/>
        <v>No</v>
      </c>
      <c r="J559" s="49" t="str">
        <f t="shared" si="17"/>
        <v>No</v>
      </c>
      <c r="K559" s="47">
        <v>0.100938669720659</v>
      </c>
      <c r="L559" s="50">
        <v>26.9357495881384</v>
      </c>
      <c r="M559" s="47">
        <v>0.101489765587015</v>
      </c>
      <c r="N559" s="50">
        <v>40.625</v>
      </c>
    </row>
    <row r="560" spans="1:14" x14ac:dyDescent="0.2">
      <c r="A560" s="57" t="s">
        <v>1442</v>
      </c>
      <c r="B560" s="44" t="s">
        <v>1443</v>
      </c>
      <c r="C560" s="45">
        <v>71</v>
      </c>
      <c r="D560" s="46" t="s">
        <v>345</v>
      </c>
      <c r="E560" s="47">
        <v>0.64205211063212597</v>
      </c>
      <c r="F560" s="48">
        <v>35.667215815486003</v>
      </c>
      <c r="G560" s="47">
        <v>0.57822317595920203</v>
      </c>
      <c r="H560" s="50">
        <v>10.4651162790698</v>
      </c>
      <c r="I560" s="76" t="str">
        <f t="shared" si="16"/>
        <v>No</v>
      </c>
      <c r="J560" s="49" t="str">
        <f t="shared" si="17"/>
        <v>No</v>
      </c>
      <c r="K560" s="47">
        <v>0.115024730276308</v>
      </c>
      <c r="L560" s="50">
        <v>40.8566721581549</v>
      </c>
      <c r="M560" s="47">
        <v>0.115760345897709</v>
      </c>
      <c r="N560" s="50">
        <v>54.287790697674403</v>
      </c>
    </row>
    <row r="561" spans="1:14" x14ac:dyDescent="0.2">
      <c r="A561" s="57" t="s">
        <v>1444</v>
      </c>
      <c r="B561" s="44" t="s">
        <v>1445</v>
      </c>
      <c r="C561" s="45">
        <v>71</v>
      </c>
      <c r="D561" s="46" t="s">
        <v>345</v>
      </c>
      <c r="E561" s="47">
        <v>0.70083530201599498</v>
      </c>
      <c r="F561" s="48">
        <v>51.894563426688599</v>
      </c>
      <c r="G561" s="47">
        <v>0.57865983246445896</v>
      </c>
      <c r="H561" s="50">
        <v>10.537790697674399</v>
      </c>
      <c r="I561" s="76" t="str">
        <f t="shared" si="16"/>
        <v>No</v>
      </c>
      <c r="J561" s="49" t="str">
        <f t="shared" si="17"/>
        <v>No</v>
      </c>
      <c r="K561" s="47">
        <v>9.1459743832482995E-2</v>
      </c>
      <c r="L561" s="50">
        <v>13.7561779242175</v>
      </c>
      <c r="M561" s="47">
        <v>9.1370644560441597E-2</v>
      </c>
      <c r="N561" s="50">
        <v>25.218023255814</v>
      </c>
    </row>
    <row r="562" spans="1:14" x14ac:dyDescent="0.2">
      <c r="A562" s="57" t="s">
        <v>1446</v>
      </c>
      <c r="B562" s="44" t="s">
        <v>1447</v>
      </c>
      <c r="C562" s="45">
        <v>71</v>
      </c>
      <c r="D562" s="46" t="s">
        <v>345</v>
      </c>
      <c r="E562" s="47">
        <v>0.66433859568141296</v>
      </c>
      <c r="F562" s="48">
        <v>42.915980230642496</v>
      </c>
      <c r="G562" s="47">
        <v>0.63794372517604703</v>
      </c>
      <c r="H562" s="50">
        <v>21.584302325581401</v>
      </c>
      <c r="I562" s="76" t="str">
        <f t="shared" si="16"/>
        <v>No</v>
      </c>
      <c r="J562" s="49" t="str">
        <f t="shared" si="17"/>
        <v>No</v>
      </c>
      <c r="K562" s="47">
        <v>0.11237054906354201</v>
      </c>
      <c r="L562" s="50">
        <v>38.962108731466202</v>
      </c>
      <c r="M562" s="47">
        <v>0.111007935257858</v>
      </c>
      <c r="N562" s="50">
        <v>51.162790697674403</v>
      </c>
    </row>
    <row r="563" spans="1:14" x14ac:dyDescent="0.2">
      <c r="A563" s="57" t="s">
        <v>1448</v>
      </c>
      <c r="B563" s="44" t="s">
        <v>1449</v>
      </c>
      <c r="C563" s="45">
        <v>71</v>
      </c>
      <c r="D563" s="46" t="s">
        <v>345</v>
      </c>
      <c r="E563" s="47">
        <v>0.52614491788686402</v>
      </c>
      <c r="F563" s="48">
        <v>9.5551894563426707</v>
      </c>
      <c r="G563" s="47">
        <v>0.62461629043641897</v>
      </c>
      <c r="H563" s="50">
        <v>18.968023255814</v>
      </c>
      <c r="I563" s="76" t="str">
        <f t="shared" si="16"/>
        <v>No</v>
      </c>
      <c r="J563" s="49" t="str">
        <f t="shared" si="17"/>
        <v>No</v>
      </c>
      <c r="K563" s="47">
        <v>0.10679533288425801</v>
      </c>
      <c r="L563" s="50">
        <v>33.113673805601302</v>
      </c>
      <c r="M563" s="47">
        <v>0.102755533359837</v>
      </c>
      <c r="N563" s="50">
        <v>43.023255813953497</v>
      </c>
    </row>
    <row r="564" spans="1:14" x14ac:dyDescent="0.2">
      <c r="A564" s="57" t="s">
        <v>1450</v>
      </c>
      <c r="B564" s="44" t="s">
        <v>1451</v>
      </c>
      <c r="C564" s="45">
        <v>71</v>
      </c>
      <c r="D564" s="46" t="s">
        <v>345</v>
      </c>
      <c r="E564" s="47">
        <v>0.71142015758556298</v>
      </c>
      <c r="F564" s="48">
        <v>55.354200988467902</v>
      </c>
      <c r="G564" s="47">
        <v>0.58256622513770695</v>
      </c>
      <c r="H564" s="50">
        <v>11.337209302325601</v>
      </c>
      <c r="I564" s="76" t="str">
        <f t="shared" si="16"/>
        <v>No</v>
      </c>
      <c r="J564" s="49" t="str">
        <f t="shared" si="17"/>
        <v>No</v>
      </c>
      <c r="K564" s="47">
        <v>9.4557491240866806E-2</v>
      </c>
      <c r="L564" s="50">
        <v>17.710049423393698</v>
      </c>
      <c r="M564" s="47">
        <v>9.4566137406400297E-2</v>
      </c>
      <c r="N564" s="50">
        <v>31.540697674418599</v>
      </c>
    </row>
    <row r="565" spans="1:14" x14ac:dyDescent="0.2">
      <c r="A565" s="57" t="s">
        <v>1452</v>
      </c>
      <c r="B565" s="44" t="s">
        <v>1453</v>
      </c>
      <c r="C565" s="45">
        <v>71</v>
      </c>
      <c r="D565" s="46" t="s">
        <v>345</v>
      </c>
      <c r="E565" s="47">
        <v>0.64611511125305499</v>
      </c>
      <c r="F565" s="48">
        <v>36.985172981878101</v>
      </c>
      <c r="G565" s="47">
        <v>0.60045805650959505</v>
      </c>
      <c r="H565" s="50">
        <v>13.5901162790698</v>
      </c>
      <c r="I565" s="76" t="str">
        <f t="shared" si="16"/>
        <v>No</v>
      </c>
      <c r="J565" s="49" t="str">
        <f t="shared" si="17"/>
        <v>No</v>
      </c>
      <c r="K565" s="47">
        <v>9.8665557183725605E-2</v>
      </c>
      <c r="L565" s="50">
        <v>23.393739703459602</v>
      </c>
      <c r="M565" s="47">
        <v>9.4666682290907203E-2</v>
      </c>
      <c r="N565" s="50">
        <v>31.758720930232599</v>
      </c>
    </row>
    <row r="566" spans="1:14" x14ac:dyDescent="0.2">
      <c r="A566" s="57" t="s">
        <v>1454</v>
      </c>
      <c r="B566" s="44" t="s">
        <v>1455</v>
      </c>
      <c r="C566" s="45">
        <v>71</v>
      </c>
      <c r="D566" s="46" t="s">
        <v>345</v>
      </c>
      <c r="E566" s="47">
        <v>0.55247302977219903</v>
      </c>
      <c r="F566" s="48">
        <v>13.673805601318</v>
      </c>
      <c r="G566" s="47">
        <v>0.40463286682251798</v>
      </c>
      <c r="H566" s="50">
        <v>2.1075581395348801</v>
      </c>
      <c r="I566" s="76" t="str">
        <f t="shared" si="16"/>
        <v>No</v>
      </c>
      <c r="J566" s="49" t="str">
        <f t="shared" si="17"/>
        <v>No</v>
      </c>
      <c r="K566" s="47">
        <v>0.27829437382149103</v>
      </c>
      <c r="L566" s="50">
        <v>89.785831960461294</v>
      </c>
      <c r="M566" s="47">
        <v>0.25327940305691798</v>
      </c>
      <c r="N566" s="50">
        <v>90.188953488372107</v>
      </c>
    </row>
    <row r="567" spans="1:14" x14ac:dyDescent="0.2">
      <c r="A567" s="57" t="s">
        <v>1456</v>
      </c>
      <c r="B567" s="44" t="s">
        <v>1457</v>
      </c>
      <c r="C567" s="45">
        <v>71</v>
      </c>
      <c r="D567" s="46" t="s">
        <v>345</v>
      </c>
      <c r="E567" s="47">
        <v>0.493024869909295</v>
      </c>
      <c r="F567" s="48">
        <v>6.0131795716639198</v>
      </c>
      <c r="G567" s="47">
        <v>0.55313410220265202</v>
      </c>
      <c r="H567" s="50">
        <v>7.8488372093023298</v>
      </c>
      <c r="I567" s="76" t="str">
        <f t="shared" si="16"/>
        <v>No</v>
      </c>
      <c r="J567" s="49" t="str">
        <f t="shared" si="17"/>
        <v>No</v>
      </c>
      <c r="K567" s="47">
        <v>0.16147623252450299</v>
      </c>
      <c r="L567" s="50">
        <v>60.378912685337703</v>
      </c>
      <c r="M567" s="47">
        <v>0.14773249814266101</v>
      </c>
      <c r="N567" s="50">
        <v>69.549418604651194</v>
      </c>
    </row>
    <row r="568" spans="1:14" x14ac:dyDescent="0.2">
      <c r="A568" s="57" t="s">
        <v>1458</v>
      </c>
      <c r="B568" s="44" t="s">
        <v>1459</v>
      </c>
      <c r="C568" s="45">
        <v>71</v>
      </c>
      <c r="D568" s="46" t="s">
        <v>345</v>
      </c>
      <c r="E568" s="47">
        <v>0.63108787882713802</v>
      </c>
      <c r="F568" s="48">
        <v>32.454695222405299</v>
      </c>
      <c r="G568" s="47">
        <v>0.55679401207564305</v>
      </c>
      <c r="H568" s="50">
        <v>8.0668604651162799</v>
      </c>
      <c r="I568" s="76" t="str">
        <f t="shared" si="16"/>
        <v>No</v>
      </c>
      <c r="J568" s="49" t="str">
        <f t="shared" si="17"/>
        <v>No</v>
      </c>
      <c r="K568" s="47">
        <v>0.10064379396589999</v>
      </c>
      <c r="L568" s="50">
        <v>26.359143327841799</v>
      </c>
      <c r="M568" s="47">
        <v>9.8432967528254797E-2</v>
      </c>
      <c r="N568" s="50">
        <v>37.136627906976699</v>
      </c>
    </row>
    <row r="569" spans="1:14" x14ac:dyDescent="0.2">
      <c r="A569" s="57" t="s">
        <v>1460</v>
      </c>
      <c r="B569" s="44" t="s">
        <v>1461</v>
      </c>
      <c r="C569" s="45">
        <v>71</v>
      </c>
      <c r="D569" s="46" t="s">
        <v>345</v>
      </c>
      <c r="E569" s="47">
        <v>0.75850172763476897</v>
      </c>
      <c r="F569" s="48">
        <v>67.710049423393698</v>
      </c>
      <c r="G569" s="47">
        <v>0.657787275110434</v>
      </c>
      <c r="H569" s="50">
        <v>26.235465116279101</v>
      </c>
      <c r="I569" s="76" t="str">
        <f t="shared" si="16"/>
        <v>No</v>
      </c>
      <c r="J569" s="49" t="str">
        <f t="shared" si="17"/>
        <v>No</v>
      </c>
      <c r="K569" s="47">
        <v>0.11547957307583601</v>
      </c>
      <c r="L569" s="50">
        <v>41.186161449752902</v>
      </c>
      <c r="M569" s="47">
        <v>0.11071525346443301</v>
      </c>
      <c r="N569" s="50">
        <v>50.799418604651201</v>
      </c>
    </row>
    <row r="570" spans="1:14" x14ac:dyDescent="0.2">
      <c r="A570" s="57" t="s">
        <v>1462</v>
      </c>
      <c r="B570" s="44" t="s">
        <v>1463</v>
      </c>
      <c r="C570" s="45">
        <v>71</v>
      </c>
      <c r="D570" s="46" t="s">
        <v>345</v>
      </c>
      <c r="E570" s="47">
        <v>0.74502629658211394</v>
      </c>
      <c r="F570" s="48">
        <v>64.168039538715007</v>
      </c>
      <c r="G570" s="47">
        <v>0.69646129681649405</v>
      </c>
      <c r="H570" s="50">
        <v>38.735465116279101</v>
      </c>
      <c r="I570" s="76" t="str">
        <f t="shared" si="16"/>
        <v>No</v>
      </c>
      <c r="J570" s="49" t="str">
        <f t="shared" si="17"/>
        <v>No</v>
      </c>
      <c r="K570" s="47">
        <v>8.9538842018179493E-2</v>
      </c>
      <c r="L570" s="50">
        <v>10.873146622734801</v>
      </c>
      <c r="M570" s="47">
        <v>8.9197636343667203E-2</v>
      </c>
      <c r="N570" s="50">
        <v>20.639534883720899</v>
      </c>
    </row>
    <row r="571" spans="1:14" x14ac:dyDescent="0.2">
      <c r="A571" s="57" t="s">
        <v>1464</v>
      </c>
      <c r="B571" s="44" t="s">
        <v>1465</v>
      </c>
      <c r="C571" s="45">
        <v>71</v>
      </c>
      <c r="D571" s="46" t="s">
        <v>345</v>
      </c>
      <c r="E571" s="47">
        <v>0.87595983434468305</v>
      </c>
      <c r="F571" s="48">
        <v>94.481054365733101</v>
      </c>
      <c r="G571" s="47">
        <v>0.77971408737006398</v>
      </c>
      <c r="H571" s="50">
        <v>69.549418604651194</v>
      </c>
      <c r="I571" s="76" t="str">
        <f t="shared" si="16"/>
        <v>No</v>
      </c>
      <c r="J571" s="49" t="str">
        <f t="shared" si="17"/>
        <v>No</v>
      </c>
      <c r="K571" s="47">
        <v>0.11064009605804299</v>
      </c>
      <c r="L571" s="50">
        <v>37.644151565074097</v>
      </c>
      <c r="M571" s="47">
        <v>0.11343550449919999</v>
      </c>
      <c r="N571" s="50">
        <v>52.761627906976699</v>
      </c>
    </row>
    <row r="572" spans="1:14" x14ac:dyDescent="0.2">
      <c r="A572" s="148" t="s">
        <v>1466</v>
      </c>
      <c r="B572" s="44" t="s">
        <v>1467</v>
      </c>
      <c r="C572" s="45">
        <v>71</v>
      </c>
      <c r="D572" s="46" t="s">
        <v>345</v>
      </c>
      <c r="E572" s="47">
        <v>0.88096111615457595</v>
      </c>
      <c r="F572" s="48">
        <v>95.140032948929203</v>
      </c>
      <c r="G572" s="47">
        <v>0.81247400640197398</v>
      </c>
      <c r="H572" s="50">
        <v>82.194767441860506</v>
      </c>
      <c r="I572" s="76" t="str">
        <f t="shared" si="16"/>
        <v>No</v>
      </c>
      <c r="J572" s="49" t="str">
        <f t="shared" si="17"/>
        <v>Yes</v>
      </c>
      <c r="K572" s="47">
        <v>9.6100171264245499E-2</v>
      </c>
      <c r="L572" s="50">
        <v>20.098846787479399</v>
      </c>
      <c r="M572" s="47">
        <v>9.7778336557365994E-2</v>
      </c>
      <c r="N572" s="50">
        <v>36.482558139534902</v>
      </c>
    </row>
    <row r="573" spans="1:14" x14ac:dyDescent="0.2">
      <c r="A573" s="57" t="s">
        <v>1468</v>
      </c>
      <c r="B573" s="44" t="s">
        <v>1469</v>
      </c>
      <c r="C573" s="45">
        <v>71</v>
      </c>
      <c r="D573" s="46" t="s">
        <v>345</v>
      </c>
      <c r="E573" s="47">
        <v>0.55617504954391805</v>
      </c>
      <c r="F573" s="48">
        <v>14.332784184514001</v>
      </c>
      <c r="G573" s="47">
        <v>0.66897798431260802</v>
      </c>
      <c r="H573" s="50">
        <v>29.578488372092998</v>
      </c>
      <c r="I573" s="76" t="str">
        <f t="shared" si="16"/>
        <v>No</v>
      </c>
      <c r="J573" s="49" t="str">
        <f t="shared" si="17"/>
        <v>No</v>
      </c>
      <c r="K573" s="47">
        <v>0.10130153226319299</v>
      </c>
      <c r="L573" s="50">
        <v>27.3476112026359</v>
      </c>
      <c r="M573" s="47">
        <v>0.10199550026482</v>
      </c>
      <c r="N573" s="50">
        <v>41.860465116279101</v>
      </c>
    </row>
    <row r="574" spans="1:14" x14ac:dyDescent="0.2">
      <c r="A574" s="57" t="s">
        <v>1470</v>
      </c>
      <c r="B574" s="44" t="s">
        <v>1471</v>
      </c>
      <c r="C574" s="45">
        <v>71</v>
      </c>
      <c r="D574" s="46" t="s">
        <v>345</v>
      </c>
      <c r="E574" s="47">
        <v>0.75825088275308805</v>
      </c>
      <c r="F574" s="48">
        <v>67.627677100494196</v>
      </c>
      <c r="G574" s="47">
        <v>0.80089929809396398</v>
      </c>
      <c r="H574" s="50">
        <v>77.979651162790702</v>
      </c>
      <c r="I574" s="76" t="str">
        <f t="shared" si="16"/>
        <v>No</v>
      </c>
      <c r="J574" s="49" t="str">
        <f t="shared" si="17"/>
        <v>No</v>
      </c>
      <c r="K574" s="47">
        <v>9.84553338185363E-2</v>
      </c>
      <c r="L574" s="50">
        <v>22.817133443163101</v>
      </c>
      <c r="M574" s="47">
        <v>9.7668300956737203E-2</v>
      </c>
      <c r="N574" s="50">
        <v>36.264534883720899</v>
      </c>
    </row>
    <row r="575" spans="1:14" x14ac:dyDescent="0.2">
      <c r="A575" s="148" t="s">
        <v>1472</v>
      </c>
      <c r="B575" s="44" t="s">
        <v>1473</v>
      </c>
      <c r="C575" s="45">
        <v>72</v>
      </c>
      <c r="D575" s="46" t="s">
        <v>345</v>
      </c>
      <c r="E575" s="47">
        <v>0.84212315175304597</v>
      </c>
      <c r="F575" s="48">
        <v>88.385502471169701</v>
      </c>
      <c r="G575" s="47">
        <v>0.77317778882628097</v>
      </c>
      <c r="H575" s="50">
        <v>94.335805799056004</v>
      </c>
      <c r="I575" s="76" t="str">
        <f t="shared" si="16"/>
        <v>No</v>
      </c>
      <c r="J575" s="49" t="str">
        <f t="shared" si="17"/>
        <v>Yes</v>
      </c>
      <c r="K575" s="47">
        <v>0.10547141810083099</v>
      </c>
      <c r="L575" s="50">
        <v>31.548599670510701</v>
      </c>
      <c r="M575" s="47">
        <v>0.15212582819259099</v>
      </c>
      <c r="N575" s="50">
        <v>47.606203641267697</v>
      </c>
    </row>
    <row r="576" spans="1:14" x14ac:dyDescent="0.2">
      <c r="A576" s="148" t="s">
        <v>1474</v>
      </c>
      <c r="B576" s="44" t="s">
        <v>1475</v>
      </c>
      <c r="C576" s="45">
        <v>71</v>
      </c>
      <c r="D576" s="46" t="s">
        <v>345</v>
      </c>
      <c r="E576" s="47">
        <v>0.87088864462798798</v>
      </c>
      <c r="F576" s="48">
        <v>93.822075782537098</v>
      </c>
      <c r="G576" s="47">
        <v>0.81936805190131701</v>
      </c>
      <c r="H576" s="50">
        <v>84.883720930232599</v>
      </c>
      <c r="I576" s="76" t="str">
        <f t="shared" si="16"/>
        <v>No</v>
      </c>
      <c r="J576" s="49" t="str">
        <f t="shared" si="17"/>
        <v>Yes</v>
      </c>
      <c r="K576" s="47">
        <v>9.6348036150078295E-2</v>
      </c>
      <c r="L576" s="50">
        <v>20.593080724876401</v>
      </c>
      <c r="M576" s="47">
        <v>9.6230389192342794E-2</v>
      </c>
      <c r="N576" s="50">
        <v>34.084302325581397</v>
      </c>
    </row>
    <row r="577" spans="1:14" x14ac:dyDescent="0.2">
      <c r="A577" s="148" t="s">
        <v>1476</v>
      </c>
      <c r="B577" s="44" t="s">
        <v>1477</v>
      </c>
      <c r="C577" s="45">
        <v>72</v>
      </c>
      <c r="D577" s="46" t="s">
        <v>345</v>
      </c>
      <c r="E577" s="47">
        <v>0.90627597733959298</v>
      </c>
      <c r="F577" s="48">
        <v>98.3525535420099</v>
      </c>
      <c r="G577" s="47">
        <v>0.93749154166281401</v>
      </c>
      <c r="H577" s="50">
        <v>100</v>
      </c>
      <c r="I577" s="76" t="str">
        <f t="shared" si="16"/>
        <v>Yes</v>
      </c>
      <c r="J577" s="49" t="str">
        <f t="shared" si="17"/>
        <v>Yes</v>
      </c>
      <c r="K577" s="47">
        <v>0.10883108563497999</v>
      </c>
      <c r="L577" s="50">
        <v>35.337726523888001</v>
      </c>
      <c r="M577" s="47">
        <v>0.15312254695666599</v>
      </c>
      <c r="N577" s="50">
        <v>48.954821308159097</v>
      </c>
    </row>
    <row r="578" spans="1:14" x14ac:dyDescent="0.2">
      <c r="A578" s="148" t="s">
        <v>1478</v>
      </c>
      <c r="B578" s="44" t="s">
        <v>1479</v>
      </c>
      <c r="C578" s="45">
        <v>72</v>
      </c>
      <c r="D578" s="46" t="s">
        <v>345</v>
      </c>
      <c r="E578" s="47">
        <v>0.86791544357662997</v>
      </c>
      <c r="F578" s="48">
        <v>93.410214168039502</v>
      </c>
      <c r="G578" s="47">
        <v>0.78050400057390601</v>
      </c>
      <c r="H578" s="50">
        <v>95.616992582602805</v>
      </c>
      <c r="I578" s="76" t="str">
        <f t="shared" si="16"/>
        <v>Yes</v>
      </c>
      <c r="J578" s="49" t="str">
        <f t="shared" si="17"/>
        <v>Yes</v>
      </c>
      <c r="K578" s="47">
        <v>9.1800103528922705E-2</v>
      </c>
      <c r="L578" s="50">
        <v>14.5799011532125</v>
      </c>
      <c r="M578" s="47">
        <v>0.132961858302693</v>
      </c>
      <c r="N578" s="50">
        <v>18.1389076196898</v>
      </c>
    </row>
    <row r="579" spans="1:14" x14ac:dyDescent="0.2">
      <c r="A579" s="148" t="s">
        <v>1480</v>
      </c>
      <c r="B579" s="44" t="s">
        <v>1481</v>
      </c>
      <c r="C579" s="45">
        <v>72</v>
      </c>
      <c r="D579" s="46" t="s">
        <v>345</v>
      </c>
      <c r="E579" s="47">
        <v>0.85647205779549995</v>
      </c>
      <c r="F579" s="48">
        <v>92.009884678747895</v>
      </c>
      <c r="G579" s="47">
        <v>0.815706032138522</v>
      </c>
      <c r="H579" s="50">
        <v>98.111935266352006</v>
      </c>
      <c r="I579" s="76" t="str">
        <f t="shared" si="16"/>
        <v>Yes</v>
      </c>
      <c r="J579" s="49" t="str">
        <f t="shared" si="17"/>
        <v>Yes</v>
      </c>
      <c r="K579" s="47">
        <v>9.4105284021703497E-2</v>
      </c>
      <c r="L579" s="50">
        <v>16.886326194398698</v>
      </c>
      <c r="M579" s="47">
        <v>0.13873971015346701</v>
      </c>
      <c r="N579" s="50">
        <v>27.444369521240699</v>
      </c>
    </row>
    <row r="580" spans="1:14" x14ac:dyDescent="0.2">
      <c r="A580" s="57" t="s">
        <v>1482</v>
      </c>
      <c r="B580" s="44" t="s">
        <v>1483</v>
      </c>
      <c r="C580" s="45">
        <v>71</v>
      </c>
      <c r="D580" s="46" t="s">
        <v>345</v>
      </c>
      <c r="E580" s="47">
        <v>0.756442729765883</v>
      </c>
      <c r="F580" s="48">
        <v>67.133443163097198</v>
      </c>
      <c r="G580" s="47">
        <v>0.664550689712056</v>
      </c>
      <c r="H580" s="50">
        <v>28.197674418604699</v>
      </c>
      <c r="I580" s="76" t="str">
        <f t="shared" si="16"/>
        <v>No</v>
      </c>
      <c r="J580" s="49" t="str">
        <f t="shared" si="17"/>
        <v>No</v>
      </c>
      <c r="K580" s="47">
        <v>0.101672379913522</v>
      </c>
      <c r="L580" s="50">
        <v>28.006589785831999</v>
      </c>
      <c r="M580" s="47">
        <v>0.10366609923355501</v>
      </c>
      <c r="N580" s="50">
        <v>44.1860465116279</v>
      </c>
    </row>
    <row r="581" spans="1:14" x14ac:dyDescent="0.2">
      <c r="A581" s="57" t="s">
        <v>1484</v>
      </c>
      <c r="B581" s="44" t="s">
        <v>1485</v>
      </c>
      <c r="C581" s="45">
        <v>72</v>
      </c>
      <c r="D581" s="46" t="s">
        <v>345</v>
      </c>
      <c r="E581" s="47">
        <v>0.53919302044279804</v>
      </c>
      <c r="F581" s="48">
        <v>11.8616144975288</v>
      </c>
      <c r="G581" s="47">
        <v>0.52149701241564805</v>
      </c>
      <c r="H581" s="50">
        <v>17.532029669588699</v>
      </c>
      <c r="I581" s="76" t="str">
        <f t="shared" si="16"/>
        <v>No</v>
      </c>
      <c r="J581" s="49" t="str">
        <f t="shared" si="17"/>
        <v>No</v>
      </c>
      <c r="K581" s="47">
        <v>0.13810941418546199</v>
      </c>
      <c r="L581" s="50">
        <v>52.2240527182867</v>
      </c>
      <c r="M581" s="47">
        <v>0.19732690261431901</v>
      </c>
      <c r="N581" s="50">
        <v>78.624409979770704</v>
      </c>
    </row>
    <row r="582" spans="1:14" x14ac:dyDescent="0.2">
      <c r="A582" s="57" t="s">
        <v>1486</v>
      </c>
      <c r="B582" s="44" t="s">
        <v>1487</v>
      </c>
      <c r="C582" s="45">
        <v>72</v>
      </c>
      <c r="D582" s="46" t="s">
        <v>345</v>
      </c>
      <c r="E582" s="47">
        <v>0.62823348267803403</v>
      </c>
      <c r="F582" s="48">
        <v>30.9719934102142</v>
      </c>
      <c r="G582" s="47">
        <v>0.601189508667899</v>
      </c>
      <c r="H582" s="50">
        <v>43.627781523937998</v>
      </c>
      <c r="I582" s="76" t="str">
        <f t="shared" si="16"/>
        <v>No</v>
      </c>
      <c r="J582" s="49" t="str">
        <f t="shared" si="17"/>
        <v>No</v>
      </c>
      <c r="K582" s="47">
        <v>9.0205951366031101E-2</v>
      </c>
      <c r="L582" s="50">
        <v>11.8616144975288</v>
      </c>
      <c r="M582" s="47">
        <v>0.133169579419185</v>
      </c>
      <c r="N582" s="50">
        <v>18.4086311530681</v>
      </c>
    </row>
    <row r="583" spans="1:14" x14ac:dyDescent="0.2">
      <c r="A583" s="57" t="s">
        <v>1488</v>
      </c>
      <c r="B583" s="44" t="s">
        <v>1489</v>
      </c>
      <c r="C583" s="45">
        <v>72</v>
      </c>
      <c r="D583" s="46" t="s">
        <v>345</v>
      </c>
      <c r="E583" s="47">
        <v>0.64690520346182601</v>
      </c>
      <c r="F583" s="48">
        <v>37.561779242174602</v>
      </c>
      <c r="G583" s="47">
        <v>0.61465263422805305</v>
      </c>
      <c r="H583" s="50">
        <v>47.538772757923098</v>
      </c>
      <c r="I583" s="76" t="str">
        <f t="shared" ref="I583:I646" si="18">IF(AND(F583&gt;=90,H583&gt;=90),"Yes","No")</f>
        <v>No</v>
      </c>
      <c r="J583" s="49" t="str">
        <f t="shared" ref="J583:J646" si="19">IF(AND(F583&gt;=75,H583&gt;=75),"Yes","No")</f>
        <v>No</v>
      </c>
      <c r="K583" s="47">
        <v>9.1998710429328695E-2</v>
      </c>
      <c r="L583" s="50">
        <v>14.9093904448105</v>
      </c>
      <c r="M583" s="47">
        <v>0.13598273546258399</v>
      </c>
      <c r="N583" s="50">
        <v>23.128792987188099</v>
      </c>
    </row>
    <row r="584" spans="1:14" x14ac:dyDescent="0.2">
      <c r="A584" s="57" t="s">
        <v>1490</v>
      </c>
      <c r="B584" s="44" t="s">
        <v>1491</v>
      </c>
      <c r="C584" s="45">
        <v>72</v>
      </c>
      <c r="D584" s="46" t="s">
        <v>345</v>
      </c>
      <c r="E584" s="47">
        <v>0.60650388829620305</v>
      </c>
      <c r="F584" s="48">
        <v>23.8879736408567</v>
      </c>
      <c r="G584" s="47">
        <v>0.56764999278777795</v>
      </c>
      <c r="H584" s="50">
        <v>30.681051921780199</v>
      </c>
      <c r="I584" s="76" t="str">
        <f t="shared" si="18"/>
        <v>No</v>
      </c>
      <c r="J584" s="49" t="str">
        <f t="shared" si="19"/>
        <v>No</v>
      </c>
      <c r="K584" s="47">
        <v>9.0139024970559395E-2</v>
      </c>
      <c r="L584" s="50">
        <v>11.696869851729801</v>
      </c>
      <c r="M584" s="47">
        <v>0.12785293408742399</v>
      </c>
      <c r="N584" s="50">
        <v>9.3728927848954804</v>
      </c>
    </row>
    <row r="585" spans="1:14" x14ac:dyDescent="0.2">
      <c r="A585" s="148" t="s">
        <v>1492</v>
      </c>
      <c r="B585" s="44" t="s">
        <v>1493</v>
      </c>
      <c r="C585" s="45">
        <v>72</v>
      </c>
      <c r="D585" s="46" t="s">
        <v>345</v>
      </c>
      <c r="E585" s="47">
        <v>0.84238754825611295</v>
      </c>
      <c r="F585" s="48">
        <v>88.8797364085667</v>
      </c>
      <c r="G585" s="47">
        <v>0.788368327952647</v>
      </c>
      <c r="H585" s="50">
        <v>96.223870532703998</v>
      </c>
      <c r="I585" s="76" t="str">
        <f t="shared" si="18"/>
        <v>No</v>
      </c>
      <c r="J585" s="49" t="str">
        <f t="shared" si="19"/>
        <v>Yes</v>
      </c>
      <c r="K585" s="47">
        <v>9.0274873982469001E-2</v>
      </c>
      <c r="L585" s="50">
        <v>12.108731466227299</v>
      </c>
      <c r="M585" s="47">
        <v>0.12815126668593599</v>
      </c>
      <c r="N585" s="50">
        <v>9.7774780849629099</v>
      </c>
    </row>
    <row r="586" spans="1:14" x14ac:dyDescent="0.2">
      <c r="A586" s="148" t="s">
        <v>1494</v>
      </c>
      <c r="B586" s="44" t="s">
        <v>1495</v>
      </c>
      <c r="C586" s="45">
        <v>71</v>
      </c>
      <c r="D586" s="46" t="s">
        <v>345</v>
      </c>
      <c r="E586" s="47">
        <v>0.94757471992907605</v>
      </c>
      <c r="F586" s="48">
        <v>99.752883031301494</v>
      </c>
      <c r="G586" s="47">
        <v>0.91790177958425501</v>
      </c>
      <c r="H586" s="50">
        <v>99.709302325581405</v>
      </c>
      <c r="I586" s="76" t="str">
        <f t="shared" si="18"/>
        <v>Yes</v>
      </c>
      <c r="J586" s="49" t="str">
        <f t="shared" si="19"/>
        <v>Yes</v>
      </c>
      <c r="K586" s="47">
        <v>8.5495455615150498E-2</v>
      </c>
      <c r="L586" s="50">
        <v>4.8599670510708401</v>
      </c>
      <c r="M586" s="47">
        <v>8.52966769274872E-2</v>
      </c>
      <c r="N586" s="50">
        <v>13.0813953488372</v>
      </c>
    </row>
    <row r="587" spans="1:14" x14ac:dyDescent="0.2">
      <c r="A587" s="148" t="s">
        <v>1496</v>
      </c>
      <c r="B587" s="44" t="s">
        <v>1497</v>
      </c>
      <c r="C587" s="45">
        <v>72</v>
      </c>
      <c r="D587" s="46" t="s">
        <v>345</v>
      </c>
      <c r="E587" s="47">
        <v>0.95258409158672097</v>
      </c>
      <c r="F587" s="48">
        <v>99.835255354200996</v>
      </c>
      <c r="G587" s="47">
        <v>0.82948198190315603</v>
      </c>
      <c r="H587" s="50">
        <v>98.853674983142298</v>
      </c>
      <c r="I587" s="76" t="str">
        <f t="shared" si="18"/>
        <v>Yes</v>
      </c>
      <c r="J587" s="49" t="str">
        <f t="shared" si="19"/>
        <v>Yes</v>
      </c>
      <c r="K587" s="47">
        <v>8.4374216174542604E-2</v>
      </c>
      <c r="L587" s="50">
        <v>4.0362438220757797</v>
      </c>
      <c r="M587" s="47">
        <v>0.12505670606661401</v>
      </c>
      <c r="N587" s="50">
        <v>5.1247471341874604</v>
      </c>
    </row>
    <row r="588" spans="1:14" x14ac:dyDescent="0.2">
      <c r="A588" s="57" t="s">
        <v>1498</v>
      </c>
      <c r="B588" s="44" t="s">
        <v>1499</v>
      </c>
      <c r="C588" s="45">
        <v>71</v>
      </c>
      <c r="D588" s="46" t="s">
        <v>345</v>
      </c>
      <c r="E588" s="47">
        <v>0.79993892161685298</v>
      </c>
      <c r="F588" s="48">
        <v>78.665568369027994</v>
      </c>
      <c r="G588" s="47">
        <v>0.71145382437460702</v>
      </c>
      <c r="H588" s="50">
        <v>44.404069767441896</v>
      </c>
      <c r="I588" s="76" t="str">
        <f t="shared" si="18"/>
        <v>No</v>
      </c>
      <c r="J588" s="49" t="str">
        <f t="shared" si="19"/>
        <v>No</v>
      </c>
      <c r="K588" s="47">
        <v>9.9138331359439197E-2</v>
      </c>
      <c r="L588" s="50">
        <v>24.135090609555199</v>
      </c>
      <c r="M588" s="47">
        <v>9.5855404646012804E-2</v>
      </c>
      <c r="N588" s="50">
        <v>33.648255813953497</v>
      </c>
    </row>
    <row r="589" spans="1:14" x14ac:dyDescent="0.2">
      <c r="A589" s="57" t="s">
        <v>1500</v>
      </c>
      <c r="B589" s="44" t="s">
        <v>1501</v>
      </c>
      <c r="C589" s="45">
        <v>72</v>
      </c>
      <c r="D589" s="46" t="s">
        <v>345</v>
      </c>
      <c r="E589" s="47">
        <v>0.64842565498743998</v>
      </c>
      <c r="F589" s="48">
        <v>38.0560131795717</v>
      </c>
      <c r="G589" s="47">
        <v>0.62437140225960197</v>
      </c>
      <c r="H589" s="50">
        <v>50.910316925151697</v>
      </c>
      <c r="I589" s="76" t="str">
        <f t="shared" si="18"/>
        <v>No</v>
      </c>
      <c r="J589" s="49" t="str">
        <f t="shared" si="19"/>
        <v>No</v>
      </c>
      <c r="K589" s="47">
        <v>0.10765903384207</v>
      </c>
      <c r="L589" s="50">
        <v>34.266886326194403</v>
      </c>
      <c r="M589" s="47">
        <v>0.156221285190873</v>
      </c>
      <c r="N589" s="50">
        <v>52.528658125421401</v>
      </c>
    </row>
    <row r="590" spans="1:14" x14ac:dyDescent="0.2">
      <c r="A590" s="148" t="s">
        <v>1502</v>
      </c>
      <c r="B590" s="44" t="s">
        <v>1503</v>
      </c>
      <c r="C590" s="45">
        <v>72</v>
      </c>
      <c r="D590" s="46" t="s">
        <v>345</v>
      </c>
      <c r="E590" s="47">
        <v>0.81758201112998297</v>
      </c>
      <c r="F590" s="48">
        <v>83.196046128500797</v>
      </c>
      <c r="G590" s="47">
        <v>0.77986586625940901</v>
      </c>
      <c r="H590" s="50">
        <v>95.482130815913706</v>
      </c>
      <c r="I590" s="76" t="str">
        <f t="shared" si="18"/>
        <v>No</v>
      </c>
      <c r="J590" s="49" t="str">
        <f t="shared" si="19"/>
        <v>Yes</v>
      </c>
      <c r="K590" s="47">
        <v>9.8921984903534793E-2</v>
      </c>
      <c r="L590" s="50">
        <v>23.723228995057699</v>
      </c>
      <c r="M590" s="47">
        <v>0.14416709875529299</v>
      </c>
      <c r="N590" s="50">
        <v>35.873229939312203</v>
      </c>
    </row>
    <row r="591" spans="1:14" x14ac:dyDescent="0.2">
      <c r="A591" s="57" t="s">
        <v>1504</v>
      </c>
      <c r="B591" s="44" t="s">
        <v>1505</v>
      </c>
      <c r="C591" s="45">
        <v>72</v>
      </c>
      <c r="D591" s="46" t="s">
        <v>345</v>
      </c>
      <c r="E591" s="47">
        <v>0.66574601252313603</v>
      </c>
      <c r="F591" s="48">
        <v>43.574958813838499</v>
      </c>
      <c r="G591" s="47">
        <v>0.614392289149014</v>
      </c>
      <c r="H591" s="50">
        <v>47.471341874578599</v>
      </c>
      <c r="I591" s="76" t="str">
        <f t="shared" si="18"/>
        <v>No</v>
      </c>
      <c r="J591" s="49" t="str">
        <f t="shared" si="19"/>
        <v>No</v>
      </c>
      <c r="K591" s="47">
        <v>9.5509104803286296E-2</v>
      </c>
      <c r="L591" s="50">
        <v>19.275123558484299</v>
      </c>
      <c r="M591" s="47">
        <v>0.15233968357544</v>
      </c>
      <c r="N591" s="50">
        <v>48.078219824679699</v>
      </c>
    </row>
    <row r="592" spans="1:14" x14ac:dyDescent="0.2">
      <c r="A592" s="57" t="s">
        <v>1506</v>
      </c>
      <c r="B592" s="44" t="s">
        <v>1507</v>
      </c>
      <c r="C592" s="45">
        <v>72</v>
      </c>
      <c r="D592" s="46" t="s">
        <v>345</v>
      </c>
      <c r="E592" s="47">
        <v>0.68126944379665799</v>
      </c>
      <c r="F592" s="48">
        <v>47.693574958813798</v>
      </c>
      <c r="G592" s="47">
        <v>0.650699068955221</v>
      </c>
      <c r="H592" s="50">
        <v>61.092380310182101</v>
      </c>
      <c r="I592" s="76" t="str">
        <f t="shared" si="18"/>
        <v>No</v>
      </c>
      <c r="J592" s="49" t="str">
        <f t="shared" si="19"/>
        <v>No</v>
      </c>
      <c r="K592" s="47">
        <v>8.53984707328794E-2</v>
      </c>
      <c r="L592" s="50">
        <v>4.5304777594728201</v>
      </c>
      <c r="M592" s="47">
        <v>0.12610339097289799</v>
      </c>
      <c r="N592" s="50">
        <v>6.9453809844908996</v>
      </c>
    </row>
    <row r="593" spans="1:14" x14ac:dyDescent="0.2">
      <c r="A593" s="148" t="s">
        <v>1508</v>
      </c>
      <c r="B593" s="44" t="s">
        <v>1509</v>
      </c>
      <c r="C593" s="45">
        <v>72</v>
      </c>
      <c r="D593" s="46" t="s">
        <v>345</v>
      </c>
      <c r="E593" s="47">
        <v>0.84463577209737595</v>
      </c>
      <c r="F593" s="48">
        <v>89.4563426688633</v>
      </c>
      <c r="G593" s="47">
        <v>0.75523520537756095</v>
      </c>
      <c r="H593" s="50">
        <v>91.436277815239393</v>
      </c>
      <c r="I593" s="76" t="str">
        <f t="shared" si="18"/>
        <v>No</v>
      </c>
      <c r="J593" s="49" t="str">
        <f t="shared" si="19"/>
        <v>Yes</v>
      </c>
      <c r="K593" s="47">
        <v>8.8044882541750497E-2</v>
      </c>
      <c r="L593" s="50">
        <v>8.6490939044481099</v>
      </c>
      <c r="M593" s="47">
        <v>0.125919708290824</v>
      </c>
      <c r="N593" s="50">
        <v>6.4059339177343197</v>
      </c>
    </row>
    <row r="594" spans="1:14" x14ac:dyDescent="0.2">
      <c r="A594" s="57" t="s">
        <v>1510</v>
      </c>
      <c r="B594" s="44" t="s">
        <v>1511</v>
      </c>
      <c r="C594" s="45">
        <v>72</v>
      </c>
      <c r="D594" s="46" t="s">
        <v>345</v>
      </c>
      <c r="E594" s="47">
        <v>0.77245939082095805</v>
      </c>
      <c r="F594" s="48">
        <v>70.345963756177895</v>
      </c>
      <c r="G594" s="47">
        <v>0.74480591665065299</v>
      </c>
      <c r="H594" s="50">
        <v>89.143627781523904</v>
      </c>
      <c r="I594" s="76" t="str">
        <f t="shared" si="18"/>
        <v>No</v>
      </c>
      <c r="J594" s="49" t="str">
        <f t="shared" si="19"/>
        <v>No</v>
      </c>
      <c r="K594" s="47">
        <v>0.104172111305409</v>
      </c>
      <c r="L594" s="50">
        <v>30.313014827018101</v>
      </c>
      <c r="M594" s="47">
        <v>0.17056450250382499</v>
      </c>
      <c r="N594" s="50">
        <v>65.138233310856407</v>
      </c>
    </row>
    <row r="595" spans="1:14" x14ac:dyDescent="0.2">
      <c r="A595" s="57" t="s">
        <v>1512</v>
      </c>
      <c r="B595" s="44" t="s">
        <v>1513</v>
      </c>
      <c r="C595" s="45">
        <v>72</v>
      </c>
      <c r="D595" s="46" t="s">
        <v>345</v>
      </c>
      <c r="E595" s="47">
        <v>0.76673877756309505</v>
      </c>
      <c r="F595" s="48">
        <v>68.945634266886302</v>
      </c>
      <c r="G595" s="47">
        <v>0.74458685876586495</v>
      </c>
      <c r="H595" s="50">
        <v>89.076196898179404</v>
      </c>
      <c r="I595" s="76" t="str">
        <f t="shared" si="18"/>
        <v>No</v>
      </c>
      <c r="J595" s="49" t="str">
        <f t="shared" si="19"/>
        <v>No</v>
      </c>
      <c r="K595" s="47">
        <v>0.13944173146391001</v>
      </c>
      <c r="L595" s="50">
        <v>52.883031301482703</v>
      </c>
      <c r="M595" s="47">
        <v>0.27089463725634599</v>
      </c>
      <c r="N595" s="50">
        <v>90.896830748482799</v>
      </c>
    </row>
    <row r="596" spans="1:14" x14ac:dyDescent="0.2">
      <c r="A596" s="57" t="s">
        <v>824</v>
      </c>
      <c r="B596" s="44" t="s">
        <v>1514</v>
      </c>
      <c r="C596" s="45">
        <v>71</v>
      </c>
      <c r="D596" s="46" t="s">
        <v>345</v>
      </c>
      <c r="E596" s="47">
        <v>0.77426775168808004</v>
      </c>
      <c r="F596" s="48">
        <v>71.499176276770996</v>
      </c>
      <c r="G596" s="47">
        <v>0.73199462251414005</v>
      </c>
      <c r="H596" s="50">
        <v>50.944767441860499</v>
      </c>
      <c r="I596" s="76" t="str">
        <f t="shared" si="18"/>
        <v>No</v>
      </c>
      <c r="J596" s="49" t="str">
        <f t="shared" si="19"/>
        <v>No</v>
      </c>
      <c r="K596" s="47">
        <v>0.24230418280767599</v>
      </c>
      <c r="L596" s="50">
        <v>84.349258649093898</v>
      </c>
      <c r="M596" s="47">
        <v>0.29436310834242502</v>
      </c>
      <c r="N596" s="50">
        <v>93.531976744186096</v>
      </c>
    </row>
    <row r="597" spans="1:14" x14ac:dyDescent="0.2">
      <c r="A597" s="57" t="s">
        <v>1515</v>
      </c>
      <c r="B597" s="44" t="s">
        <v>1516</v>
      </c>
      <c r="C597" s="45">
        <v>71</v>
      </c>
      <c r="D597" s="46" t="s">
        <v>345</v>
      </c>
      <c r="E597" s="47">
        <v>0.74516522164689902</v>
      </c>
      <c r="F597" s="48">
        <v>64.332784184513997</v>
      </c>
      <c r="G597" s="47">
        <v>0.77437989458147904</v>
      </c>
      <c r="H597" s="50">
        <v>67.078488372093005</v>
      </c>
      <c r="I597" s="76" t="str">
        <f t="shared" si="18"/>
        <v>No</v>
      </c>
      <c r="J597" s="49" t="str">
        <f t="shared" si="19"/>
        <v>No</v>
      </c>
      <c r="K597" s="47">
        <v>0.15412139961969901</v>
      </c>
      <c r="L597" s="50">
        <v>58.3196046128501</v>
      </c>
      <c r="M597" s="47">
        <v>0.171389027425285</v>
      </c>
      <c r="N597" s="50">
        <v>78.270348837209298</v>
      </c>
    </row>
    <row r="598" spans="1:14" x14ac:dyDescent="0.2">
      <c r="A598" s="57" t="s">
        <v>1517</v>
      </c>
      <c r="B598" s="44" t="s">
        <v>1518</v>
      </c>
      <c r="C598" s="45">
        <v>71</v>
      </c>
      <c r="D598" s="46" t="s">
        <v>345</v>
      </c>
      <c r="E598" s="47">
        <v>0.78842167476754699</v>
      </c>
      <c r="F598" s="48">
        <v>75.864909390444794</v>
      </c>
      <c r="G598" s="47">
        <v>0.75666897017303103</v>
      </c>
      <c r="H598" s="50">
        <v>61.555232558139501</v>
      </c>
      <c r="I598" s="76" t="str">
        <f t="shared" si="18"/>
        <v>No</v>
      </c>
      <c r="J598" s="49" t="str">
        <f t="shared" si="19"/>
        <v>No</v>
      </c>
      <c r="K598" s="47">
        <v>0.113663920077983</v>
      </c>
      <c r="L598" s="50">
        <v>39.785831960461302</v>
      </c>
      <c r="M598" s="47">
        <v>0.11879960690248199</v>
      </c>
      <c r="N598" s="50">
        <v>56.758720930232599</v>
      </c>
    </row>
    <row r="599" spans="1:14" x14ac:dyDescent="0.2">
      <c r="A599" s="57" t="s">
        <v>1519</v>
      </c>
      <c r="B599" s="44" t="s">
        <v>1520</v>
      </c>
      <c r="C599" s="45">
        <v>71</v>
      </c>
      <c r="D599" s="46" t="s">
        <v>345</v>
      </c>
      <c r="E599" s="47">
        <v>0.65809078911348196</v>
      </c>
      <c r="F599" s="48">
        <v>41.021416803953898</v>
      </c>
      <c r="G599" s="47">
        <v>0.83671752127161703</v>
      </c>
      <c r="H599" s="50">
        <v>90.843023255813904</v>
      </c>
      <c r="I599" s="76" t="str">
        <f t="shared" si="18"/>
        <v>No</v>
      </c>
      <c r="J599" s="49" t="str">
        <f t="shared" si="19"/>
        <v>No</v>
      </c>
      <c r="K599" s="47">
        <v>0.100831598870012</v>
      </c>
      <c r="L599" s="50">
        <v>26.6886326194399</v>
      </c>
      <c r="M599" s="47">
        <v>0.10538478353563301</v>
      </c>
      <c r="N599" s="50">
        <v>46.148255813953497</v>
      </c>
    </row>
    <row r="600" spans="1:14" x14ac:dyDescent="0.2">
      <c r="A600" s="148" t="s">
        <v>1521</v>
      </c>
      <c r="B600" s="44" t="s">
        <v>1522</v>
      </c>
      <c r="C600" s="45">
        <v>71</v>
      </c>
      <c r="D600" s="46" t="s">
        <v>345</v>
      </c>
      <c r="E600" s="47">
        <v>0.90074277232111499</v>
      </c>
      <c r="F600" s="48">
        <v>97.693574958813798</v>
      </c>
      <c r="G600" s="47">
        <v>0.88712077042604898</v>
      </c>
      <c r="H600" s="50">
        <v>98.401162790697697</v>
      </c>
      <c r="I600" s="76" t="str">
        <f t="shared" si="18"/>
        <v>Yes</v>
      </c>
      <c r="J600" s="49" t="str">
        <f t="shared" si="19"/>
        <v>Yes</v>
      </c>
      <c r="K600" s="47">
        <v>0.10117032195652401</v>
      </c>
      <c r="L600" s="50">
        <v>27.1004942339374</v>
      </c>
      <c r="M600" s="47">
        <v>0.10400529528135299</v>
      </c>
      <c r="N600" s="50">
        <v>44.767441860465098</v>
      </c>
    </row>
    <row r="601" spans="1:14" x14ac:dyDescent="0.2">
      <c r="A601" s="148" t="s">
        <v>1523</v>
      </c>
      <c r="B601" s="44" t="s">
        <v>1524</v>
      </c>
      <c r="C601" s="45">
        <v>71</v>
      </c>
      <c r="D601" s="46" t="s">
        <v>345</v>
      </c>
      <c r="E601" s="47">
        <v>0.80256850081479403</v>
      </c>
      <c r="F601" s="48">
        <v>79.406919275123599</v>
      </c>
      <c r="G601" s="47">
        <v>0.82969555711660103</v>
      </c>
      <c r="H601" s="50">
        <v>89.171511627906995</v>
      </c>
      <c r="I601" s="76" t="str">
        <f t="shared" si="18"/>
        <v>No</v>
      </c>
      <c r="J601" s="49" t="str">
        <f t="shared" si="19"/>
        <v>Yes</v>
      </c>
      <c r="K601" s="47">
        <v>8.9774483420019896E-2</v>
      </c>
      <c r="L601" s="50">
        <v>11.285008237232301</v>
      </c>
      <c r="M601" s="47">
        <v>9.0194128123732203E-2</v>
      </c>
      <c r="N601" s="50">
        <v>22.5290697674419</v>
      </c>
    </row>
    <row r="602" spans="1:14" x14ac:dyDescent="0.2">
      <c r="A602" s="57" t="s">
        <v>1525</v>
      </c>
      <c r="B602" s="44" t="s">
        <v>1526</v>
      </c>
      <c r="C602" s="45">
        <v>71</v>
      </c>
      <c r="D602" s="46" t="s">
        <v>345</v>
      </c>
      <c r="E602" s="47">
        <v>0.84141026451460899</v>
      </c>
      <c r="F602" s="48">
        <v>88.220757825370697</v>
      </c>
      <c r="G602" s="47">
        <v>0.78624166070842205</v>
      </c>
      <c r="H602" s="50">
        <v>72.093023255813904</v>
      </c>
      <c r="I602" s="76" t="str">
        <f t="shared" si="18"/>
        <v>No</v>
      </c>
      <c r="J602" s="49" t="str">
        <f t="shared" si="19"/>
        <v>No</v>
      </c>
      <c r="K602" s="47">
        <v>8.9095274253243498E-2</v>
      </c>
      <c r="L602" s="50">
        <v>9.9670510708401991</v>
      </c>
      <c r="M602" s="47">
        <v>8.9008436891423098E-2</v>
      </c>
      <c r="N602" s="50">
        <v>19.912790697674399</v>
      </c>
    </row>
    <row r="603" spans="1:14" x14ac:dyDescent="0.2">
      <c r="A603" s="57" t="s">
        <v>1527</v>
      </c>
      <c r="B603" s="44" t="s">
        <v>1528</v>
      </c>
      <c r="C603" s="45">
        <v>71</v>
      </c>
      <c r="D603" s="46" t="s">
        <v>345</v>
      </c>
      <c r="E603" s="47">
        <v>0.72010075766808601</v>
      </c>
      <c r="F603" s="48">
        <v>57.907742998352603</v>
      </c>
      <c r="G603" s="47">
        <v>0.72722993126410795</v>
      </c>
      <c r="H603" s="50">
        <v>49.491279069767401</v>
      </c>
      <c r="I603" s="76" t="str">
        <f t="shared" si="18"/>
        <v>No</v>
      </c>
      <c r="J603" s="49" t="str">
        <f t="shared" si="19"/>
        <v>No</v>
      </c>
      <c r="K603" s="47">
        <v>0.112896609074372</v>
      </c>
      <c r="L603" s="50">
        <v>39.291598023064303</v>
      </c>
      <c r="M603" s="47">
        <v>0.119920442260467</v>
      </c>
      <c r="N603" s="50">
        <v>57.485465116279101</v>
      </c>
    </row>
    <row r="604" spans="1:14" x14ac:dyDescent="0.2">
      <c r="A604" s="57" t="s">
        <v>1529</v>
      </c>
      <c r="B604" s="44" t="s">
        <v>1530</v>
      </c>
      <c r="C604" s="45">
        <v>71</v>
      </c>
      <c r="D604" s="46" t="s">
        <v>345</v>
      </c>
      <c r="E604" s="47">
        <v>0.79540605986448398</v>
      </c>
      <c r="F604" s="48">
        <v>77.594728171334395</v>
      </c>
      <c r="G604" s="47">
        <v>0.75047728001912395</v>
      </c>
      <c r="H604" s="50">
        <v>59.229651162790702</v>
      </c>
      <c r="I604" s="76" t="str">
        <f t="shared" si="18"/>
        <v>No</v>
      </c>
      <c r="J604" s="49" t="str">
        <f t="shared" si="19"/>
        <v>No</v>
      </c>
      <c r="K604" s="47">
        <v>9.0336956687111697E-2</v>
      </c>
      <c r="L604" s="50">
        <v>12.4382207578254</v>
      </c>
      <c r="M604" s="47">
        <v>9.03857187117727E-2</v>
      </c>
      <c r="N604" s="50">
        <v>23.037790697674399</v>
      </c>
    </row>
    <row r="605" spans="1:14" x14ac:dyDescent="0.2">
      <c r="A605" s="57" t="s">
        <v>1531</v>
      </c>
      <c r="B605" s="44" t="s">
        <v>1532</v>
      </c>
      <c r="C605" s="45">
        <v>71</v>
      </c>
      <c r="D605" s="46" t="s">
        <v>345</v>
      </c>
      <c r="E605" s="47">
        <v>0.82700849359671402</v>
      </c>
      <c r="F605" s="48">
        <v>85.996705107083997</v>
      </c>
      <c r="G605" s="47">
        <v>0.79238748621535005</v>
      </c>
      <c r="H605" s="50">
        <v>74.055232558139494</v>
      </c>
      <c r="I605" s="76" t="str">
        <f t="shared" si="18"/>
        <v>No</v>
      </c>
      <c r="J605" s="49" t="str">
        <f t="shared" si="19"/>
        <v>No</v>
      </c>
      <c r="K605" s="47">
        <v>9.0282392870942793E-2</v>
      </c>
      <c r="L605" s="50">
        <v>12.191103789126901</v>
      </c>
      <c r="M605" s="47">
        <v>8.9204634243081296E-2</v>
      </c>
      <c r="N605" s="50">
        <v>20.712209302325601</v>
      </c>
    </row>
    <row r="606" spans="1:14" x14ac:dyDescent="0.2">
      <c r="A606" s="57" t="s">
        <v>1533</v>
      </c>
      <c r="B606" s="44" t="s">
        <v>1534</v>
      </c>
      <c r="C606" s="45">
        <v>71</v>
      </c>
      <c r="D606" s="46" t="s">
        <v>345</v>
      </c>
      <c r="E606" s="47">
        <v>0.74861555377086397</v>
      </c>
      <c r="F606" s="48">
        <v>65.074135090609602</v>
      </c>
      <c r="G606" s="47">
        <v>0.76738000550013896</v>
      </c>
      <c r="H606" s="50">
        <v>64.680232558139494</v>
      </c>
      <c r="I606" s="76" t="str">
        <f t="shared" si="18"/>
        <v>No</v>
      </c>
      <c r="J606" s="49" t="str">
        <f t="shared" si="19"/>
        <v>No</v>
      </c>
      <c r="K606" s="47">
        <v>0.136393018102794</v>
      </c>
      <c r="L606" s="50">
        <v>51.6474464579901</v>
      </c>
      <c r="M606" s="47">
        <v>0.15080716366831101</v>
      </c>
      <c r="N606" s="50">
        <v>71.148255813953497</v>
      </c>
    </row>
    <row r="607" spans="1:14" x14ac:dyDescent="0.2">
      <c r="A607" s="57" t="s">
        <v>1535</v>
      </c>
      <c r="B607" s="44" t="s">
        <v>1536</v>
      </c>
      <c r="C607" s="45">
        <v>71</v>
      </c>
      <c r="D607" s="46" t="s">
        <v>345</v>
      </c>
      <c r="E607" s="47">
        <v>0.75111643467517797</v>
      </c>
      <c r="F607" s="48">
        <v>65.5683690280066</v>
      </c>
      <c r="G607" s="47">
        <v>0.76904783182374004</v>
      </c>
      <c r="H607" s="50">
        <v>65.188953488372107</v>
      </c>
      <c r="I607" s="76" t="str">
        <f t="shared" si="18"/>
        <v>No</v>
      </c>
      <c r="J607" s="49" t="str">
        <f t="shared" si="19"/>
        <v>No</v>
      </c>
      <c r="K607" s="47">
        <v>0.120739202651363</v>
      </c>
      <c r="L607" s="50">
        <v>43.986820428336102</v>
      </c>
      <c r="M607" s="47">
        <v>0.12847774348204999</v>
      </c>
      <c r="N607" s="50">
        <v>61.773255813953497</v>
      </c>
    </row>
    <row r="608" spans="1:14" x14ac:dyDescent="0.2">
      <c r="A608" s="57" t="s">
        <v>1537</v>
      </c>
      <c r="B608" s="44" t="s">
        <v>1538</v>
      </c>
      <c r="C608" s="45">
        <v>71</v>
      </c>
      <c r="D608" s="46" t="s">
        <v>345</v>
      </c>
      <c r="E608" s="47">
        <v>0.78363198686494495</v>
      </c>
      <c r="F608" s="48">
        <v>74.629324546952205</v>
      </c>
      <c r="G608" s="47">
        <v>0.75507852537162401</v>
      </c>
      <c r="H608" s="50">
        <v>60.973837209302303</v>
      </c>
      <c r="I608" s="76" t="str">
        <f t="shared" si="18"/>
        <v>No</v>
      </c>
      <c r="J608" s="49" t="str">
        <f t="shared" si="19"/>
        <v>No</v>
      </c>
      <c r="K608" s="47">
        <v>0.1648171677127</v>
      </c>
      <c r="L608" s="50">
        <v>61.532125205930797</v>
      </c>
      <c r="M608" s="47">
        <v>0.17732937722864101</v>
      </c>
      <c r="N608" s="50">
        <v>79.651162790697697</v>
      </c>
    </row>
    <row r="609" spans="1:14" x14ac:dyDescent="0.2">
      <c r="A609" s="57" t="s">
        <v>1539</v>
      </c>
      <c r="B609" s="44" t="s">
        <v>1540</v>
      </c>
      <c r="C609" s="45">
        <v>71</v>
      </c>
      <c r="D609" s="46" t="s">
        <v>345</v>
      </c>
      <c r="E609" s="47">
        <v>0.69314152744219804</v>
      </c>
      <c r="F609" s="48">
        <v>50.329489291598001</v>
      </c>
      <c r="G609" s="47">
        <v>0.68647534630819895</v>
      </c>
      <c r="H609" s="50">
        <v>34.302325581395401</v>
      </c>
      <c r="I609" s="76" t="str">
        <f t="shared" si="18"/>
        <v>No</v>
      </c>
      <c r="J609" s="49" t="str">
        <f t="shared" si="19"/>
        <v>No</v>
      </c>
      <c r="K609" s="47">
        <v>0.128469227322004</v>
      </c>
      <c r="L609" s="50">
        <v>47.528830313014801</v>
      </c>
      <c r="M609" s="47">
        <v>0.13915353062805</v>
      </c>
      <c r="N609" s="50">
        <v>66.4970930232558</v>
      </c>
    </row>
    <row r="610" spans="1:14" x14ac:dyDescent="0.2">
      <c r="A610" s="57" t="s">
        <v>1541</v>
      </c>
      <c r="B610" s="44" t="s">
        <v>1542</v>
      </c>
      <c r="C610" s="45">
        <v>71</v>
      </c>
      <c r="D610" s="46" t="s">
        <v>345</v>
      </c>
      <c r="E610" s="47">
        <v>0.68923198382440898</v>
      </c>
      <c r="F610" s="48">
        <v>49.341021416803997</v>
      </c>
      <c r="G610" s="47">
        <v>0.70458328545244997</v>
      </c>
      <c r="H610" s="50">
        <v>41.424418604651201</v>
      </c>
      <c r="I610" s="76" t="str">
        <f t="shared" si="18"/>
        <v>No</v>
      </c>
      <c r="J610" s="49" t="str">
        <f t="shared" si="19"/>
        <v>No</v>
      </c>
      <c r="K610" s="47">
        <v>0.144156502878515</v>
      </c>
      <c r="L610" s="50">
        <v>54.4481054365733</v>
      </c>
      <c r="M610" s="47">
        <v>0.14645924846580899</v>
      </c>
      <c r="N610" s="50">
        <v>69.113372093023202</v>
      </c>
    </row>
    <row r="611" spans="1:14" x14ac:dyDescent="0.2">
      <c r="A611" s="57" t="s">
        <v>1543</v>
      </c>
      <c r="B611" s="44" t="s">
        <v>1544</v>
      </c>
      <c r="C611" s="45">
        <v>71</v>
      </c>
      <c r="D611" s="46" t="s">
        <v>345</v>
      </c>
      <c r="E611" s="47">
        <v>0.63533023116040599</v>
      </c>
      <c r="F611" s="48">
        <v>34.349258649093898</v>
      </c>
      <c r="G611" s="47">
        <v>0.590196722860858</v>
      </c>
      <c r="H611" s="50">
        <v>12.5</v>
      </c>
      <c r="I611" s="76" t="str">
        <f t="shared" si="18"/>
        <v>No</v>
      </c>
      <c r="J611" s="49" t="str">
        <f t="shared" si="19"/>
        <v>No</v>
      </c>
      <c r="K611" s="47">
        <v>0.166110891744393</v>
      </c>
      <c r="L611" s="50">
        <v>62.273476112026401</v>
      </c>
      <c r="M611" s="47">
        <v>0.15697134130245799</v>
      </c>
      <c r="N611" s="50">
        <v>73.764534883720899</v>
      </c>
    </row>
    <row r="612" spans="1:14" x14ac:dyDescent="0.2">
      <c r="A612" s="57" t="s">
        <v>1545</v>
      </c>
      <c r="B612" s="44" t="s">
        <v>1546</v>
      </c>
      <c r="C612" s="45">
        <v>71</v>
      </c>
      <c r="D612" s="46" t="s">
        <v>345</v>
      </c>
      <c r="E612" s="47">
        <v>0.67726748030005002</v>
      </c>
      <c r="F612" s="48">
        <v>46.869851729818798</v>
      </c>
      <c r="G612" s="47">
        <v>0.74484335052943296</v>
      </c>
      <c r="H612" s="50">
        <v>56.6860465116279</v>
      </c>
      <c r="I612" s="76" t="str">
        <f t="shared" si="18"/>
        <v>No</v>
      </c>
      <c r="J612" s="49" t="str">
        <f t="shared" si="19"/>
        <v>No</v>
      </c>
      <c r="K612" s="47">
        <v>0.108867372089791</v>
      </c>
      <c r="L612" s="50">
        <v>35.502471169686999</v>
      </c>
      <c r="M612" s="47">
        <v>0.107819737933464</v>
      </c>
      <c r="N612" s="50">
        <v>48.619186046511601</v>
      </c>
    </row>
    <row r="613" spans="1:14" x14ac:dyDescent="0.2">
      <c r="A613" s="57" t="s">
        <v>1547</v>
      </c>
      <c r="B613" s="44" t="s">
        <v>1548</v>
      </c>
      <c r="C613" s="45">
        <v>71</v>
      </c>
      <c r="D613" s="46" t="s">
        <v>345</v>
      </c>
      <c r="E613" s="47">
        <v>0.682771863789154</v>
      </c>
      <c r="F613" s="48">
        <v>48.023064250411899</v>
      </c>
      <c r="G613" s="47">
        <v>0.66590476067211901</v>
      </c>
      <c r="H613" s="50">
        <v>28.5610465116279</v>
      </c>
      <c r="I613" s="76" t="str">
        <f t="shared" si="18"/>
        <v>No</v>
      </c>
      <c r="J613" s="49" t="str">
        <f t="shared" si="19"/>
        <v>No</v>
      </c>
      <c r="K613" s="47">
        <v>0.12386114474491799</v>
      </c>
      <c r="L613" s="50">
        <v>45.5518945634267</v>
      </c>
      <c r="M613" s="47">
        <v>0.12577990264758901</v>
      </c>
      <c r="N613" s="50">
        <v>60.319767441860499</v>
      </c>
    </row>
    <row r="614" spans="1:14" x14ac:dyDescent="0.2">
      <c r="A614" s="57" t="s">
        <v>1549</v>
      </c>
      <c r="B614" s="44" t="s">
        <v>1550</v>
      </c>
      <c r="C614" s="45">
        <v>71</v>
      </c>
      <c r="D614" s="46" t="s">
        <v>345</v>
      </c>
      <c r="E614" s="47">
        <v>0.73431905689328203</v>
      </c>
      <c r="F614" s="48">
        <v>61.614497528830299</v>
      </c>
      <c r="G614" s="47">
        <v>0.72671714697078005</v>
      </c>
      <c r="H614" s="50">
        <v>49.345930232558104</v>
      </c>
      <c r="I614" s="76" t="str">
        <f t="shared" si="18"/>
        <v>No</v>
      </c>
      <c r="J614" s="49" t="str">
        <f t="shared" si="19"/>
        <v>No</v>
      </c>
      <c r="K614" s="47">
        <v>0.109650112546738</v>
      </c>
      <c r="L614" s="50">
        <v>36.738056013179602</v>
      </c>
      <c r="M614" s="47">
        <v>0.11052952875201601</v>
      </c>
      <c r="N614" s="50">
        <v>50.581395348837198</v>
      </c>
    </row>
    <row r="615" spans="1:14" x14ac:dyDescent="0.2">
      <c r="A615" s="57" t="s">
        <v>1551</v>
      </c>
      <c r="B615" s="44" t="s">
        <v>1552</v>
      </c>
      <c r="C615" s="45">
        <v>71</v>
      </c>
      <c r="D615" s="46" t="s">
        <v>345</v>
      </c>
      <c r="E615" s="47">
        <v>0.775768262409812</v>
      </c>
      <c r="F615" s="48">
        <v>72.322899505766102</v>
      </c>
      <c r="G615" s="47">
        <v>0.73606331907774103</v>
      </c>
      <c r="H615" s="50">
        <v>52.834302325581397</v>
      </c>
      <c r="I615" s="76" t="str">
        <f t="shared" si="18"/>
        <v>No</v>
      </c>
      <c r="J615" s="49" t="str">
        <f t="shared" si="19"/>
        <v>No</v>
      </c>
      <c r="K615" s="47">
        <v>9.54651427750485E-2</v>
      </c>
      <c r="L615" s="50">
        <v>19.110378912685299</v>
      </c>
      <c r="M615" s="47">
        <v>9.7281595912602006E-2</v>
      </c>
      <c r="N615" s="50">
        <v>35.610465116279101</v>
      </c>
    </row>
    <row r="616" spans="1:14" x14ac:dyDescent="0.2">
      <c r="A616" s="57" t="s">
        <v>1553</v>
      </c>
      <c r="B616" s="44" t="s">
        <v>1554</v>
      </c>
      <c r="C616" s="45">
        <v>71</v>
      </c>
      <c r="D616" s="46" t="s">
        <v>345</v>
      </c>
      <c r="E616" s="47">
        <v>0.66558443069312201</v>
      </c>
      <c r="F616" s="48">
        <v>43.492586490938997</v>
      </c>
      <c r="G616" s="47">
        <v>0.81641513817328104</v>
      </c>
      <c r="H616" s="50">
        <v>83.720930232558104</v>
      </c>
      <c r="I616" s="76" t="str">
        <f t="shared" si="18"/>
        <v>No</v>
      </c>
      <c r="J616" s="49" t="str">
        <f t="shared" si="19"/>
        <v>No</v>
      </c>
      <c r="K616" s="47">
        <v>0.10303781525275001</v>
      </c>
      <c r="L616" s="50">
        <v>29.159802306425</v>
      </c>
      <c r="M616" s="47">
        <v>0.104738274801404</v>
      </c>
      <c r="N616" s="50">
        <v>45.566860465116299</v>
      </c>
    </row>
    <row r="617" spans="1:14" x14ac:dyDescent="0.2">
      <c r="A617" s="148" t="s">
        <v>1555</v>
      </c>
      <c r="B617" s="44" t="s">
        <v>1556</v>
      </c>
      <c r="C617" s="45">
        <v>71</v>
      </c>
      <c r="D617" s="46" t="s">
        <v>345</v>
      </c>
      <c r="E617" s="47">
        <v>0.81314945141323303</v>
      </c>
      <c r="F617" s="48">
        <v>81.878088962108706</v>
      </c>
      <c r="G617" s="47">
        <v>0.82135004379644005</v>
      </c>
      <c r="H617" s="50">
        <v>86.191860465116307</v>
      </c>
      <c r="I617" s="76" t="str">
        <f t="shared" si="18"/>
        <v>No</v>
      </c>
      <c r="J617" s="49" t="str">
        <f t="shared" si="19"/>
        <v>Yes</v>
      </c>
      <c r="K617" s="47">
        <v>9.9799091466880999E-2</v>
      </c>
      <c r="L617" s="50">
        <v>25.205930807248802</v>
      </c>
      <c r="M617" s="47">
        <v>0.102955518959786</v>
      </c>
      <c r="N617" s="50">
        <v>43.386627906976699</v>
      </c>
    </row>
    <row r="618" spans="1:14" x14ac:dyDescent="0.2">
      <c r="A618" s="57" t="s">
        <v>1557</v>
      </c>
      <c r="B618" s="44" t="s">
        <v>1558</v>
      </c>
      <c r="C618" s="45">
        <v>71</v>
      </c>
      <c r="D618" s="46" t="s">
        <v>345</v>
      </c>
      <c r="E618" s="47">
        <v>0.81403707105152601</v>
      </c>
      <c r="F618" s="48">
        <v>82.289950576606302</v>
      </c>
      <c r="G618" s="47">
        <v>0.78101376061498395</v>
      </c>
      <c r="H618" s="50">
        <v>70.348837209302303</v>
      </c>
      <c r="I618" s="76" t="str">
        <f t="shared" si="18"/>
        <v>No</v>
      </c>
      <c r="J618" s="49" t="str">
        <f t="shared" si="19"/>
        <v>No</v>
      </c>
      <c r="K618" s="47">
        <v>9.7170842814091704E-2</v>
      </c>
      <c r="L618" s="50">
        <v>21.2520593080725</v>
      </c>
      <c r="M618" s="47">
        <v>9.8788321661946205E-2</v>
      </c>
      <c r="N618" s="50">
        <v>37.790697674418603</v>
      </c>
    </row>
    <row r="619" spans="1:14" x14ac:dyDescent="0.2">
      <c r="A619" s="57" t="s">
        <v>1559</v>
      </c>
      <c r="B619" s="44" t="s">
        <v>1560</v>
      </c>
      <c r="C619" s="45">
        <v>71</v>
      </c>
      <c r="D619" s="46" t="s">
        <v>345</v>
      </c>
      <c r="E619" s="47">
        <v>0.81485174200408295</v>
      </c>
      <c r="F619" s="48">
        <v>82.537067545304794</v>
      </c>
      <c r="G619" s="47">
        <v>0.75665069090944004</v>
      </c>
      <c r="H619" s="50">
        <v>61.482558139534902</v>
      </c>
      <c r="I619" s="76" t="str">
        <f t="shared" si="18"/>
        <v>No</v>
      </c>
      <c r="J619" s="49" t="str">
        <f t="shared" si="19"/>
        <v>No</v>
      </c>
      <c r="K619" s="47">
        <v>0.101354911082773</v>
      </c>
      <c r="L619" s="50">
        <v>27.594728171334399</v>
      </c>
      <c r="M619" s="47">
        <v>0.100202486933649</v>
      </c>
      <c r="N619" s="50">
        <v>39.316860465116299</v>
      </c>
    </row>
    <row r="620" spans="1:14" x14ac:dyDescent="0.2">
      <c r="A620" s="148" t="s">
        <v>1561</v>
      </c>
      <c r="B620" s="44" t="s">
        <v>1562</v>
      </c>
      <c r="C620" s="45">
        <v>71</v>
      </c>
      <c r="D620" s="46" t="s">
        <v>345</v>
      </c>
      <c r="E620" s="47">
        <v>0.84961467392501699</v>
      </c>
      <c r="F620" s="48">
        <v>90.362438220757795</v>
      </c>
      <c r="G620" s="47">
        <v>0.81545590118064304</v>
      </c>
      <c r="H620" s="50">
        <v>83.212209302325604</v>
      </c>
      <c r="I620" s="76" t="str">
        <f t="shared" si="18"/>
        <v>No</v>
      </c>
      <c r="J620" s="49" t="str">
        <f t="shared" si="19"/>
        <v>Yes</v>
      </c>
      <c r="K620" s="47">
        <v>9.6329405751382699E-2</v>
      </c>
      <c r="L620" s="50">
        <v>20.510708401976899</v>
      </c>
      <c r="M620" s="47">
        <v>9.5976903902773303E-2</v>
      </c>
      <c r="N620" s="50">
        <v>33.866279069767401</v>
      </c>
    </row>
    <row r="621" spans="1:14" x14ac:dyDescent="0.2">
      <c r="A621" s="57" t="s">
        <v>1563</v>
      </c>
      <c r="B621" s="44" t="s">
        <v>1564</v>
      </c>
      <c r="C621" s="45">
        <v>71</v>
      </c>
      <c r="D621" s="46" t="s">
        <v>345</v>
      </c>
      <c r="E621" s="47">
        <v>0.53488095227853405</v>
      </c>
      <c r="F621" s="48">
        <v>11.0378912685338</v>
      </c>
      <c r="G621" s="47">
        <v>0.61819233478035795</v>
      </c>
      <c r="H621" s="50">
        <v>17.587209302325601</v>
      </c>
      <c r="I621" s="76" t="str">
        <f t="shared" si="18"/>
        <v>No</v>
      </c>
      <c r="J621" s="49" t="str">
        <f t="shared" si="19"/>
        <v>No</v>
      </c>
      <c r="K621" s="47">
        <v>0.15702846946802601</v>
      </c>
      <c r="L621" s="50">
        <v>59.060955518945597</v>
      </c>
      <c r="M621" s="47">
        <v>0.138382786074147</v>
      </c>
      <c r="N621" s="50">
        <v>66.206395348837205</v>
      </c>
    </row>
    <row r="622" spans="1:14" x14ac:dyDescent="0.2">
      <c r="A622" s="57" t="s">
        <v>1565</v>
      </c>
      <c r="B622" s="44" t="s">
        <v>1566</v>
      </c>
      <c r="C622" s="45">
        <v>71</v>
      </c>
      <c r="D622" s="46" t="s">
        <v>345</v>
      </c>
      <c r="E622" s="47">
        <v>0.49059394258304601</v>
      </c>
      <c r="F622" s="48">
        <v>5.7660626029654001</v>
      </c>
      <c r="G622" s="47">
        <v>0.59362881252849298</v>
      </c>
      <c r="H622" s="50">
        <v>12.718023255814</v>
      </c>
      <c r="I622" s="76" t="str">
        <f t="shared" si="18"/>
        <v>No</v>
      </c>
      <c r="J622" s="49" t="str">
        <f t="shared" si="19"/>
        <v>No</v>
      </c>
      <c r="K622" s="47">
        <v>0.16600079350132599</v>
      </c>
      <c r="L622" s="50">
        <v>62.108731466227397</v>
      </c>
      <c r="M622" s="47">
        <v>0.14896700613269201</v>
      </c>
      <c r="N622" s="50">
        <v>69.985465116279101</v>
      </c>
    </row>
    <row r="623" spans="1:14" x14ac:dyDescent="0.2">
      <c r="A623" s="57" t="s">
        <v>1567</v>
      </c>
      <c r="B623" s="44" t="s">
        <v>1568</v>
      </c>
      <c r="C623" s="45">
        <v>71</v>
      </c>
      <c r="D623" s="46" t="s">
        <v>345</v>
      </c>
      <c r="E623" s="47">
        <v>0.776619818317413</v>
      </c>
      <c r="F623" s="48">
        <v>72.652388797364097</v>
      </c>
      <c r="G623" s="47">
        <v>0.71402088825338905</v>
      </c>
      <c r="H623" s="50">
        <v>44.912790697674403</v>
      </c>
      <c r="I623" s="76" t="str">
        <f t="shared" si="18"/>
        <v>No</v>
      </c>
      <c r="J623" s="49" t="str">
        <f t="shared" si="19"/>
        <v>No</v>
      </c>
      <c r="K623" s="47">
        <v>0.113646398314439</v>
      </c>
      <c r="L623" s="50">
        <v>39.703459637561799</v>
      </c>
      <c r="M623" s="47">
        <v>0.112045486877923</v>
      </c>
      <c r="N623" s="50">
        <v>51.962209302325597</v>
      </c>
    </row>
    <row r="624" spans="1:14" x14ac:dyDescent="0.2">
      <c r="A624" s="57" t="s">
        <v>1569</v>
      </c>
      <c r="B624" s="44" t="s">
        <v>1570</v>
      </c>
      <c r="C624" s="45">
        <v>71</v>
      </c>
      <c r="D624" s="46" t="s">
        <v>345</v>
      </c>
      <c r="E624" s="47">
        <v>0.61535049911876705</v>
      </c>
      <c r="F624" s="48">
        <v>27.182866556836899</v>
      </c>
      <c r="G624" s="47">
        <v>0.66329323489024306</v>
      </c>
      <c r="H624" s="50">
        <v>27.6889534883721</v>
      </c>
      <c r="I624" s="76" t="str">
        <f t="shared" si="18"/>
        <v>No</v>
      </c>
      <c r="J624" s="49" t="str">
        <f t="shared" si="19"/>
        <v>No</v>
      </c>
      <c r="K624" s="47">
        <v>0.11897560344632201</v>
      </c>
      <c r="L624" s="50">
        <v>43.245469522240498</v>
      </c>
      <c r="M624" s="47">
        <v>0.11498119822411899</v>
      </c>
      <c r="N624" s="50">
        <v>53.779069767441896</v>
      </c>
    </row>
    <row r="625" spans="1:14" x14ac:dyDescent="0.2">
      <c r="A625" s="57" t="s">
        <v>1571</v>
      </c>
      <c r="B625" s="44" t="s">
        <v>1572</v>
      </c>
      <c r="C625" s="45">
        <v>71</v>
      </c>
      <c r="D625" s="46" t="s">
        <v>345</v>
      </c>
      <c r="E625" s="47">
        <v>0.57953166018990399</v>
      </c>
      <c r="F625" s="48">
        <v>18.2042833607908</v>
      </c>
      <c r="G625" s="47">
        <v>0.75699977447012501</v>
      </c>
      <c r="H625" s="50">
        <v>61.773255813953497</v>
      </c>
      <c r="I625" s="76" t="str">
        <f t="shared" si="18"/>
        <v>No</v>
      </c>
      <c r="J625" s="49" t="str">
        <f t="shared" si="19"/>
        <v>No</v>
      </c>
      <c r="K625" s="47">
        <v>0.17982134091075999</v>
      </c>
      <c r="L625" s="50">
        <v>67.2158154859967</v>
      </c>
      <c r="M625" s="47">
        <v>0.15325391071895</v>
      </c>
      <c r="N625" s="50">
        <v>72.383720930232599</v>
      </c>
    </row>
    <row r="626" spans="1:14" x14ac:dyDescent="0.2">
      <c r="A626" s="57" t="s">
        <v>1573</v>
      </c>
      <c r="B626" s="44" t="s">
        <v>1574</v>
      </c>
      <c r="C626" s="45">
        <v>71</v>
      </c>
      <c r="D626" s="46" t="s">
        <v>345</v>
      </c>
      <c r="E626" s="47">
        <v>0.64536120676862196</v>
      </c>
      <c r="F626" s="48">
        <v>36.738056013179602</v>
      </c>
      <c r="G626" s="47">
        <v>0.64011590824008802</v>
      </c>
      <c r="H626" s="50">
        <v>22.238372093023301</v>
      </c>
      <c r="I626" s="76" t="str">
        <f t="shared" si="18"/>
        <v>No</v>
      </c>
      <c r="J626" s="49" t="str">
        <f t="shared" si="19"/>
        <v>No</v>
      </c>
      <c r="K626" s="47">
        <v>9.8312463699074898E-2</v>
      </c>
      <c r="L626" s="50">
        <v>22.4876441515651</v>
      </c>
      <c r="M626" s="47">
        <v>9.7635484723272298E-2</v>
      </c>
      <c r="N626" s="50">
        <v>36.191860465116299</v>
      </c>
    </row>
    <row r="627" spans="1:14" x14ac:dyDescent="0.2">
      <c r="A627" s="57" t="s">
        <v>1575</v>
      </c>
      <c r="B627" s="44" t="s">
        <v>1576</v>
      </c>
      <c r="C627" s="45">
        <v>71</v>
      </c>
      <c r="D627" s="46" t="s">
        <v>345</v>
      </c>
      <c r="E627" s="47">
        <v>0.65761546994247</v>
      </c>
      <c r="F627" s="48">
        <v>40.939044481054403</v>
      </c>
      <c r="G627" s="47">
        <v>0.63819879789985001</v>
      </c>
      <c r="H627" s="50">
        <v>21.656976744186</v>
      </c>
      <c r="I627" s="76" t="str">
        <f t="shared" si="18"/>
        <v>No</v>
      </c>
      <c r="J627" s="49" t="str">
        <f t="shared" si="19"/>
        <v>No</v>
      </c>
      <c r="K627" s="47">
        <v>0.103238335362118</v>
      </c>
      <c r="L627" s="50">
        <v>29.5716639209226</v>
      </c>
      <c r="M627" s="47">
        <v>0.10150294858563</v>
      </c>
      <c r="N627" s="50">
        <v>40.697674418604599</v>
      </c>
    </row>
    <row r="628" spans="1:14" x14ac:dyDescent="0.2">
      <c r="A628" s="57" t="s">
        <v>1577</v>
      </c>
      <c r="B628" s="44" t="s">
        <v>1578</v>
      </c>
      <c r="C628" s="45">
        <v>71</v>
      </c>
      <c r="D628" s="46" t="s">
        <v>345</v>
      </c>
      <c r="E628" s="47">
        <v>0.65565425207128403</v>
      </c>
      <c r="F628" s="48">
        <v>40.032948929159801</v>
      </c>
      <c r="G628" s="47">
        <v>0.61997434134733997</v>
      </c>
      <c r="H628" s="50">
        <v>17.8779069767442</v>
      </c>
      <c r="I628" s="76" t="str">
        <f t="shared" si="18"/>
        <v>No</v>
      </c>
      <c r="J628" s="49" t="str">
        <f t="shared" si="19"/>
        <v>No</v>
      </c>
      <c r="K628" s="47">
        <v>9.2469177946976802E-2</v>
      </c>
      <c r="L628" s="50">
        <v>15.321252059308099</v>
      </c>
      <c r="M628" s="47">
        <v>9.2263249305833406E-2</v>
      </c>
      <c r="N628" s="50">
        <v>27.0348837209302</v>
      </c>
    </row>
    <row r="629" spans="1:14" x14ac:dyDescent="0.2">
      <c r="A629" s="57" t="s">
        <v>1579</v>
      </c>
      <c r="B629" s="44" t="s">
        <v>1580</v>
      </c>
      <c r="C629" s="45">
        <v>71</v>
      </c>
      <c r="D629" s="46" t="s">
        <v>345</v>
      </c>
      <c r="E629" s="47">
        <v>0.65584666747235798</v>
      </c>
      <c r="F629" s="48">
        <v>40.115321252059303</v>
      </c>
      <c r="G629" s="47">
        <v>0.63834191992927602</v>
      </c>
      <c r="H629" s="50">
        <v>21.729651162790699</v>
      </c>
      <c r="I629" s="76" t="str">
        <f t="shared" si="18"/>
        <v>No</v>
      </c>
      <c r="J629" s="49" t="str">
        <f t="shared" si="19"/>
        <v>No</v>
      </c>
      <c r="K629" s="47">
        <v>0.119164748452222</v>
      </c>
      <c r="L629" s="50">
        <v>43.32784184514</v>
      </c>
      <c r="M629" s="47">
        <v>0.121287776141627</v>
      </c>
      <c r="N629" s="50">
        <v>58.212209302325597</v>
      </c>
    </row>
    <row r="630" spans="1:14" x14ac:dyDescent="0.2">
      <c r="A630" s="57" t="s">
        <v>1581</v>
      </c>
      <c r="B630" s="44" t="s">
        <v>1582</v>
      </c>
      <c r="C630" s="45">
        <v>71</v>
      </c>
      <c r="D630" s="46" t="s">
        <v>345</v>
      </c>
      <c r="E630" s="47">
        <v>0.70980386578699195</v>
      </c>
      <c r="F630" s="48">
        <v>54.612850082372297</v>
      </c>
      <c r="G630" s="47">
        <v>0.68906292678544201</v>
      </c>
      <c r="H630" s="50">
        <v>35.2470930232558</v>
      </c>
      <c r="I630" s="76" t="str">
        <f t="shared" si="18"/>
        <v>No</v>
      </c>
      <c r="J630" s="49" t="str">
        <f t="shared" si="19"/>
        <v>No</v>
      </c>
      <c r="K630" s="47">
        <v>0.23603974961298499</v>
      </c>
      <c r="L630" s="50">
        <v>82.7841845140033</v>
      </c>
      <c r="M630" s="47">
        <v>0.22314118753411399</v>
      </c>
      <c r="N630" s="50">
        <v>85.973837209302303</v>
      </c>
    </row>
    <row r="631" spans="1:14" x14ac:dyDescent="0.2">
      <c r="A631" s="57" t="s">
        <v>1583</v>
      </c>
      <c r="B631" s="44" t="s">
        <v>1584</v>
      </c>
      <c r="C631" s="45">
        <v>71</v>
      </c>
      <c r="D631" s="46" t="s">
        <v>345</v>
      </c>
      <c r="E631" s="47">
        <v>0.70056908306404297</v>
      </c>
      <c r="F631" s="48">
        <v>51.729818780889602</v>
      </c>
      <c r="G631" s="47">
        <v>0.73370874774241102</v>
      </c>
      <c r="H631" s="50">
        <v>51.598837209302303</v>
      </c>
      <c r="I631" s="76" t="str">
        <f t="shared" si="18"/>
        <v>No</v>
      </c>
      <c r="J631" s="49" t="str">
        <f t="shared" si="19"/>
        <v>No</v>
      </c>
      <c r="K631" s="47">
        <v>0.13098608723159699</v>
      </c>
      <c r="L631" s="50">
        <v>48.434925864909403</v>
      </c>
      <c r="M631" s="47">
        <v>0.12845182253673099</v>
      </c>
      <c r="N631" s="50">
        <v>61.700581395348799</v>
      </c>
    </row>
    <row r="632" spans="1:14" x14ac:dyDescent="0.2">
      <c r="A632" s="57" t="s">
        <v>1585</v>
      </c>
      <c r="B632" s="44" t="s">
        <v>1586</v>
      </c>
      <c r="C632" s="45">
        <v>71</v>
      </c>
      <c r="D632" s="46" t="s">
        <v>345</v>
      </c>
      <c r="E632" s="47">
        <v>0.76951362843709004</v>
      </c>
      <c r="F632" s="48">
        <v>69.522240527182902</v>
      </c>
      <c r="G632" s="47">
        <v>0.69064663487900502</v>
      </c>
      <c r="H632" s="50">
        <v>35.973837209302303</v>
      </c>
      <c r="I632" s="76" t="str">
        <f t="shared" si="18"/>
        <v>No</v>
      </c>
      <c r="J632" s="49" t="str">
        <f t="shared" si="19"/>
        <v>No</v>
      </c>
      <c r="K632" s="47">
        <v>0.111379457567771</v>
      </c>
      <c r="L632" s="50">
        <v>37.973640856672198</v>
      </c>
      <c r="M632" s="47">
        <v>0.112628196536858</v>
      </c>
      <c r="N632" s="50">
        <v>52.470930232558104</v>
      </c>
    </row>
    <row r="633" spans="1:14" x14ac:dyDescent="0.2">
      <c r="A633" s="57" t="s">
        <v>1587</v>
      </c>
      <c r="B633" s="44" t="s">
        <v>1588</v>
      </c>
      <c r="C633" s="45">
        <v>71</v>
      </c>
      <c r="D633" s="46" t="s">
        <v>345</v>
      </c>
      <c r="E633" s="47">
        <v>0.68324418016075505</v>
      </c>
      <c r="F633" s="48">
        <v>48.105436573311401</v>
      </c>
      <c r="G633" s="47">
        <v>0.60314903379802598</v>
      </c>
      <c r="H633" s="50">
        <v>14.0988372093023</v>
      </c>
      <c r="I633" s="76" t="str">
        <f t="shared" si="18"/>
        <v>No</v>
      </c>
      <c r="J633" s="49" t="str">
        <f t="shared" si="19"/>
        <v>No</v>
      </c>
      <c r="K633" s="47">
        <v>0.13742814185430999</v>
      </c>
      <c r="L633" s="50">
        <v>51.976935749588101</v>
      </c>
      <c r="M633" s="47">
        <v>0.131119272837072</v>
      </c>
      <c r="N633" s="50">
        <v>62.645348837209298</v>
      </c>
    </row>
    <row r="634" spans="1:14" x14ac:dyDescent="0.2">
      <c r="A634" s="57" t="s">
        <v>1589</v>
      </c>
      <c r="B634" s="44" t="s">
        <v>1590</v>
      </c>
      <c r="C634" s="45">
        <v>71</v>
      </c>
      <c r="D634" s="46" t="s">
        <v>345</v>
      </c>
      <c r="E634" s="47">
        <v>0.59498686666964096</v>
      </c>
      <c r="F634" s="48">
        <v>21.416803953871501</v>
      </c>
      <c r="G634" s="47">
        <v>0.57901313160438195</v>
      </c>
      <c r="H634" s="50">
        <v>10.6104651162791</v>
      </c>
      <c r="I634" s="76" t="str">
        <f t="shared" si="18"/>
        <v>No</v>
      </c>
      <c r="J634" s="49" t="str">
        <f t="shared" si="19"/>
        <v>No</v>
      </c>
      <c r="K634" s="47">
        <v>0.207005813799405</v>
      </c>
      <c r="L634" s="50">
        <v>75.864909390444794</v>
      </c>
      <c r="M634" s="47">
        <v>0.206261150896487</v>
      </c>
      <c r="N634" s="50">
        <v>83.720930232558104</v>
      </c>
    </row>
    <row r="635" spans="1:14" x14ac:dyDescent="0.2">
      <c r="A635" s="57" t="s">
        <v>1591</v>
      </c>
      <c r="B635" s="44" t="s">
        <v>1592</v>
      </c>
      <c r="C635" s="45">
        <v>71</v>
      </c>
      <c r="D635" s="46" t="s">
        <v>345</v>
      </c>
      <c r="E635" s="47">
        <v>0.80957386788128405</v>
      </c>
      <c r="F635" s="48">
        <v>80.971993410214196</v>
      </c>
      <c r="G635" s="47">
        <v>0.70152683382549597</v>
      </c>
      <c r="H635" s="50">
        <v>40.406976744185997</v>
      </c>
      <c r="I635" s="76" t="str">
        <f t="shared" si="18"/>
        <v>No</v>
      </c>
      <c r="J635" s="49" t="str">
        <f t="shared" si="19"/>
        <v>No</v>
      </c>
      <c r="K635" s="47">
        <v>0.124831451053852</v>
      </c>
      <c r="L635" s="50">
        <v>46.046128500823698</v>
      </c>
      <c r="M635" s="47">
        <v>0.126949525857771</v>
      </c>
      <c r="N635" s="50">
        <v>60.828488372092998</v>
      </c>
    </row>
    <row r="636" spans="1:14" x14ac:dyDescent="0.2">
      <c r="A636" s="148" t="s">
        <v>1593</v>
      </c>
      <c r="B636" s="44" t="s">
        <v>1594</v>
      </c>
      <c r="C636" s="45">
        <v>71</v>
      </c>
      <c r="D636" s="46" t="s">
        <v>345</v>
      </c>
      <c r="E636" s="47">
        <v>0.85074504767518699</v>
      </c>
      <c r="F636" s="48">
        <v>90.609555189456302</v>
      </c>
      <c r="G636" s="47">
        <v>0.80881998660036702</v>
      </c>
      <c r="H636" s="50">
        <v>80.741279069767401</v>
      </c>
      <c r="I636" s="76" t="str">
        <f t="shared" si="18"/>
        <v>No</v>
      </c>
      <c r="J636" s="49" t="str">
        <f t="shared" si="19"/>
        <v>Yes</v>
      </c>
      <c r="K636" s="47">
        <v>0.109463654109484</v>
      </c>
      <c r="L636" s="50">
        <v>36.573311367380597</v>
      </c>
      <c r="M636" s="47">
        <v>0.107782223242793</v>
      </c>
      <c r="N636" s="50">
        <v>48.401162790697697</v>
      </c>
    </row>
    <row r="637" spans="1:14" x14ac:dyDescent="0.2">
      <c r="A637" s="57" t="s">
        <v>1595</v>
      </c>
      <c r="B637" s="44" t="s">
        <v>1596</v>
      </c>
      <c r="C637" s="45">
        <v>71</v>
      </c>
      <c r="D637" s="46" t="s">
        <v>345</v>
      </c>
      <c r="E637" s="47">
        <v>0.59279118554200605</v>
      </c>
      <c r="F637" s="48">
        <v>21.087314662273499</v>
      </c>
      <c r="G637" s="47">
        <v>0.51716442530525297</v>
      </c>
      <c r="H637" s="50">
        <v>5.2325581395348797</v>
      </c>
      <c r="I637" s="76" t="str">
        <f t="shared" si="18"/>
        <v>No</v>
      </c>
      <c r="J637" s="49" t="str">
        <f t="shared" si="19"/>
        <v>No</v>
      </c>
      <c r="K637" s="47">
        <v>0.25776466462247499</v>
      </c>
      <c r="L637" s="50">
        <v>86.985172981878094</v>
      </c>
      <c r="M637" s="47">
        <v>0.23543085658563701</v>
      </c>
      <c r="N637" s="50">
        <v>88.226744186046503</v>
      </c>
    </row>
    <row r="638" spans="1:14" x14ac:dyDescent="0.2">
      <c r="A638" s="57" t="s">
        <v>1597</v>
      </c>
      <c r="B638" s="44" t="s">
        <v>1598</v>
      </c>
      <c r="C638" s="45">
        <v>71</v>
      </c>
      <c r="D638" s="46" t="s">
        <v>345</v>
      </c>
      <c r="E638" s="47">
        <v>0.49313347570382698</v>
      </c>
      <c r="F638" s="48">
        <v>6.0955518945634299</v>
      </c>
      <c r="G638" s="47">
        <v>0.436019552519611</v>
      </c>
      <c r="H638" s="50">
        <v>2.5436046511627901</v>
      </c>
      <c r="I638" s="76" t="str">
        <f t="shared" si="18"/>
        <v>No</v>
      </c>
      <c r="J638" s="49" t="str">
        <f t="shared" si="19"/>
        <v>No</v>
      </c>
      <c r="K638" s="47">
        <v>0.27305960258503897</v>
      </c>
      <c r="L638" s="50">
        <v>89.209225700164694</v>
      </c>
      <c r="M638" s="47">
        <v>0.21160499440410399</v>
      </c>
      <c r="N638" s="50">
        <v>84.447674418604606</v>
      </c>
    </row>
    <row r="639" spans="1:14" x14ac:dyDescent="0.2">
      <c r="A639" s="57" t="s">
        <v>1599</v>
      </c>
      <c r="B639" s="44" t="s">
        <v>1600</v>
      </c>
      <c r="C639" s="45">
        <v>71</v>
      </c>
      <c r="D639" s="46" t="s">
        <v>345</v>
      </c>
      <c r="E639" s="47">
        <v>0.77405803277292795</v>
      </c>
      <c r="F639" s="48">
        <v>71.252059308072504</v>
      </c>
      <c r="G639" s="47">
        <v>0.70858910173320999</v>
      </c>
      <c r="H639" s="50">
        <v>43.095930232558104</v>
      </c>
      <c r="I639" s="76" t="str">
        <f t="shared" si="18"/>
        <v>No</v>
      </c>
      <c r="J639" s="49" t="str">
        <f t="shared" si="19"/>
        <v>No</v>
      </c>
      <c r="K639" s="47">
        <v>0.18962771844566301</v>
      </c>
      <c r="L639" s="50">
        <v>70.263591433278407</v>
      </c>
      <c r="M639" s="47">
        <v>0.161791666632189</v>
      </c>
      <c r="N639" s="50">
        <v>75.363372093023202</v>
      </c>
    </row>
    <row r="640" spans="1:14" x14ac:dyDescent="0.2">
      <c r="A640" s="57" t="s">
        <v>1601</v>
      </c>
      <c r="B640" s="44" t="s">
        <v>1602</v>
      </c>
      <c r="C640" s="45">
        <v>71</v>
      </c>
      <c r="D640" s="46" t="s">
        <v>345</v>
      </c>
      <c r="E640" s="47">
        <v>0.60589325719212195</v>
      </c>
      <c r="F640" s="48">
        <v>23.640856672158201</v>
      </c>
      <c r="G640" s="47">
        <v>0.689067787950146</v>
      </c>
      <c r="H640" s="50">
        <v>35.319767441860499</v>
      </c>
      <c r="I640" s="76" t="str">
        <f t="shared" si="18"/>
        <v>No</v>
      </c>
      <c r="J640" s="49" t="str">
        <f t="shared" si="19"/>
        <v>No</v>
      </c>
      <c r="K640" s="47">
        <v>0.102754741680588</v>
      </c>
      <c r="L640" s="50">
        <v>28.665568369028001</v>
      </c>
      <c r="M640" s="47">
        <v>0.104562518355413</v>
      </c>
      <c r="N640" s="50">
        <v>45.276162790697697</v>
      </c>
    </row>
    <row r="641" spans="1:14" x14ac:dyDescent="0.2">
      <c r="A641" s="57" t="s">
        <v>1603</v>
      </c>
      <c r="B641" s="44" t="s">
        <v>1604</v>
      </c>
      <c r="C641" s="45">
        <v>71</v>
      </c>
      <c r="D641" s="46" t="s">
        <v>345</v>
      </c>
      <c r="E641" s="47">
        <v>0.86141517970264303</v>
      </c>
      <c r="F641" s="48">
        <v>92.668863261943997</v>
      </c>
      <c r="G641" s="47">
        <v>0.78571946128514003</v>
      </c>
      <c r="H641" s="50">
        <v>71.875</v>
      </c>
      <c r="I641" s="76" t="str">
        <f t="shared" si="18"/>
        <v>No</v>
      </c>
      <c r="J641" s="49" t="str">
        <f t="shared" si="19"/>
        <v>No</v>
      </c>
      <c r="K641" s="47">
        <v>0.10513347377421201</v>
      </c>
      <c r="L641" s="50">
        <v>31.219110378912699</v>
      </c>
      <c r="M641" s="47">
        <v>0.104571623652534</v>
      </c>
      <c r="N641" s="50">
        <v>45.348837209302303</v>
      </c>
    </row>
    <row r="642" spans="1:14" x14ac:dyDescent="0.2">
      <c r="A642" s="57" t="s">
        <v>1605</v>
      </c>
      <c r="B642" s="44" t="s">
        <v>1606</v>
      </c>
      <c r="C642" s="45">
        <v>71</v>
      </c>
      <c r="D642" s="46" t="s">
        <v>345</v>
      </c>
      <c r="E642" s="47">
        <v>0.72766250900630602</v>
      </c>
      <c r="F642" s="48">
        <v>59.967051070840199</v>
      </c>
      <c r="G642" s="47">
        <v>0.69097891011645696</v>
      </c>
      <c r="H642" s="50">
        <v>36.119186046511601</v>
      </c>
      <c r="I642" s="76" t="str">
        <f t="shared" si="18"/>
        <v>No</v>
      </c>
      <c r="J642" s="49" t="str">
        <f t="shared" si="19"/>
        <v>No</v>
      </c>
      <c r="K642" s="47">
        <v>0.12977325216313099</v>
      </c>
      <c r="L642" s="50">
        <v>47.940691927512397</v>
      </c>
      <c r="M642" s="47">
        <v>0.17190032145464201</v>
      </c>
      <c r="N642" s="50">
        <v>78.343023255813904</v>
      </c>
    </row>
    <row r="643" spans="1:14" x14ac:dyDescent="0.2">
      <c r="A643" s="57" t="s">
        <v>1607</v>
      </c>
      <c r="B643" s="44" t="s">
        <v>1608</v>
      </c>
      <c r="C643" s="45">
        <v>71</v>
      </c>
      <c r="D643" s="46" t="s">
        <v>345</v>
      </c>
      <c r="E643" s="47">
        <v>0.57574766976294001</v>
      </c>
      <c r="F643" s="48">
        <v>16.968698517298201</v>
      </c>
      <c r="G643" s="47">
        <v>0.64569592261267905</v>
      </c>
      <c r="H643" s="50">
        <v>23.328488372092998</v>
      </c>
      <c r="I643" s="76" t="str">
        <f t="shared" si="18"/>
        <v>No</v>
      </c>
      <c r="J643" s="49" t="str">
        <f t="shared" si="19"/>
        <v>No</v>
      </c>
      <c r="K643" s="47">
        <v>0.106171804475716</v>
      </c>
      <c r="L643" s="50">
        <v>32.289950576606302</v>
      </c>
      <c r="M643" s="47">
        <v>0.14233360918712701</v>
      </c>
      <c r="N643" s="50">
        <v>67.805232558139494</v>
      </c>
    </row>
    <row r="644" spans="1:14" x14ac:dyDescent="0.2">
      <c r="A644" s="57" t="s">
        <v>1609</v>
      </c>
      <c r="B644" s="44" t="s">
        <v>1610</v>
      </c>
      <c r="C644" s="45">
        <v>71</v>
      </c>
      <c r="D644" s="46" t="s">
        <v>345</v>
      </c>
      <c r="E644" s="47">
        <v>0.75223714361433003</v>
      </c>
      <c r="F644" s="48">
        <v>65.980230642504097</v>
      </c>
      <c r="G644" s="47">
        <v>0.687445537257799</v>
      </c>
      <c r="H644" s="50">
        <v>34.738372093023301</v>
      </c>
      <c r="I644" s="76" t="str">
        <f t="shared" si="18"/>
        <v>No</v>
      </c>
      <c r="J644" s="49" t="str">
        <f t="shared" si="19"/>
        <v>No</v>
      </c>
      <c r="K644" s="47">
        <v>0.108952859826667</v>
      </c>
      <c r="L644" s="50">
        <v>35.667215815486003</v>
      </c>
      <c r="M644" s="47">
        <v>0.111597629706914</v>
      </c>
      <c r="N644" s="50">
        <v>51.744186046511601</v>
      </c>
    </row>
    <row r="645" spans="1:14" x14ac:dyDescent="0.2">
      <c r="A645" s="57" t="s">
        <v>1611</v>
      </c>
      <c r="B645" s="44" t="s">
        <v>1612</v>
      </c>
      <c r="C645" s="45">
        <v>72</v>
      </c>
      <c r="D645" s="46" t="s">
        <v>345</v>
      </c>
      <c r="E645" s="47">
        <v>0.67955529265363401</v>
      </c>
      <c r="F645" s="48">
        <v>47.446457990115299</v>
      </c>
      <c r="G645" s="47">
        <v>0.65396240228578095</v>
      </c>
      <c r="H645" s="50">
        <v>62.103843560350597</v>
      </c>
      <c r="I645" s="76" t="str">
        <f t="shared" si="18"/>
        <v>No</v>
      </c>
      <c r="J645" s="49" t="str">
        <f t="shared" si="19"/>
        <v>No</v>
      </c>
      <c r="K645" s="47">
        <v>0.115468113366772</v>
      </c>
      <c r="L645" s="50">
        <v>41.1037891268534</v>
      </c>
      <c r="M645" s="47">
        <v>0.15877736718388399</v>
      </c>
      <c r="N645" s="50">
        <v>55.2258934592043</v>
      </c>
    </row>
    <row r="646" spans="1:14" x14ac:dyDescent="0.2">
      <c r="A646" s="57" t="s">
        <v>1613</v>
      </c>
      <c r="B646" s="44" t="s">
        <v>1614</v>
      </c>
      <c r="C646" s="45">
        <v>72</v>
      </c>
      <c r="D646" s="46" t="s">
        <v>345</v>
      </c>
      <c r="E646" s="47">
        <v>0.704328231062197</v>
      </c>
      <c r="F646" s="48">
        <v>53.294892915980199</v>
      </c>
      <c r="G646" s="47">
        <v>0.67940239368950905</v>
      </c>
      <c r="H646" s="50">
        <v>70.128118678354696</v>
      </c>
      <c r="I646" s="76" t="str">
        <f t="shared" si="18"/>
        <v>No</v>
      </c>
      <c r="J646" s="49" t="str">
        <f t="shared" si="19"/>
        <v>No</v>
      </c>
      <c r="K646" s="47">
        <v>9.64754687750531E-2</v>
      </c>
      <c r="L646" s="50">
        <v>20.757825370675501</v>
      </c>
      <c r="M646" s="47">
        <v>0.136924872530548</v>
      </c>
      <c r="N646" s="50">
        <v>24.9494268374916</v>
      </c>
    </row>
    <row r="647" spans="1:14" x14ac:dyDescent="0.2">
      <c r="A647" s="57" t="s">
        <v>1615</v>
      </c>
      <c r="B647" s="44" t="s">
        <v>1616</v>
      </c>
      <c r="C647" s="45">
        <v>71</v>
      </c>
      <c r="D647" s="46" t="s">
        <v>345</v>
      </c>
      <c r="E647" s="47">
        <v>0.712161612969892</v>
      </c>
      <c r="F647" s="48">
        <v>55.766062602965398</v>
      </c>
      <c r="G647" s="47">
        <v>0.68912640849348095</v>
      </c>
      <c r="H647" s="50">
        <v>35.392441860465098</v>
      </c>
      <c r="I647" s="76" t="str">
        <f t="shared" ref="I647:I710" si="20">IF(AND(F647&gt;=90,H647&gt;=90),"Yes","No")</f>
        <v>No</v>
      </c>
      <c r="J647" s="49" t="str">
        <f t="shared" ref="J647:J710" si="21">IF(AND(F647&gt;=75,H647&gt;=75),"Yes","No")</f>
        <v>No</v>
      </c>
      <c r="K647" s="47">
        <v>0.11209792626758799</v>
      </c>
      <c r="L647" s="50">
        <v>38.714991762767703</v>
      </c>
      <c r="M647" s="47">
        <v>0.114332456562505</v>
      </c>
      <c r="N647" s="50">
        <v>53.633720930232599</v>
      </c>
    </row>
    <row r="648" spans="1:14" x14ac:dyDescent="0.2">
      <c r="A648" s="148" t="s">
        <v>1617</v>
      </c>
      <c r="B648" s="44" t="s">
        <v>1618</v>
      </c>
      <c r="C648" s="45">
        <v>72</v>
      </c>
      <c r="D648" s="46" t="s">
        <v>345</v>
      </c>
      <c r="E648" s="47">
        <v>0.83671407693000999</v>
      </c>
      <c r="F648" s="48">
        <v>87.479406919275107</v>
      </c>
      <c r="G648" s="47">
        <v>0.80944895504412595</v>
      </c>
      <c r="H648" s="50">
        <v>97.707349966284596</v>
      </c>
      <c r="I648" s="76" t="str">
        <f t="shared" si="20"/>
        <v>No</v>
      </c>
      <c r="J648" s="49" t="str">
        <f t="shared" si="21"/>
        <v>Yes</v>
      </c>
      <c r="K648" s="47">
        <v>9.4488254279227996E-2</v>
      </c>
      <c r="L648" s="50">
        <v>17.462932454695199</v>
      </c>
      <c r="M648" s="47">
        <v>0.14321235297840099</v>
      </c>
      <c r="N648" s="50">
        <v>34.052596089008802</v>
      </c>
    </row>
    <row r="649" spans="1:14" x14ac:dyDescent="0.2">
      <c r="A649" s="57" t="s">
        <v>1619</v>
      </c>
      <c r="B649" s="44" t="s">
        <v>1620</v>
      </c>
      <c r="C649" s="45">
        <v>71</v>
      </c>
      <c r="D649" s="46" t="s">
        <v>345</v>
      </c>
      <c r="E649" s="47">
        <v>0.62497036896308999</v>
      </c>
      <c r="F649" s="48">
        <v>29.818780889621099</v>
      </c>
      <c r="G649" s="47">
        <v>0.745768835905536</v>
      </c>
      <c r="H649" s="50">
        <v>57.1220930232558</v>
      </c>
      <c r="I649" s="76" t="str">
        <f t="shared" si="20"/>
        <v>No</v>
      </c>
      <c r="J649" s="49" t="str">
        <f t="shared" si="21"/>
        <v>No</v>
      </c>
      <c r="K649" s="47">
        <v>0.108605361546125</v>
      </c>
      <c r="L649" s="50">
        <v>35.172981878088997</v>
      </c>
      <c r="M649" s="47">
        <v>0.110868655809249</v>
      </c>
      <c r="N649" s="50">
        <v>51.090116279069797</v>
      </c>
    </row>
    <row r="650" spans="1:14" x14ac:dyDescent="0.2">
      <c r="A650" s="57" t="s">
        <v>1621</v>
      </c>
      <c r="B650" s="44" t="s">
        <v>1622</v>
      </c>
      <c r="C650" s="45">
        <v>71</v>
      </c>
      <c r="D650" s="46" t="s">
        <v>345</v>
      </c>
      <c r="E650" s="47">
        <v>0.62866856018376605</v>
      </c>
      <c r="F650" s="48">
        <v>31.136738056013201</v>
      </c>
      <c r="G650" s="47">
        <v>0.64533708573012905</v>
      </c>
      <c r="H650" s="50">
        <v>23.255813953488399</v>
      </c>
      <c r="I650" s="76" t="str">
        <f t="shared" si="20"/>
        <v>No</v>
      </c>
      <c r="J650" s="49" t="str">
        <f t="shared" si="21"/>
        <v>No</v>
      </c>
      <c r="K650" s="47">
        <v>0.14180481718042501</v>
      </c>
      <c r="L650" s="50">
        <v>53.459637561779203</v>
      </c>
      <c r="M650" s="47">
        <v>0.170979922372548</v>
      </c>
      <c r="N650" s="50">
        <v>78.125</v>
      </c>
    </row>
    <row r="651" spans="1:14" x14ac:dyDescent="0.2">
      <c r="A651" s="57" t="s">
        <v>1623</v>
      </c>
      <c r="B651" s="44" t="s">
        <v>1624</v>
      </c>
      <c r="C651" s="45">
        <v>71</v>
      </c>
      <c r="D651" s="46" t="s">
        <v>345</v>
      </c>
      <c r="E651" s="47">
        <v>0.73257058550989396</v>
      </c>
      <c r="F651" s="48">
        <v>60.955518945634303</v>
      </c>
      <c r="G651" s="47">
        <v>0.717269158671199</v>
      </c>
      <c r="H651" s="50">
        <v>46.220930232558104</v>
      </c>
      <c r="I651" s="76" t="str">
        <f t="shared" si="20"/>
        <v>No</v>
      </c>
      <c r="J651" s="49" t="str">
        <f t="shared" si="21"/>
        <v>No</v>
      </c>
      <c r="K651" s="47">
        <v>0.111885288294652</v>
      </c>
      <c r="L651" s="50">
        <v>38.385502471169701</v>
      </c>
      <c r="M651" s="47">
        <v>0.118081232021453</v>
      </c>
      <c r="N651" s="50">
        <v>56.104651162790702</v>
      </c>
    </row>
    <row r="652" spans="1:14" x14ac:dyDescent="0.2">
      <c r="A652" s="57" t="s">
        <v>1625</v>
      </c>
      <c r="B652" s="44" t="s">
        <v>1626</v>
      </c>
      <c r="C652" s="45">
        <v>71</v>
      </c>
      <c r="D652" s="46" t="s">
        <v>345</v>
      </c>
      <c r="E652" s="47">
        <v>0.60170275581420196</v>
      </c>
      <c r="F652" s="48">
        <v>22.817133443163101</v>
      </c>
      <c r="G652" s="47">
        <v>0.71653677521464099</v>
      </c>
      <c r="H652" s="50">
        <v>45.857558139534902</v>
      </c>
      <c r="I652" s="76" t="str">
        <f t="shared" si="20"/>
        <v>No</v>
      </c>
      <c r="J652" s="49" t="str">
        <f t="shared" si="21"/>
        <v>No</v>
      </c>
      <c r="K652" s="47">
        <v>0.112555229924422</v>
      </c>
      <c r="L652" s="50">
        <v>39.044481054365697</v>
      </c>
      <c r="M652" s="47">
        <v>0.11860252894572</v>
      </c>
      <c r="N652" s="50">
        <v>56.395348837209298</v>
      </c>
    </row>
    <row r="653" spans="1:14" x14ac:dyDescent="0.2">
      <c r="A653" s="57" t="s">
        <v>1627</v>
      </c>
      <c r="B653" s="44" t="s">
        <v>1628</v>
      </c>
      <c r="C653" s="45">
        <v>72</v>
      </c>
      <c r="D653" s="46" t="s">
        <v>345</v>
      </c>
      <c r="E653" s="47">
        <v>0.59052789686207097</v>
      </c>
      <c r="F653" s="48">
        <v>20.757825370675501</v>
      </c>
      <c r="G653" s="47">
        <v>0.57091085256908303</v>
      </c>
      <c r="H653" s="50">
        <v>32.029669588671602</v>
      </c>
      <c r="I653" s="76" t="str">
        <f t="shared" si="20"/>
        <v>No</v>
      </c>
      <c r="J653" s="49" t="str">
        <f t="shared" si="21"/>
        <v>No</v>
      </c>
      <c r="K653" s="47">
        <v>0.117215688649146</v>
      </c>
      <c r="L653" s="50">
        <v>42.257001647446501</v>
      </c>
      <c r="M653" s="47">
        <v>0.13918009778161</v>
      </c>
      <c r="N653" s="50">
        <v>28.5906945380985</v>
      </c>
    </row>
    <row r="654" spans="1:14" x14ac:dyDescent="0.2">
      <c r="A654" s="148" t="s">
        <v>1629</v>
      </c>
      <c r="B654" s="44" t="s">
        <v>1630</v>
      </c>
      <c r="C654" s="45">
        <v>72</v>
      </c>
      <c r="D654" s="46" t="s">
        <v>345</v>
      </c>
      <c r="E654" s="47">
        <v>0.83178875840295796</v>
      </c>
      <c r="F654" s="48">
        <v>87.149917627677098</v>
      </c>
      <c r="G654" s="47">
        <v>0.76653838224095505</v>
      </c>
      <c r="H654" s="50">
        <v>93.324342548887401</v>
      </c>
      <c r="I654" s="76" t="str">
        <f t="shared" si="20"/>
        <v>No</v>
      </c>
      <c r="J654" s="49" t="str">
        <f t="shared" si="21"/>
        <v>Yes</v>
      </c>
      <c r="K654" s="47">
        <v>0.10987511719432</v>
      </c>
      <c r="L654" s="50">
        <v>37.067545304777603</v>
      </c>
      <c r="M654" s="47">
        <v>0.13171842537239201</v>
      </c>
      <c r="N654" s="50">
        <v>15.239379635873201</v>
      </c>
    </row>
    <row r="655" spans="1:14" x14ac:dyDescent="0.2">
      <c r="A655" s="57" t="s">
        <v>1631</v>
      </c>
      <c r="B655" s="44" t="s">
        <v>1632</v>
      </c>
      <c r="C655" s="45">
        <v>72</v>
      </c>
      <c r="D655" s="46" t="s">
        <v>345</v>
      </c>
      <c r="E655" s="47">
        <v>0.69200446601180099</v>
      </c>
      <c r="F655" s="48">
        <v>50</v>
      </c>
      <c r="G655" s="47">
        <v>0.65627549708731303</v>
      </c>
      <c r="H655" s="50">
        <v>62.913014160485503</v>
      </c>
      <c r="I655" s="76" t="str">
        <f t="shared" si="20"/>
        <v>No</v>
      </c>
      <c r="J655" s="49" t="str">
        <f t="shared" si="21"/>
        <v>No</v>
      </c>
      <c r="K655" s="47">
        <v>9.6065218809844394E-2</v>
      </c>
      <c r="L655" s="50">
        <v>20.0164744645799</v>
      </c>
      <c r="M655" s="47">
        <v>0.13036803152264201</v>
      </c>
      <c r="N655" s="50">
        <v>13.3513149022252</v>
      </c>
    </row>
    <row r="656" spans="1:14" x14ac:dyDescent="0.2">
      <c r="A656" s="148" t="s">
        <v>1633</v>
      </c>
      <c r="B656" s="44" t="s">
        <v>1634</v>
      </c>
      <c r="C656" s="45">
        <v>72</v>
      </c>
      <c r="D656" s="46" t="s">
        <v>345</v>
      </c>
      <c r="E656" s="47">
        <v>0.84404242152485698</v>
      </c>
      <c r="F656" s="48">
        <v>89.126853377265206</v>
      </c>
      <c r="G656" s="47">
        <v>0.78244410400751196</v>
      </c>
      <c r="H656" s="50">
        <v>95.751854349292003</v>
      </c>
      <c r="I656" s="76" t="str">
        <f t="shared" si="20"/>
        <v>No</v>
      </c>
      <c r="J656" s="49" t="str">
        <f t="shared" si="21"/>
        <v>Yes</v>
      </c>
      <c r="K656" s="47">
        <v>0.10780245695537</v>
      </c>
      <c r="L656" s="50">
        <v>34.349258649093898</v>
      </c>
      <c r="M656" s="47">
        <v>0.14864159509862801</v>
      </c>
      <c r="N656" s="50">
        <v>42.818610923803099</v>
      </c>
    </row>
    <row r="657" spans="1:14" x14ac:dyDescent="0.2">
      <c r="A657" s="57" t="s">
        <v>1635</v>
      </c>
      <c r="B657" s="44" t="s">
        <v>1636</v>
      </c>
      <c r="C657" s="45">
        <v>72</v>
      </c>
      <c r="D657" s="46" t="s">
        <v>345</v>
      </c>
      <c r="E657" s="47">
        <v>0.65329682353854601</v>
      </c>
      <c r="F657" s="48">
        <v>39.291598023064303</v>
      </c>
      <c r="G657" s="47">
        <v>0.61815526191446901</v>
      </c>
      <c r="H657" s="50">
        <v>48.954821308159097</v>
      </c>
      <c r="I657" s="76" t="str">
        <f t="shared" si="20"/>
        <v>No</v>
      </c>
      <c r="J657" s="49" t="str">
        <f t="shared" si="21"/>
        <v>No</v>
      </c>
      <c r="K657" s="47">
        <v>9.5029540583221495E-2</v>
      </c>
      <c r="L657" s="50">
        <v>18.6161449752883</v>
      </c>
      <c r="M657" s="47">
        <v>0.13596342218993199</v>
      </c>
      <c r="N657" s="50">
        <v>23.061362103843599</v>
      </c>
    </row>
    <row r="658" spans="1:14" x14ac:dyDescent="0.2">
      <c r="A658" s="57" t="s">
        <v>1637</v>
      </c>
      <c r="B658" s="44" t="s">
        <v>1638</v>
      </c>
      <c r="C658" s="45">
        <v>72</v>
      </c>
      <c r="D658" s="46" t="s">
        <v>345</v>
      </c>
      <c r="E658" s="47">
        <v>0.74622186974498295</v>
      </c>
      <c r="F658" s="48">
        <v>64.662273476112006</v>
      </c>
      <c r="G658" s="47">
        <v>0.69891839371877196</v>
      </c>
      <c r="H658" s="50">
        <v>76.399190829399899</v>
      </c>
      <c r="I658" s="76" t="str">
        <f t="shared" si="20"/>
        <v>No</v>
      </c>
      <c r="J658" s="49" t="str">
        <f t="shared" si="21"/>
        <v>No</v>
      </c>
      <c r="K658" s="47">
        <v>0.107637823218871</v>
      </c>
      <c r="L658" s="50">
        <v>34.019769357495903</v>
      </c>
      <c r="M658" s="47">
        <v>0.153737657689834</v>
      </c>
      <c r="N658" s="50">
        <v>49.898853674983101</v>
      </c>
    </row>
    <row r="659" spans="1:14" x14ac:dyDescent="0.2">
      <c r="A659" s="57" t="s">
        <v>1639</v>
      </c>
      <c r="B659" s="44" t="s">
        <v>1640</v>
      </c>
      <c r="C659" s="45">
        <v>72</v>
      </c>
      <c r="D659" s="46" t="s">
        <v>345</v>
      </c>
      <c r="E659" s="47">
        <v>0.77392333284301196</v>
      </c>
      <c r="F659" s="48">
        <v>71.169686985173001</v>
      </c>
      <c r="G659" s="47">
        <v>0.73009117858294004</v>
      </c>
      <c r="H659" s="50">
        <v>85.232636547538803</v>
      </c>
      <c r="I659" s="76" t="str">
        <f t="shared" si="20"/>
        <v>No</v>
      </c>
      <c r="J659" s="49" t="str">
        <f t="shared" si="21"/>
        <v>No</v>
      </c>
      <c r="K659" s="47">
        <v>0.13826323911371699</v>
      </c>
      <c r="L659" s="50">
        <v>52.306425041186202</v>
      </c>
      <c r="M659" s="47">
        <v>0.20999815629524701</v>
      </c>
      <c r="N659" s="50">
        <v>81.995954146999296</v>
      </c>
    </row>
    <row r="660" spans="1:14" x14ac:dyDescent="0.2">
      <c r="A660" s="57" t="s">
        <v>1641</v>
      </c>
      <c r="B660" s="44" t="s">
        <v>1642</v>
      </c>
      <c r="C660" s="45">
        <v>72</v>
      </c>
      <c r="D660" s="46" t="s">
        <v>345</v>
      </c>
      <c r="E660" s="47">
        <v>0.78061763685244601</v>
      </c>
      <c r="F660" s="48">
        <v>73.640856672158193</v>
      </c>
      <c r="G660" s="47">
        <v>0.74205652647513898</v>
      </c>
      <c r="H660" s="50">
        <v>87.997302764666202</v>
      </c>
      <c r="I660" s="76" t="str">
        <f t="shared" si="20"/>
        <v>No</v>
      </c>
      <c r="J660" s="49" t="str">
        <f t="shared" si="21"/>
        <v>No</v>
      </c>
      <c r="K660" s="47">
        <v>0.13481667669214201</v>
      </c>
      <c r="L660" s="50">
        <v>50.8237232289951</v>
      </c>
      <c r="M660" s="47">
        <v>0.228533249238731</v>
      </c>
      <c r="N660" s="50">
        <v>85.974376264329095</v>
      </c>
    </row>
    <row r="661" spans="1:14" x14ac:dyDescent="0.2">
      <c r="A661" s="57" t="s">
        <v>1643</v>
      </c>
      <c r="B661" s="44" t="s">
        <v>1644</v>
      </c>
      <c r="C661" s="45">
        <v>72</v>
      </c>
      <c r="D661" s="46" t="s">
        <v>345</v>
      </c>
      <c r="E661" s="47">
        <v>0.783504213393033</v>
      </c>
      <c r="F661" s="48">
        <v>74.546952224052703</v>
      </c>
      <c r="G661" s="47">
        <v>0.73186005838936596</v>
      </c>
      <c r="H661" s="50">
        <v>85.637221847606199</v>
      </c>
      <c r="I661" s="76" t="str">
        <f t="shared" si="20"/>
        <v>No</v>
      </c>
      <c r="J661" s="49" t="str">
        <f t="shared" si="21"/>
        <v>No</v>
      </c>
      <c r="K661" s="47">
        <v>0.109330911939751</v>
      </c>
      <c r="L661" s="50">
        <v>36.243822075782496</v>
      </c>
      <c r="M661" s="47">
        <v>0.16374799992417399</v>
      </c>
      <c r="N661" s="50">
        <v>60.418071476736301</v>
      </c>
    </row>
    <row r="662" spans="1:14" x14ac:dyDescent="0.2">
      <c r="A662" s="57" t="s">
        <v>1645</v>
      </c>
      <c r="B662" s="44" t="s">
        <v>1646</v>
      </c>
      <c r="C662" s="45">
        <v>72</v>
      </c>
      <c r="D662" s="46" t="s">
        <v>345</v>
      </c>
      <c r="E662" s="47">
        <v>0.61380521071205696</v>
      </c>
      <c r="F662" s="48">
        <v>26.441515650741302</v>
      </c>
      <c r="G662" s="47">
        <v>0.56979859351923801</v>
      </c>
      <c r="H662" s="50">
        <v>31.625084288604199</v>
      </c>
      <c r="I662" s="76" t="str">
        <f t="shared" si="20"/>
        <v>No</v>
      </c>
      <c r="J662" s="49" t="str">
        <f t="shared" si="21"/>
        <v>No</v>
      </c>
      <c r="K662" s="47">
        <v>0.10365625852659301</v>
      </c>
      <c r="L662" s="50">
        <v>29.901153212520601</v>
      </c>
      <c r="M662" s="47">
        <v>0.14388717438246501</v>
      </c>
      <c r="N662" s="50">
        <v>35.266351989211103</v>
      </c>
    </row>
    <row r="663" spans="1:14" x14ac:dyDescent="0.2">
      <c r="A663" s="57" t="s">
        <v>1647</v>
      </c>
      <c r="B663" s="44" t="s">
        <v>1648</v>
      </c>
      <c r="C663" s="45">
        <v>72</v>
      </c>
      <c r="D663" s="46" t="s">
        <v>345</v>
      </c>
      <c r="E663" s="47">
        <v>0.60701392438707102</v>
      </c>
      <c r="F663" s="48">
        <v>24.052718286655701</v>
      </c>
      <c r="G663" s="47">
        <v>0.58958624232300305</v>
      </c>
      <c r="H663" s="50">
        <v>39.514497639919099</v>
      </c>
      <c r="I663" s="76" t="str">
        <f t="shared" si="20"/>
        <v>No</v>
      </c>
      <c r="J663" s="49" t="str">
        <f t="shared" si="21"/>
        <v>No</v>
      </c>
      <c r="K663" s="47">
        <v>0.123480457091266</v>
      </c>
      <c r="L663" s="50">
        <v>45.222405271828698</v>
      </c>
      <c r="M663" s="47">
        <v>0.14612655492665999</v>
      </c>
      <c r="N663" s="50">
        <v>39.109912339851697</v>
      </c>
    </row>
    <row r="664" spans="1:14" x14ac:dyDescent="0.2">
      <c r="A664" s="57" t="s">
        <v>1649</v>
      </c>
      <c r="B664" s="44" t="s">
        <v>1650</v>
      </c>
      <c r="C664" s="45">
        <v>72</v>
      </c>
      <c r="D664" s="46" t="s">
        <v>345</v>
      </c>
      <c r="E664" s="47">
        <v>0.52026585354543597</v>
      </c>
      <c r="F664" s="48">
        <v>8.7314662273476102</v>
      </c>
      <c r="G664" s="47">
        <v>0.52426446580800201</v>
      </c>
      <c r="H664" s="50">
        <v>18.273769386379001</v>
      </c>
      <c r="I664" s="76" t="str">
        <f t="shared" si="20"/>
        <v>No</v>
      </c>
      <c r="J664" s="49" t="str">
        <f t="shared" si="21"/>
        <v>No</v>
      </c>
      <c r="K664" s="47">
        <v>0.19711215404259599</v>
      </c>
      <c r="L664" s="50">
        <v>73.146622734761095</v>
      </c>
      <c r="M664" s="47">
        <v>0.28089579370571699</v>
      </c>
      <c r="N664" s="50">
        <v>91.975724881996001</v>
      </c>
    </row>
    <row r="665" spans="1:14" x14ac:dyDescent="0.2">
      <c r="A665" s="57" t="s">
        <v>1651</v>
      </c>
      <c r="B665" s="44" t="s">
        <v>1652</v>
      </c>
      <c r="C665" s="45">
        <v>72</v>
      </c>
      <c r="D665" s="46" t="s">
        <v>345</v>
      </c>
      <c r="E665" s="47">
        <v>0.61781370863134799</v>
      </c>
      <c r="F665" s="48">
        <v>28.006589785831999</v>
      </c>
      <c r="G665" s="47">
        <v>0.60048029332875696</v>
      </c>
      <c r="H665" s="50">
        <v>43.290627107215101</v>
      </c>
      <c r="I665" s="76" t="str">
        <f t="shared" si="20"/>
        <v>No</v>
      </c>
      <c r="J665" s="49" t="str">
        <f t="shared" si="21"/>
        <v>No</v>
      </c>
      <c r="K665" s="47">
        <v>0.147628195971756</v>
      </c>
      <c r="L665" s="50">
        <v>55.8484349258649</v>
      </c>
      <c r="M665" s="47">
        <v>0.18310931480464401</v>
      </c>
      <c r="N665" s="50">
        <v>71.813890761969006</v>
      </c>
    </row>
    <row r="666" spans="1:14" x14ac:dyDescent="0.2">
      <c r="A666" s="57" t="s">
        <v>1653</v>
      </c>
      <c r="B666" s="44" t="s">
        <v>1654</v>
      </c>
      <c r="C666" s="45">
        <v>72</v>
      </c>
      <c r="D666" s="46" t="s">
        <v>345</v>
      </c>
      <c r="E666" s="47">
        <v>0.73775765983410202</v>
      </c>
      <c r="F666" s="48">
        <v>62.438220757825398</v>
      </c>
      <c r="G666" s="47">
        <v>0.72822749670209197</v>
      </c>
      <c r="H666" s="50">
        <v>84.558327714093096</v>
      </c>
      <c r="I666" s="76" t="str">
        <f t="shared" si="20"/>
        <v>No</v>
      </c>
      <c r="J666" s="49" t="str">
        <f t="shared" si="21"/>
        <v>No</v>
      </c>
      <c r="K666" s="47">
        <v>0.13613675134509401</v>
      </c>
      <c r="L666" s="50">
        <v>51.4003294892916</v>
      </c>
      <c r="M666" s="47">
        <v>0.15818422316212799</v>
      </c>
      <c r="N666" s="50">
        <v>54.484153742414001</v>
      </c>
    </row>
    <row r="667" spans="1:14" x14ac:dyDescent="0.2">
      <c r="A667" s="148" t="s">
        <v>1655</v>
      </c>
      <c r="B667" s="44" t="s">
        <v>1656</v>
      </c>
      <c r="C667" s="45">
        <v>72</v>
      </c>
      <c r="D667" s="46" t="s">
        <v>345</v>
      </c>
      <c r="E667" s="47">
        <v>0.79181556448133406</v>
      </c>
      <c r="F667" s="48">
        <v>76.935749588138407</v>
      </c>
      <c r="G667" s="47">
        <v>0.73475226161293905</v>
      </c>
      <c r="H667" s="50">
        <v>86.176668914362807</v>
      </c>
      <c r="I667" s="76" t="str">
        <f t="shared" si="20"/>
        <v>No</v>
      </c>
      <c r="J667" s="49" t="str">
        <f t="shared" si="21"/>
        <v>Yes</v>
      </c>
      <c r="K667" s="47">
        <v>4.5016511392018302E-2</v>
      </c>
      <c r="L667" s="50">
        <v>0.57660626029654005</v>
      </c>
      <c r="M667" s="47">
        <v>4.5269643097323203E-2</v>
      </c>
      <c r="N667" s="50">
        <v>0.74173971679029005</v>
      </c>
    </row>
    <row r="668" spans="1:14" x14ac:dyDescent="0.2">
      <c r="A668" s="57" t="s">
        <v>1657</v>
      </c>
      <c r="B668" s="44" t="s">
        <v>1658</v>
      </c>
      <c r="C668" s="45">
        <v>72</v>
      </c>
      <c r="D668" s="46" t="s">
        <v>345</v>
      </c>
      <c r="E668" s="47">
        <v>0.57729273410103299</v>
      </c>
      <c r="F668" s="48">
        <v>17.545304777594701</v>
      </c>
      <c r="G668" s="47">
        <v>0.564298892519708</v>
      </c>
      <c r="H668" s="50">
        <v>29.669588671611599</v>
      </c>
      <c r="I668" s="76" t="str">
        <f t="shared" si="20"/>
        <v>No</v>
      </c>
      <c r="J668" s="49" t="str">
        <f t="shared" si="21"/>
        <v>No</v>
      </c>
      <c r="K668" s="47">
        <v>0.204888011846972</v>
      </c>
      <c r="L668" s="50">
        <v>74.794069192751195</v>
      </c>
      <c r="M668" s="47">
        <v>0.30927861865991702</v>
      </c>
      <c r="N668" s="50">
        <v>94.335805799056004</v>
      </c>
    </row>
    <row r="669" spans="1:14" x14ac:dyDescent="0.2">
      <c r="A669" s="148" t="s">
        <v>1659</v>
      </c>
      <c r="B669" s="44" t="s">
        <v>1660</v>
      </c>
      <c r="C669" s="45">
        <v>72</v>
      </c>
      <c r="D669" s="46" t="s">
        <v>345</v>
      </c>
      <c r="E669" s="47">
        <v>0.80065163562241104</v>
      </c>
      <c r="F669" s="48">
        <v>78.995057660626003</v>
      </c>
      <c r="G669" s="47">
        <v>0.73279018465190104</v>
      </c>
      <c r="H669" s="50">
        <v>85.906945380984496</v>
      </c>
      <c r="I669" s="76" t="str">
        <f t="shared" si="20"/>
        <v>No</v>
      </c>
      <c r="J669" s="49" t="str">
        <f t="shared" si="21"/>
        <v>Yes</v>
      </c>
      <c r="K669" s="47">
        <v>7.6099175902546501E-2</v>
      </c>
      <c r="L669" s="50">
        <v>2.5535420098846799</v>
      </c>
      <c r="M669" s="47">
        <v>8.56130707445278E-2</v>
      </c>
      <c r="N669" s="50">
        <v>2.22521915037087</v>
      </c>
    </row>
    <row r="670" spans="1:14" x14ac:dyDescent="0.2">
      <c r="A670" s="57" t="s">
        <v>1661</v>
      </c>
      <c r="B670" s="44" t="s">
        <v>1662</v>
      </c>
      <c r="C670" s="45">
        <v>72</v>
      </c>
      <c r="D670" s="46" t="s">
        <v>345</v>
      </c>
      <c r="E670" s="47">
        <v>0.64254654995279503</v>
      </c>
      <c r="F670" s="48">
        <v>35.831960461285</v>
      </c>
      <c r="G670" s="47">
        <v>0.61125323238595497</v>
      </c>
      <c r="H670" s="50">
        <v>46.0552933243425</v>
      </c>
      <c r="I670" s="76" t="str">
        <f t="shared" si="20"/>
        <v>No</v>
      </c>
      <c r="J670" s="49" t="str">
        <f t="shared" si="21"/>
        <v>No</v>
      </c>
      <c r="K670" s="47">
        <v>0.19161800093173001</v>
      </c>
      <c r="L670" s="50">
        <v>70.840197693575007</v>
      </c>
      <c r="M670" s="47">
        <v>0.29729516529171102</v>
      </c>
      <c r="N670" s="50">
        <v>93.594066082265698</v>
      </c>
    </row>
    <row r="671" spans="1:14" x14ac:dyDescent="0.2">
      <c r="A671" s="57" t="s">
        <v>1663</v>
      </c>
      <c r="B671" s="44" t="s">
        <v>1664</v>
      </c>
      <c r="C671" s="45">
        <v>72</v>
      </c>
      <c r="D671" s="46" t="s">
        <v>345</v>
      </c>
      <c r="E671" s="47">
        <v>0.53649145767443995</v>
      </c>
      <c r="F671" s="48">
        <v>11.285008237232301</v>
      </c>
      <c r="G671" s="47">
        <v>0.53560418049903002</v>
      </c>
      <c r="H671" s="50">
        <v>21.4430209035738</v>
      </c>
      <c r="I671" s="76" t="str">
        <f t="shared" si="20"/>
        <v>No</v>
      </c>
      <c r="J671" s="49" t="str">
        <f t="shared" si="21"/>
        <v>No</v>
      </c>
      <c r="K671" s="47">
        <v>0.19360014408220899</v>
      </c>
      <c r="L671" s="50">
        <v>71.66392092257</v>
      </c>
      <c r="M671" s="47">
        <v>0.275700449291996</v>
      </c>
      <c r="N671" s="50">
        <v>91.503708698583907</v>
      </c>
    </row>
    <row r="672" spans="1:14" x14ac:dyDescent="0.2">
      <c r="A672" s="57" t="s">
        <v>1665</v>
      </c>
      <c r="B672" s="44" t="s">
        <v>1666</v>
      </c>
      <c r="C672" s="45">
        <v>71</v>
      </c>
      <c r="D672" s="46" t="s">
        <v>345</v>
      </c>
      <c r="E672" s="47">
        <v>0.75272856851215397</v>
      </c>
      <c r="F672" s="48">
        <v>66.144975288303101</v>
      </c>
      <c r="G672" s="47">
        <v>0.70877385166632101</v>
      </c>
      <c r="H672" s="50">
        <v>43.241279069767401</v>
      </c>
      <c r="I672" s="76" t="str">
        <f t="shared" si="20"/>
        <v>No</v>
      </c>
      <c r="J672" s="49" t="str">
        <f t="shared" si="21"/>
        <v>No</v>
      </c>
      <c r="K672" s="47">
        <v>9.4867632222944101E-2</v>
      </c>
      <c r="L672" s="50">
        <v>18.2042833607908</v>
      </c>
      <c r="M672" s="47">
        <v>9.4218344023023606E-2</v>
      </c>
      <c r="N672" s="50">
        <v>30.232558139534898</v>
      </c>
    </row>
    <row r="673" spans="1:14" x14ac:dyDescent="0.2">
      <c r="A673" s="148" t="s">
        <v>1667</v>
      </c>
      <c r="B673" s="44" t="s">
        <v>1668</v>
      </c>
      <c r="C673" s="45">
        <v>71</v>
      </c>
      <c r="D673" s="46" t="s">
        <v>345</v>
      </c>
      <c r="E673" s="47">
        <v>0.91844829214337698</v>
      </c>
      <c r="F673" s="48">
        <v>99.341021416803997</v>
      </c>
      <c r="G673" s="47">
        <v>0.876528117270996</v>
      </c>
      <c r="H673" s="50">
        <v>97.7470930232558</v>
      </c>
      <c r="I673" s="76" t="str">
        <f t="shared" si="20"/>
        <v>Yes</v>
      </c>
      <c r="J673" s="49" t="str">
        <f t="shared" si="21"/>
        <v>Yes</v>
      </c>
      <c r="K673" s="47">
        <v>8.7707842307355205E-2</v>
      </c>
      <c r="L673" s="50">
        <v>8.31960461285008</v>
      </c>
      <c r="M673" s="47">
        <v>8.6008019117501194E-2</v>
      </c>
      <c r="N673" s="50">
        <v>14.3895348837209</v>
      </c>
    </row>
    <row r="674" spans="1:14" x14ac:dyDescent="0.2">
      <c r="A674" s="57" t="s">
        <v>1669</v>
      </c>
      <c r="B674" s="44" t="s">
        <v>1670</v>
      </c>
      <c r="C674" s="45">
        <v>71</v>
      </c>
      <c r="D674" s="46" t="s">
        <v>345</v>
      </c>
      <c r="E674" s="47">
        <v>0.649112273495838</v>
      </c>
      <c r="F674" s="48">
        <v>38.220757825370697</v>
      </c>
      <c r="G674" s="47">
        <v>0.79251362370108502</v>
      </c>
      <c r="H674" s="50">
        <v>74.345930232558104</v>
      </c>
      <c r="I674" s="76" t="str">
        <f t="shared" si="20"/>
        <v>No</v>
      </c>
      <c r="J674" s="49" t="str">
        <f t="shared" si="21"/>
        <v>No</v>
      </c>
      <c r="K674" s="47">
        <v>9.3473134919143094E-2</v>
      </c>
      <c r="L674" s="50">
        <v>16.309719934102102</v>
      </c>
      <c r="M674" s="47">
        <v>9.2390424518931202E-2</v>
      </c>
      <c r="N674" s="50">
        <v>27.398255813953501</v>
      </c>
    </row>
    <row r="675" spans="1:14" x14ac:dyDescent="0.2">
      <c r="A675" s="57" t="s">
        <v>1671</v>
      </c>
      <c r="B675" s="44" t="s">
        <v>1672</v>
      </c>
      <c r="C675" s="45">
        <v>71</v>
      </c>
      <c r="D675" s="46" t="s">
        <v>345</v>
      </c>
      <c r="E675" s="47">
        <v>0.81889454115262295</v>
      </c>
      <c r="F675" s="48">
        <v>83.607907742998293</v>
      </c>
      <c r="G675" s="47">
        <v>0.73597568851569795</v>
      </c>
      <c r="H675" s="50">
        <v>52.616279069767401</v>
      </c>
      <c r="I675" s="76" t="str">
        <f t="shared" si="20"/>
        <v>No</v>
      </c>
      <c r="J675" s="49" t="str">
        <f t="shared" si="21"/>
        <v>No</v>
      </c>
      <c r="K675" s="47">
        <v>9.4476363917614395E-2</v>
      </c>
      <c r="L675" s="50">
        <v>17.298187808896198</v>
      </c>
      <c r="M675" s="47">
        <v>9.5091750623228902E-2</v>
      </c>
      <c r="N675" s="50">
        <v>32.485465116279101</v>
      </c>
    </row>
    <row r="676" spans="1:14" x14ac:dyDescent="0.2">
      <c r="A676" s="57" t="s">
        <v>1673</v>
      </c>
      <c r="B676" s="44" t="s">
        <v>1674</v>
      </c>
      <c r="C676" s="45">
        <v>71</v>
      </c>
      <c r="D676" s="46" t="s">
        <v>345</v>
      </c>
      <c r="E676" s="47">
        <v>0.57995649320167197</v>
      </c>
      <c r="F676" s="48">
        <v>18.369028006589801</v>
      </c>
      <c r="G676" s="47">
        <v>0.67875503613996502</v>
      </c>
      <c r="H676" s="50">
        <v>31.758720930232599</v>
      </c>
      <c r="I676" s="76" t="str">
        <f t="shared" si="20"/>
        <v>No</v>
      </c>
      <c r="J676" s="49" t="str">
        <f t="shared" si="21"/>
        <v>No</v>
      </c>
      <c r="K676" s="47">
        <v>0.10894505817843</v>
      </c>
      <c r="L676" s="50">
        <v>35.584843492586501</v>
      </c>
      <c r="M676" s="47">
        <v>0.108756032396317</v>
      </c>
      <c r="N676" s="50">
        <v>49.200581395348799</v>
      </c>
    </row>
    <row r="677" spans="1:14" x14ac:dyDescent="0.2">
      <c r="A677" s="57" t="s">
        <v>1675</v>
      </c>
      <c r="B677" s="44" t="s">
        <v>1676</v>
      </c>
      <c r="C677" s="45">
        <v>71</v>
      </c>
      <c r="D677" s="46" t="s">
        <v>345</v>
      </c>
      <c r="E677" s="47">
        <v>0.69073545226937005</v>
      </c>
      <c r="F677" s="48">
        <v>49.670510708401999</v>
      </c>
      <c r="G677" s="47">
        <v>0.83432059097449396</v>
      </c>
      <c r="H677" s="50">
        <v>90.116279069767401</v>
      </c>
      <c r="I677" s="76" t="str">
        <f t="shared" si="20"/>
        <v>No</v>
      </c>
      <c r="J677" s="49" t="str">
        <f t="shared" si="21"/>
        <v>No</v>
      </c>
      <c r="K677" s="47">
        <v>8.6062300651923801E-2</v>
      </c>
      <c r="L677" s="50">
        <v>5.6836902800658997</v>
      </c>
      <c r="M677" s="47">
        <v>8.71592233781915E-2</v>
      </c>
      <c r="N677" s="50">
        <v>16.206395348837201</v>
      </c>
    </row>
    <row r="678" spans="1:14" x14ac:dyDescent="0.2">
      <c r="A678" s="57" t="s">
        <v>1677</v>
      </c>
      <c r="B678" s="44" t="s">
        <v>1678</v>
      </c>
      <c r="C678" s="45">
        <v>71</v>
      </c>
      <c r="D678" s="46" t="s">
        <v>345</v>
      </c>
      <c r="E678" s="47">
        <v>0.73780563270936494</v>
      </c>
      <c r="F678" s="48">
        <v>62.5205930807249</v>
      </c>
      <c r="G678" s="47">
        <v>0.74222217971451598</v>
      </c>
      <c r="H678" s="50">
        <v>55.595930232558104</v>
      </c>
      <c r="I678" s="76" t="str">
        <f t="shared" si="20"/>
        <v>No</v>
      </c>
      <c r="J678" s="49" t="str">
        <f t="shared" si="21"/>
        <v>No</v>
      </c>
      <c r="K678" s="47">
        <v>8.8824973142615601E-2</v>
      </c>
      <c r="L678" s="50">
        <v>9.5551894563426707</v>
      </c>
      <c r="M678" s="47">
        <v>8.8889783083204402E-2</v>
      </c>
      <c r="N678" s="50">
        <v>19.6220930232558</v>
      </c>
    </row>
    <row r="679" spans="1:14" x14ac:dyDescent="0.2">
      <c r="A679" s="57" t="s">
        <v>1679</v>
      </c>
      <c r="B679" s="44" t="s">
        <v>1680</v>
      </c>
      <c r="C679" s="45">
        <v>71</v>
      </c>
      <c r="D679" s="46" t="s">
        <v>345</v>
      </c>
      <c r="E679" s="47">
        <v>0.77254598011182396</v>
      </c>
      <c r="F679" s="48">
        <v>70.428336079077397</v>
      </c>
      <c r="G679" s="47">
        <v>0.78877363549601398</v>
      </c>
      <c r="H679" s="50">
        <v>72.892441860465098</v>
      </c>
      <c r="I679" s="76" t="str">
        <f t="shared" si="20"/>
        <v>No</v>
      </c>
      <c r="J679" s="49" t="str">
        <f t="shared" si="21"/>
        <v>No</v>
      </c>
      <c r="K679" s="47">
        <v>8.5082464651376796E-2</v>
      </c>
      <c r="L679" s="50">
        <v>4.2833607907743003</v>
      </c>
      <c r="M679" s="47">
        <v>8.8245322981006402E-2</v>
      </c>
      <c r="N679" s="50">
        <v>18.168604651162799</v>
      </c>
    </row>
    <row r="680" spans="1:14" x14ac:dyDescent="0.2">
      <c r="A680" s="57" t="s">
        <v>1681</v>
      </c>
      <c r="B680" s="44" t="s">
        <v>1682</v>
      </c>
      <c r="C680" s="45">
        <v>71</v>
      </c>
      <c r="D680" s="46" t="s">
        <v>345</v>
      </c>
      <c r="E680" s="47">
        <v>0.62861936871895796</v>
      </c>
      <c r="F680" s="48">
        <v>31.054365733113698</v>
      </c>
      <c r="G680" s="47">
        <v>0.789293157318947</v>
      </c>
      <c r="H680" s="50">
        <v>73.183139534883693</v>
      </c>
      <c r="I680" s="76" t="str">
        <f t="shared" si="20"/>
        <v>No</v>
      </c>
      <c r="J680" s="49" t="str">
        <f t="shared" si="21"/>
        <v>No</v>
      </c>
      <c r="K680" s="47">
        <v>8.8697869546810207E-2</v>
      </c>
      <c r="L680" s="50">
        <v>9.3904448105436593</v>
      </c>
      <c r="M680" s="47">
        <v>8.8785712964779703E-2</v>
      </c>
      <c r="N680" s="50">
        <v>19.331395348837201</v>
      </c>
    </row>
    <row r="681" spans="1:14" x14ac:dyDescent="0.2">
      <c r="A681" s="57" t="s">
        <v>1683</v>
      </c>
      <c r="B681" s="44" t="s">
        <v>1684</v>
      </c>
      <c r="C681" s="45">
        <v>71</v>
      </c>
      <c r="D681" s="46" t="s">
        <v>345</v>
      </c>
      <c r="E681" s="47">
        <v>0.66669334874200104</v>
      </c>
      <c r="F681" s="48">
        <v>43.9044481054366</v>
      </c>
      <c r="G681" s="47">
        <v>0.75875930626586197</v>
      </c>
      <c r="H681" s="50">
        <v>62.209302325581397</v>
      </c>
      <c r="I681" s="76" t="str">
        <f t="shared" si="20"/>
        <v>No</v>
      </c>
      <c r="J681" s="49" t="str">
        <f t="shared" si="21"/>
        <v>No</v>
      </c>
      <c r="K681" s="47">
        <v>7.5858889260597695E-2</v>
      </c>
      <c r="L681" s="50">
        <v>2.3887973640856699</v>
      </c>
      <c r="M681" s="47">
        <v>8.0212792609197905E-2</v>
      </c>
      <c r="N681" s="50">
        <v>8.7209302325581408</v>
      </c>
    </row>
    <row r="682" spans="1:14" x14ac:dyDescent="0.2">
      <c r="A682" s="57" t="s">
        <v>1685</v>
      </c>
      <c r="B682" s="44" t="s">
        <v>1686</v>
      </c>
      <c r="C682" s="45">
        <v>71</v>
      </c>
      <c r="D682" s="46" t="s">
        <v>345</v>
      </c>
      <c r="E682" s="47">
        <v>0.57832548160618102</v>
      </c>
      <c r="F682" s="48">
        <v>17.792421746293201</v>
      </c>
      <c r="G682" s="47">
        <v>0.708279043438933</v>
      </c>
      <c r="H682" s="50">
        <v>43.023255813953497</v>
      </c>
      <c r="I682" s="76" t="str">
        <f t="shared" si="20"/>
        <v>No</v>
      </c>
      <c r="J682" s="49" t="str">
        <f t="shared" si="21"/>
        <v>No</v>
      </c>
      <c r="K682" s="47">
        <v>8.1135680205275604E-2</v>
      </c>
      <c r="L682" s="50">
        <v>3.2948929159802298</v>
      </c>
      <c r="M682" s="47">
        <v>8.9173921359799194E-2</v>
      </c>
      <c r="N682" s="50">
        <v>20.494186046511601</v>
      </c>
    </row>
    <row r="683" spans="1:14" x14ac:dyDescent="0.2">
      <c r="A683" s="57" t="s">
        <v>1687</v>
      </c>
      <c r="B683" s="44" t="s">
        <v>1688</v>
      </c>
      <c r="C683" s="45">
        <v>71</v>
      </c>
      <c r="D683" s="46" t="s">
        <v>345</v>
      </c>
      <c r="E683" s="47">
        <v>0.60093741727745698</v>
      </c>
      <c r="F683" s="48">
        <v>22.6523887973641</v>
      </c>
      <c r="G683" s="47">
        <v>0.74326579423226402</v>
      </c>
      <c r="H683" s="50">
        <v>56.031976744186103</v>
      </c>
      <c r="I683" s="76" t="str">
        <f t="shared" si="20"/>
        <v>No</v>
      </c>
      <c r="J683" s="49" t="str">
        <f t="shared" si="21"/>
        <v>No</v>
      </c>
      <c r="K683" s="47">
        <v>9.1448718248549596E-2</v>
      </c>
      <c r="L683" s="50">
        <v>13.673805601318</v>
      </c>
      <c r="M683" s="47">
        <v>9.3063380557416198E-2</v>
      </c>
      <c r="N683" s="50">
        <v>28.270348837209301</v>
      </c>
    </row>
    <row r="684" spans="1:14" x14ac:dyDescent="0.2">
      <c r="A684" s="57" t="s">
        <v>1689</v>
      </c>
      <c r="B684" s="44" t="s">
        <v>1690</v>
      </c>
      <c r="C684" s="45">
        <v>71</v>
      </c>
      <c r="D684" s="46" t="s">
        <v>345</v>
      </c>
      <c r="E684" s="47">
        <v>0.634499567206807</v>
      </c>
      <c r="F684" s="48">
        <v>33.937397034596401</v>
      </c>
      <c r="G684" s="47">
        <v>0.79293601902132405</v>
      </c>
      <c r="H684" s="50">
        <v>74.636627906976798</v>
      </c>
      <c r="I684" s="76" t="str">
        <f t="shared" si="20"/>
        <v>No</v>
      </c>
      <c r="J684" s="49" t="str">
        <f t="shared" si="21"/>
        <v>No</v>
      </c>
      <c r="K684" s="47">
        <v>6.5982265945762203E-2</v>
      </c>
      <c r="L684" s="50">
        <v>1.4003294892916001</v>
      </c>
      <c r="M684" s="47">
        <v>7.7577649056957299E-2</v>
      </c>
      <c r="N684" s="50">
        <v>7.9215116279069804</v>
      </c>
    </row>
    <row r="685" spans="1:14" x14ac:dyDescent="0.2">
      <c r="A685" s="57" t="s">
        <v>1691</v>
      </c>
      <c r="B685" s="44" t="s">
        <v>1692</v>
      </c>
      <c r="C685" s="45">
        <v>71</v>
      </c>
      <c r="D685" s="46" t="s">
        <v>345</v>
      </c>
      <c r="E685" s="47">
        <v>0.61715491593178795</v>
      </c>
      <c r="F685" s="48">
        <v>27.7594728171334</v>
      </c>
      <c r="G685" s="47">
        <v>0.75080820344190202</v>
      </c>
      <c r="H685" s="50">
        <v>59.375</v>
      </c>
      <c r="I685" s="76" t="str">
        <f t="shared" si="20"/>
        <v>No</v>
      </c>
      <c r="J685" s="49" t="str">
        <f t="shared" si="21"/>
        <v>No</v>
      </c>
      <c r="K685" s="47">
        <v>5.2540315605670497E-2</v>
      </c>
      <c r="L685" s="50">
        <v>0.90609555189456303</v>
      </c>
      <c r="M685" s="47">
        <v>6.8838980885222695E-2</v>
      </c>
      <c r="N685" s="50">
        <v>5.5959302325581399</v>
      </c>
    </row>
    <row r="686" spans="1:14" x14ac:dyDescent="0.2">
      <c r="A686" s="57" t="s">
        <v>1693</v>
      </c>
      <c r="B686" s="44" t="s">
        <v>1694</v>
      </c>
      <c r="C686" s="45">
        <v>71</v>
      </c>
      <c r="D686" s="46" t="s">
        <v>345</v>
      </c>
      <c r="E686" s="47">
        <v>0.626011491475579</v>
      </c>
      <c r="F686" s="48">
        <v>29.9835255354201</v>
      </c>
      <c r="G686" s="47">
        <v>0.75331914597996996</v>
      </c>
      <c r="H686" s="50">
        <v>60.465116279069797</v>
      </c>
      <c r="I686" s="76" t="str">
        <f t="shared" si="20"/>
        <v>No</v>
      </c>
      <c r="J686" s="49" t="str">
        <f t="shared" si="21"/>
        <v>No</v>
      </c>
      <c r="K686" s="47">
        <v>9.0332316812225893E-2</v>
      </c>
      <c r="L686" s="50">
        <v>12.3558484349259</v>
      </c>
      <c r="M686" s="47">
        <v>9.0204023947347903E-2</v>
      </c>
      <c r="N686" s="50">
        <v>22.601744186046499</v>
      </c>
    </row>
    <row r="687" spans="1:14" x14ac:dyDescent="0.2">
      <c r="A687" s="57" t="s">
        <v>1695</v>
      </c>
      <c r="B687" s="44" t="s">
        <v>1696</v>
      </c>
      <c r="C687" s="45">
        <v>72</v>
      </c>
      <c r="D687" s="46" t="s">
        <v>345</v>
      </c>
      <c r="E687" s="47">
        <v>0.77940175387055599</v>
      </c>
      <c r="F687" s="48">
        <v>73.393739703459602</v>
      </c>
      <c r="G687" s="47">
        <v>0.72913592745401801</v>
      </c>
      <c r="H687" s="50">
        <v>84.760620364126794</v>
      </c>
      <c r="I687" s="76" t="str">
        <f t="shared" si="20"/>
        <v>No</v>
      </c>
      <c r="J687" s="49" t="str">
        <f t="shared" si="21"/>
        <v>No</v>
      </c>
      <c r="K687" s="47">
        <v>8.8950146898339799E-2</v>
      </c>
      <c r="L687" s="50">
        <v>9.8023064250411895</v>
      </c>
      <c r="M687" s="47">
        <v>0.12964478445263999</v>
      </c>
      <c r="N687" s="50">
        <v>12.137559002022901</v>
      </c>
    </row>
    <row r="688" spans="1:14" x14ac:dyDescent="0.2">
      <c r="A688" s="57" t="s">
        <v>1697</v>
      </c>
      <c r="B688" s="44" t="s">
        <v>1698</v>
      </c>
      <c r="C688" s="45">
        <v>72</v>
      </c>
      <c r="D688" s="46" t="s">
        <v>345</v>
      </c>
      <c r="E688" s="47">
        <v>0.72088347760771099</v>
      </c>
      <c r="F688" s="48">
        <v>58.0724876441516</v>
      </c>
      <c r="G688" s="47">
        <v>0.7170803733701</v>
      </c>
      <c r="H688" s="50">
        <v>81.726230613620999</v>
      </c>
      <c r="I688" s="76" t="str">
        <f t="shared" si="20"/>
        <v>No</v>
      </c>
      <c r="J688" s="49" t="str">
        <f t="shared" si="21"/>
        <v>No</v>
      </c>
      <c r="K688" s="47">
        <v>7.9516818244307702E-2</v>
      </c>
      <c r="L688" s="50">
        <v>2.9654036243822102</v>
      </c>
      <c r="M688" s="47">
        <v>0.11735667163359299</v>
      </c>
      <c r="N688" s="50">
        <v>4.1807147673634502</v>
      </c>
    </row>
    <row r="689" spans="1:14" x14ac:dyDescent="0.2">
      <c r="A689" s="57" t="s">
        <v>1699</v>
      </c>
      <c r="B689" s="44" t="s">
        <v>1700</v>
      </c>
      <c r="C689" s="45">
        <v>72</v>
      </c>
      <c r="D689" s="46" t="s">
        <v>345</v>
      </c>
      <c r="E689" s="47">
        <v>0.59025581260656601</v>
      </c>
      <c r="F689" s="48">
        <v>20.510708401976899</v>
      </c>
      <c r="G689" s="47">
        <v>0.56855535405414204</v>
      </c>
      <c r="H689" s="50">
        <v>31.2204989885368</v>
      </c>
      <c r="I689" s="76" t="str">
        <f t="shared" si="20"/>
        <v>No</v>
      </c>
      <c r="J689" s="49" t="str">
        <f t="shared" si="21"/>
        <v>No</v>
      </c>
      <c r="K689" s="47">
        <v>0.112043428674027</v>
      </c>
      <c r="L689" s="50">
        <v>38.550247116968698</v>
      </c>
      <c r="M689" s="47">
        <v>0.16490036690842699</v>
      </c>
      <c r="N689" s="50">
        <v>61.1598111935266</v>
      </c>
    </row>
    <row r="690" spans="1:14" x14ac:dyDescent="0.2">
      <c r="A690" s="148" t="s">
        <v>1701</v>
      </c>
      <c r="B690" s="44" t="s">
        <v>1702</v>
      </c>
      <c r="C690" s="45">
        <v>72</v>
      </c>
      <c r="D690" s="46" t="s">
        <v>345</v>
      </c>
      <c r="E690" s="47">
        <v>0.80575003676158996</v>
      </c>
      <c r="F690" s="48">
        <v>80.065897858319602</v>
      </c>
      <c r="G690" s="47">
        <v>0.77793151108041503</v>
      </c>
      <c r="H690" s="50">
        <v>95.144976399190796</v>
      </c>
      <c r="I690" s="76" t="str">
        <f t="shared" si="20"/>
        <v>No</v>
      </c>
      <c r="J690" s="49" t="str">
        <f t="shared" si="21"/>
        <v>Yes</v>
      </c>
      <c r="K690" s="47">
        <v>0.105727608860815</v>
      </c>
      <c r="L690" s="50">
        <v>32.042833607907703</v>
      </c>
      <c r="M690" s="47">
        <v>0.14742469966539101</v>
      </c>
      <c r="N690" s="50">
        <v>40.997977073499698</v>
      </c>
    </row>
    <row r="691" spans="1:14" x14ac:dyDescent="0.2">
      <c r="A691" s="57" t="s">
        <v>1703</v>
      </c>
      <c r="B691" s="44" t="s">
        <v>1704</v>
      </c>
      <c r="C691" s="45">
        <v>72</v>
      </c>
      <c r="D691" s="46" t="s">
        <v>345</v>
      </c>
      <c r="E691" s="47">
        <v>0.780363463608026</v>
      </c>
      <c r="F691" s="48">
        <v>73.558484349258606</v>
      </c>
      <c r="G691" s="47">
        <v>0.73082552074368701</v>
      </c>
      <c r="H691" s="50">
        <v>85.5697909642616</v>
      </c>
      <c r="I691" s="76" t="str">
        <f t="shared" si="20"/>
        <v>No</v>
      </c>
      <c r="J691" s="49" t="str">
        <f t="shared" si="21"/>
        <v>No</v>
      </c>
      <c r="K691" s="47">
        <v>9.4395674166162305E-2</v>
      </c>
      <c r="L691" s="50">
        <v>17.133443163097201</v>
      </c>
      <c r="M691" s="47">
        <v>0.13100049590993901</v>
      </c>
      <c r="N691" s="50">
        <v>14.0256237356709</v>
      </c>
    </row>
    <row r="692" spans="1:14" x14ac:dyDescent="0.2">
      <c r="A692" s="57" t="s">
        <v>1705</v>
      </c>
      <c r="B692" s="44" t="s">
        <v>1706</v>
      </c>
      <c r="C692" s="45">
        <v>72</v>
      </c>
      <c r="D692" s="46" t="s">
        <v>345</v>
      </c>
      <c r="E692" s="47">
        <v>0.73037509412605395</v>
      </c>
      <c r="F692" s="48">
        <v>60.626029654036202</v>
      </c>
      <c r="G692" s="47">
        <v>0.68331187367347601</v>
      </c>
      <c r="H692" s="50">
        <v>71.813890761969006</v>
      </c>
      <c r="I692" s="76" t="str">
        <f t="shared" si="20"/>
        <v>No</v>
      </c>
      <c r="J692" s="49" t="str">
        <f t="shared" si="21"/>
        <v>No</v>
      </c>
      <c r="K692" s="47">
        <v>0.111412117508444</v>
      </c>
      <c r="L692" s="50">
        <v>38.0560131795717</v>
      </c>
      <c r="M692" s="47">
        <v>0.15722461590577599</v>
      </c>
      <c r="N692" s="50">
        <v>53.607552258934597</v>
      </c>
    </row>
    <row r="693" spans="1:14" x14ac:dyDescent="0.2">
      <c r="A693" s="57" t="s">
        <v>1707</v>
      </c>
      <c r="B693" s="44" t="s">
        <v>1708</v>
      </c>
      <c r="C693" s="45">
        <v>72</v>
      </c>
      <c r="D693" s="46" t="s">
        <v>345</v>
      </c>
      <c r="E693" s="47">
        <v>0.67336271664733305</v>
      </c>
      <c r="F693" s="48">
        <v>45.963756177924203</v>
      </c>
      <c r="G693" s="47">
        <v>0.63928968237744799</v>
      </c>
      <c r="H693" s="50">
        <v>56.439649359406602</v>
      </c>
      <c r="I693" s="76" t="str">
        <f t="shared" si="20"/>
        <v>No</v>
      </c>
      <c r="J693" s="49" t="str">
        <f t="shared" si="21"/>
        <v>No</v>
      </c>
      <c r="K693" s="47">
        <v>9.4113344579789399E-2</v>
      </c>
      <c r="L693" s="50">
        <v>16.968698517298201</v>
      </c>
      <c r="M693" s="47">
        <v>0.13647247876094601</v>
      </c>
      <c r="N693" s="50">
        <v>23.937963587323001</v>
      </c>
    </row>
    <row r="694" spans="1:14" x14ac:dyDescent="0.2">
      <c r="A694" s="57" t="s">
        <v>1709</v>
      </c>
      <c r="B694" s="44" t="s">
        <v>1710</v>
      </c>
      <c r="C694" s="45">
        <v>72</v>
      </c>
      <c r="D694" s="46" t="s">
        <v>345</v>
      </c>
      <c r="E694" s="47">
        <v>0.67335541523681297</v>
      </c>
      <c r="F694" s="48">
        <v>45.881383855024701</v>
      </c>
      <c r="G694" s="47">
        <v>0.64427625929688903</v>
      </c>
      <c r="H694" s="50">
        <v>58.664868509777499</v>
      </c>
      <c r="I694" s="76" t="str">
        <f t="shared" si="20"/>
        <v>No</v>
      </c>
      <c r="J694" s="49" t="str">
        <f t="shared" si="21"/>
        <v>No</v>
      </c>
      <c r="K694" s="47">
        <v>0.10265471409312101</v>
      </c>
      <c r="L694" s="50">
        <v>28.500823723229001</v>
      </c>
      <c r="M694" s="47">
        <v>0.150251958127333</v>
      </c>
      <c r="N694" s="50">
        <v>45.111260957518503</v>
      </c>
    </row>
    <row r="695" spans="1:14" x14ac:dyDescent="0.2">
      <c r="A695" s="148" t="s">
        <v>1711</v>
      </c>
      <c r="B695" s="44" t="s">
        <v>1712</v>
      </c>
      <c r="C695" s="45">
        <v>72</v>
      </c>
      <c r="D695" s="46" t="s">
        <v>345</v>
      </c>
      <c r="E695" s="47">
        <v>0.79407172541282001</v>
      </c>
      <c r="F695" s="48">
        <v>77.347611202635903</v>
      </c>
      <c r="G695" s="47">
        <v>0.73647678022018703</v>
      </c>
      <c r="H695" s="50">
        <v>86.985839514497599</v>
      </c>
      <c r="I695" s="76" t="str">
        <f t="shared" si="20"/>
        <v>No</v>
      </c>
      <c r="J695" s="49" t="str">
        <f t="shared" si="21"/>
        <v>Yes</v>
      </c>
      <c r="K695" s="47">
        <v>0.132876507254343</v>
      </c>
      <c r="L695" s="50">
        <v>49.505766062603001</v>
      </c>
      <c r="M695" s="47">
        <v>0.18399018749801199</v>
      </c>
      <c r="N695" s="50">
        <v>72.4207687120701</v>
      </c>
    </row>
    <row r="696" spans="1:14" x14ac:dyDescent="0.2">
      <c r="A696" s="148" t="s">
        <v>1102</v>
      </c>
      <c r="B696" s="44" t="s">
        <v>1713</v>
      </c>
      <c r="C696" s="45">
        <v>72</v>
      </c>
      <c r="D696" s="46" t="s">
        <v>345</v>
      </c>
      <c r="E696" s="47">
        <v>0.82062722036948499</v>
      </c>
      <c r="F696" s="48">
        <v>84.514003294892902</v>
      </c>
      <c r="G696" s="47">
        <v>0.74028285862588705</v>
      </c>
      <c r="H696" s="50">
        <v>87.795010114632504</v>
      </c>
      <c r="I696" s="76" t="str">
        <f t="shared" si="20"/>
        <v>No</v>
      </c>
      <c r="J696" s="49" t="str">
        <f t="shared" si="21"/>
        <v>Yes</v>
      </c>
      <c r="K696" s="47">
        <v>9.1940865186214193E-2</v>
      </c>
      <c r="L696" s="50">
        <v>14.827018121910999</v>
      </c>
      <c r="M696" s="47">
        <v>0.13170260950305801</v>
      </c>
      <c r="N696" s="50">
        <v>15.171948752528699</v>
      </c>
    </row>
    <row r="697" spans="1:14" x14ac:dyDescent="0.2">
      <c r="A697" s="57" t="s">
        <v>1104</v>
      </c>
      <c r="B697" s="44" t="s">
        <v>1714</v>
      </c>
      <c r="C697" s="45">
        <v>72</v>
      </c>
      <c r="D697" s="46" t="s">
        <v>345</v>
      </c>
      <c r="E697" s="47">
        <v>0.53729599512126303</v>
      </c>
      <c r="F697" s="48">
        <v>11.367380560131799</v>
      </c>
      <c r="G697" s="47">
        <v>0.52566109410468698</v>
      </c>
      <c r="H697" s="50">
        <v>18.543492919757199</v>
      </c>
      <c r="I697" s="76" t="str">
        <f t="shared" si="20"/>
        <v>No</v>
      </c>
      <c r="J697" s="49" t="str">
        <f t="shared" si="21"/>
        <v>No</v>
      </c>
      <c r="K697" s="47">
        <v>0.15180566167204801</v>
      </c>
      <c r="L697" s="50">
        <v>57.825370675453001</v>
      </c>
      <c r="M697" s="47">
        <v>0.20270153680866401</v>
      </c>
      <c r="N697" s="50">
        <v>80.107889413351302</v>
      </c>
    </row>
    <row r="698" spans="1:14" x14ac:dyDescent="0.2">
      <c r="A698" s="57" t="s">
        <v>1715</v>
      </c>
      <c r="B698" s="44" t="s">
        <v>1716</v>
      </c>
      <c r="C698" s="45">
        <v>72</v>
      </c>
      <c r="D698" s="46" t="s">
        <v>345</v>
      </c>
      <c r="E698" s="47">
        <v>0.73561346861970001</v>
      </c>
      <c r="F698" s="48">
        <v>61.779242174629303</v>
      </c>
      <c r="G698" s="47">
        <v>0.70506418828856698</v>
      </c>
      <c r="H698" s="50">
        <v>78.017532029669596</v>
      </c>
      <c r="I698" s="76" t="str">
        <f t="shared" si="20"/>
        <v>No</v>
      </c>
      <c r="J698" s="49" t="str">
        <f t="shared" si="21"/>
        <v>No</v>
      </c>
      <c r="K698" s="47">
        <v>0.13235337219779</v>
      </c>
      <c r="L698" s="50">
        <v>49.1762767710049</v>
      </c>
      <c r="M698" s="47">
        <v>0.18684268576655999</v>
      </c>
      <c r="N698" s="50">
        <v>73.836817262306099</v>
      </c>
    </row>
    <row r="699" spans="1:14" x14ac:dyDescent="0.2">
      <c r="A699" s="57" t="s">
        <v>1717</v>
      </c>
      <c r="B699" s="44" t="s">
        <v>1718</v>
      </c>
      <c r="C699" s="45">
        <v>72</v>
      </c>
      <c r="D699" s="46" t="s">
        <v>345</v>
      </c>
      <c r="E699" s="47">
        <v>0.73667804133428905</v>
      </c>
      <c r="F699" s="48">
        <v>62.108731466227397</v>
      </c>
      <c r="G699" s="47">
        <v>0.69671647361469702</v>
      </c>
      <c r="H699" s="50">
        <v>75.657451112609607</v>
      </c>
      <c r="I699" s="76" t="str">
        <f t="shared" si="20"/>
        <v>No</v>
      </c>
      <c r="J699" s="49" t="str">
        <f t="shared" si="21"/>
        <v>No</v>
      </c>
      <c r="K699" s="47">
        <v>9.6829867072475595E-2</v>
      </c>
      <c r="L699" s="50">
        <v>21.087314662273499</v>
      </c>
      <c r="M699" s="47">
        <v>0.13676476286587799</v>
      </c>
      <c r="N699" s="50">
        <v>24.477410654079598</v>
      </c>
    </row>
    <row r="700" spans="1:14" x14ac:dyDescent="0.2">
      <c r="A700" s="57" t="s">
        <v>1719</v>
      </c>
      <c r="B700" s="44" t="s">
        <v>1720</v>
      </c>
      <c r="C700" s="45">
        <v>72</v>
      </c>
      <c r="D700" s="46" t="s">
        <v>345</v>
      </c>
      <c r="E700" s="47">
        <v>0.56023118270489503</v>
      </c>
      <c r="F700" s="48">
        <v>14.827018121910999</v>
      </c>
      <c r="G700" s="47">
        <v>0.568973888019501</v>
      </c>
      <c r="H700" s="50">
        <v>31.2879298718813</v>
      </c>
      <c r="I700" s="76" t="str">
        <f t="shared" si="20"/>
        <v>No</v>
      </c>
      <c r="J700" s="49" t="str">
        <f t="shared" si="21"/>
        <v>No</v>
      </c>
      <c r="K700" s="47">
        <v>9.5612900624643296E-2</v>
      </c>
      <c r="L700" s="50">
        <v>19.522240527182898</v>
      </c>
      <c r="M700" s="47">
        <v>0.14662835377424199</v>
      </c>
      <c r="N700" s="50">
        <v>39.784221173297396</v>
      </c>
    </row>
    <row r="701" spans="1:14" x14ac:dyDescent="0.2">
      <c r="A701" s="57" t="s">
        <v>1721</v>
      </c>
      <c r="B701" s="44" t="s">
        <v>1722</v>
      </c>
      <c r="C701" s="45">
        <v>72</v>
      </c>
      <c r="D701" s="46" t="s">
        <v>345</v>
      </c>
      <c r="E701" s="47">
        <v>0.758133268719135</v>
      </c>
      <c r="F701" s="48">
        <v>67.545304777594694</v>
      </c>
      <c r="G701" s="47">
        <v>0.68045485910763004</v>
      </c>
      <c r="H701" s="50">
        <v>70.734996628455804</v>
      </c>
      <c r="I701" s="76" t="str">
        <f t="shared" si="20"/>
        <v>No</v>
      </c>
      <c r="J701" s="49" t="str">
        <f t="shared" si="21"/>
        <v>No</v>
      </c>
      <c r="K701" s="47">
        <v>9.8890399643249596E-2</v>
      </c>
      <c r="L701" s="50">
        <v>23.640856672158201</v>
      </c>
      <c r="M701" s="47">
        <v>0.160745081160036</v>
      </c>
      <c r="N701" s="50">
        <v>57.113958192852301</v>
      </c>
    </row>
    <row r="702" spans="1:14" x14ac:dyDescent="0.2">
      <c r="A702" s="57" t="s">
        <v>1723</v>
      </c>
      <c r="B702" s="44" t="s">
        <v>1724</v>
      </c>
      <c r="C702" s="45">
        <v>72</v>
      </c>
      <c r="D702" s="46" t="s">
        <v>345</v>
      </c>
      <c r="E702" s="47">
        <v>0.72976723783916397</v>
      </c>
      <c r="F702" s="48">
        <v>60.214168039538698</v>
      </c>
      <c r="G702" s="47">
        <v>0.66296682247323002</v>
      </c>
      <c r="H702" s="50">
        <v>64.935940660822695</v>
      </c>
      <c r="I702" s="76" t="str">
        <f t="shared" si="20"/>
        <v>No</v>
      </c>
      <c r="J702" s="49" t="str">
        <f t="shared" si="21"/>
        <v>No</v>
      </c>
      <c r="K702" s="47">
        <v>9.9398655124686403E-2</v>
      </c>
      <c r="L702" s="50">
        <v>24.382207578253698</v>
      </c>
      <c r="M702" s="47">
        <v>0.15210755307764601</v>
      </c>
      <c r="N702" s="50">
        <v>47.538772757923098</v>
      </c>
    </row>
    <row r="703" spans="1:14" x14ac:dyDescent="0.2">
      <c r="A703" s="148" t="s">
        <v>1725</v>
      </c>
      <c r="B703" s="44" t="s">
        <v>1726</v>
      </c>
      <c r="C703" s="45">
        <v>72</v>
      </c>
      <c r="D703" s="46" t="s">
        <v>345</v>
      </c>
      <c r="E703" s="47">
        <v>0.78671996511620601</v>
      </c>
      <c r="F703" s="48">
        <v>75.453047775947297</v>
      </c>
      <c r="G703" s="47">
        <v>0.75300445208446198</v>
      </c>
      <c r="H703" s="50">
        <v>90.964261631827398</v>
      </c>
      <c r="I703" s="76" t="str">
        <f t="shared" si="20"/>
        <v>No</v>
      </c>
      <c r="J703" s="49" t="str">
        <f t="shared" si="21"/>
        <v>Yes</v>
      </c>
      <c r="K703" s="47">
        <v>0.105955915784956</v>
      </c>
      <c r="L703" s="50">
        <v>32.207578253706799</v>
      </c>
      <c r="M703" s="47">
        <v>0.18434507952642801</v>
      </c>
      <c r="N703" s="50">
        <v>72.623061362103797</v>
      </c>
    </row>
    <row r="704" spans="1:14" x14ac:dyDescent="0.2">
      <c r="A704" s="57" t="s">
        <v>1157</v>
      </c>
      <c r="B704" s="44" t="s">
        <v>1727</v>
      </c>
      <c r="C704" s="45">
        <v>72</v>
      </c>
      <c r="D704" s="46" t="s">
        <v>345</v>
      </c>
      <c r="E704" s="47">
        <v>0.54826952716424904</v>
      </c>
      <c r="F704" s="48">
        <v>13.1795716639209</v>
      </c>
      <c r="G704" s="47">
        <v>0.54844754621950298</v>
      </c>
      <c r="H704" s="50">
        <v>25.219150370869901</v>
      </c>
      <c r="I704" s="76" t="str">
        <f t="shared" si="20"/>
        <v>No</v>
      </c>
      <c r="J704" s="49" t="str">
        <f t="shared" si="21"/>
        <v>No</v>
      </c>
      <c r="K704" s="47">
        <v>9.9409911497057801E-2</v>
      </c>
      <c r="L704" s="50">
        <v>24.464579901153201</v>
      </c>
      <c r="M704" s="47">
        <v>0.16445064403422499</v>
      </c>
      <c r="N704" s="50">
        <v>60.957518543492903</v>
      </c>
    </row>
    <row r="705" spans="1:14" x14ac:dyDescent="0.2">
      <c r="A705" s="57" t="s">
        <v>1728</v>
      </c>
      <c r="B705" s="44" t="s">
        <v>1729</v>
      </c>
      <c r="C705" s="45">
        <v>72</v>
      </c>
      <c r="D705" s="46" t="s">
        <v>345</v>
      </c>
      <c r="E705" s="47">
        <v>0.57272627498278295</v>
      </c>
      <c r="F705" s="48">
        <v>16.144975288303101</v>
      </c>
      <c r="G705" s="47">
        <v>0.59055616263627297</v>
      </c>
      <c r="H705" s="50">
        <v>39.716790289952797</v>
      </c>
      <c r="I705" s="76" t="str">
        <f t="shared" si="20"/>
        <v>No</v>
      </c>
      <c r="J705" s="49" t="str">
        <f t="shared" si="21"/>
        <v>No</v>
      </c>
      <c r="K705" s="47">
        <v>0.10021889883533699</v>
      </c>
      <c r="L705" s="50">
        <v>25.947281713344299</v>
      </c>
      <c r="M705" s="47">
        <v>0.16091352410920201</v>
      </c>
      <c r="N705" s="50">
        <v>57.383681726230598</v>
      </c>
    </row>
    <row r="706" spans="1:14" x14ac:dyDescent="0.2">
      <c r="A706" s="57" t="s">
        <v>1730</v>
      </c>
      <c r="B706" s="44" t="s">
        <v>1731</v>
      </c>
      <c r="C706" s="45">
        <v>72</v>
      </c>
      <c r="D706" s="46" t="s">
        <v>345</v>
      </c>
      <c r="E706" s="47">
        <v>0.47404723600978199</v>
      </c>
      <c r="F706" s="48">
        <v>4.6128500823723204</v>
      </c>
      <c r="G706" s="47">
        <v>0.50712895950911896</v>
      </c>
      <c r="H706" s="50">
        <v>13.9581928523264</v>
      </c>
      <c r="I706" s="76" t="str">
        <f t="shared" si="20"/>
        <v>No</v>
      </c>
      <c r="J706" s="49" t="str">
        <f t="shared" si="21"/>
        <v>No</v>
      </c>
      <c r="K706" s="47">
        <v>0.10708856315255399</v>
      </c>
      <c r="L706" s="50">
        <v>33.196046128500797</v>
      </c>
      <c r="M706" s="47">
        <v>0.15825901619332799</v>
      </c>
      <c r="N706" s="50">
        <v>54.551584625758601</v>
      </c>
    </row>
    <row r="707" spans="1:14" x14ac:dyDescent="0.2">
      <c r="A707" s="57" t="s">
        <v>1732</v>
      </c>
      <c r="B707" s="44" t="s">
        <v>1733</v>
      </c>
      <c r="C707" s="45">
        <v>72</v>
      </c>
      <c r="D707" s="46" t="s">
        <v>345</v>
      </c>
      <c r="E707" s="47">
        <v>0.57636131336071095</v>
      </c>
      <c r="F707" s="48">
        <v>17.2158154859967</v>
      </c>
      <c r="G707" s="47">
        <v>0.59121586836302098</v>
      </c>
      <c r="H707" s="50">
        <v>40.188806473364799</v>
      </c>
      <c r="I707" s="76" t="str">
        <f t="shared" si="20"/>
        <v>No</v>
      </c>
      <c r="J707" s="49" t="str">
        <f t="shared" si="21"/>
        <v>No</v>
      </c>
      <c r="K707" s="47">
        <v>0.13527664513322099</v>
      </c>
      <c r="L707" s="50">
        <v>50.988467874794097</v>
      </c>
      <c r="M707" s="47">
        <v>0.19705347796071901</v>
      </c>
      <c r="N707" s="50">
        <v>78.556979096426204</v>
      </c>
    </row>
    <row r="708" spans="1:14" x14ac:dyDescent="0.2">
      <c r="A708" s="57" t="s">
        <v>1734</v>
      </c>
      <c r="B708" s="44" t="s">
        <v>1735</v>
      </c>
      <c r="C708" s="45">
        <v>72</v>
      </c>
      <c r="D708" s="46" t="s">
        <v>345</v>
      </c>
      <c r="E708" s="47">
        <v>0.46538718181717897</v>
      </c>
      <c r="F708" s="48">
        <v>4.2833607907743003</v>
      </c>
      <c r="G708" s="47">
        <v>0.49513179828336601</v>
      </c>
      <c r="H708" s="50">
        <v>11.6655428186109</v>
      </c>
      <c r="I708" s="76" t="str">
        <f t="shared" si="20"/>
        <v>No</v>
      </c>
      <c r="J708" s="49" t="str">
        <f t="shared" si="21"/>
        <v>No</v>
      </c>
      <c r="K708" s="47">
        <v>0.112283934389554</v>
      </c>
      <c r="L708" s="50">
        <v>38.797364085667198</v>
      </c>
      <c r="M708" s="47">
        <v>0.18356626193059</v>
      </c>
      <c r="N708" s="50">
        <v>72.151045178691803</v>
      </c>
    </row>
    <row r="709" spans="1:14" x14ac:dyDescent="0.2">
      <c r="A709" s="57" t="s">
        <v>1736</v>
      </c>
      <c r="B709" s="44" t="s">
        <v>1737</v>
      </c>
      <c r="C709" s="45">
        <v>72</v>
      </c>
      <c r="D709" s="46" t="s">
        <v>345</v>
      </c>
      <c r="E709" s="47">
        <v>0.62076450756450596</v>
      </c>
      <c r="F709" s="48">
        <v>28.830313014826999</v>
      </c>
      <c r="G709" s="47">
        <v>0.62755913452631695</v>
      </c>
      <c r="H709" s="50">
        <v>52.056641942009399</v>
      </c>
      <c r="I709" s="76" t="str">
        <f t="shared" si="20"/>
        <v>No</v>
      </c>
      <c r="J709" s="49" t="str">
        <f t="shared" si="21"/>
        <v>No</v>
      </c>
      <c r="K709" s="47">
        <v>0.109117597154096</v>
      </c>
      <c r="L709" s="50">
        <v>35.914332784184502</v>
      </c>
      <c r="M709" s="47">
        <v>0.18825374483379301</v>
      </c>
      <c r="N709" s="50">
        <v>74.511126095751905</v>
      </c>
    </row>
    <row r="710" spans="1:14" x14ac:dyDescent="0.2">
      <c r="A710" s="57" t="s">
        <v>1738</v>
      </c>
      <c r="B710" s="44" t="s">
        <v>1739</v>
      </c>
      <c r="C710" s="45">
        <v>72</v>
      </c>
      <c r="D710" s="46" t="s">
        <v>345</v>
      </c>
      <c r="E710" s="47">
        <v>0.74285791951831004</v>
      </c>
      <c r="F710" s="48">
        <v>63.5914332784184</v>
      </c>
      <c r="G710" s="47">
        <v>0.72378219042993297</v>
      </c>
      <c r="H710" s="50">
        <v>83.209710047201597</v>
      </c>
      <c r="I710" s="76" t="str">
        <f t="shared" si="20"/>
        <v>No</v>
      </c>
      <c r="J710" s="49" t="str">
        <f t="shared" si="21"/>
        <v>No</v>
      </c>
      <c r="K710" s="47">
        <v>8.7303043535577801E-2</v>
      </c>
      <c r="L710" s="50">
        <v>7.8253706754530503</v>
      </c>
      <c r="M710" s="47">
        <v>0.13412901986905901</v>
      </c>
      <c r="N710" s="50">
        <v>20.229265003371498</v>
      </c>
    </row>
    <row r="711" spans="1:14" x14ac:dyDescent="0.2">
      <c r="A711" s="57" t="s">
        <v>1740</v>
      </c>
      <c r="B711" s="44" t="s">
        <v>1741</v>
      </c>
      <c r="C711" s="45">
        <v>72</v>
      </c>
      <c r="D711" s="46" t="s">
        <v>345</v>
      </c>
      <c r="E711" s="47">
        <v>0.64648353027508798</v>
      </c>
      <c r="F711" s="48">
        <v>37.2322899505766</v>
      </c>
      <c r="G711" s="47">
        <v>0.61315820634784601</v>
      </c>
      <c r="H711" s="50">
        <v>46.931894807821998</v>
      </c>
      <c r="I711" s="76" t="str">
        <f t="shared" ref="I711:I774" si="22">IF(AND(F711&gt;=90,H711&gt;=90),"Yes","No")</f>
        <v>No</v>
      </c>
      <c r="J711" s="49" t="str">
        <f t="shared" ref="J711:J774" si="23">IF(AND(F711&gt;=75,H711&gt;=75),"Yes","No")</f>
        <v>No</v>
      </c>
      <c r="K711" s="47">
        <v>0.105761120713917</v>
      </c>
      <c r="L711" s="50">
        <v>32.125205930807198</v>
      </c>
      <c r="M711" s="47">
        <v>0.159008458796985</v>
      </c>
      <c r="N711" s="50">
        <v>55.428186109237998</v>
      </c>
    </row>
    <row r="712" spans="1:14" x14ac:dyDescent="0.2">
      <c r="A712" s="57" t="s">
        <v>1742</v>
      </c>
      <c r="B712" s="44" t="s">
        <v>1743</v>
      </c>
      <c r="C712" s="45">
        <v>72</v>
      </c>
      <c r="D712" s="46" t="s">
        <v>345</v>
      </c>
      <c r="E712" s="47">
        <v>0.57516537790344602</v>
      </c>
      <c r="F712" s="48">
        <v>16.639209225700199</v>
      </c>
      <c r="G712" s="47">
        <v>0.57449876809497602</v>
      </c>
      <c r="H712" s="50">
        <v>33.648010788941299</v>
      </c>
      <c r="I712" s="76" t="str">
        <f t="shared" si="22"/>
        <v>No</v>
      </c>
      <c r="J712" s="49" t="str">
        <f t="shared" si="23"/>
        <v>No</v>
      </c>
      <c r="K712" s="47">
        <v>9.4883331057980899E-2</v>
      </c>
      <c r="L712" s="50">
        <v>18.286655683690299</v>
      </c>
      <c r="M712" s="47">
        <v>0.13968216412072099</v>
      </c>
      <c r="N712" s="50">
        <v>29.197572488199601</v>
      </c>
    </row>
    <row r="713" spans="1:14" x14ac:dyDescent="0.2">
      <c r="A713" s="57" t="s">
        <v>1744</v>
      </c>
      <c r="B713" s="44" t="s">
        <v>1745</v>
      </c>
      <c r="C713" s="45">
        <v>72</v>
      </c>
      <c r="D713" s="46" t="s">
        <v>345</v>
      </c>
      <c r="E713" s="47">
        <v>0.51571493084105702</v>
      </c>
      <c r="F713" s="48">
        <v>8.31960461285008</v>
      </c>
      <c r="G713" s="47">
        <v>0.55007947145425895</v>
      </c>
      <c r="H713" s="50">
        <v>25.691166554281899</v>
      </c>
      <c r="I713" s="76" t="str">
        <f t="shared" si="22"/>
        <v>No</v>
      </c>
      <c r="J713" s="49" t="str">
        <f t="shared" si="23"/>
        <v>No</v>
      </c>
      <c r="K713" s="47">
        <v>0.111440248133323</v>
      </c>
      <c r="L713" s="50">
        <v>38.220757825370697</v>
      </c>
      <c r="M713" s="47">
        <v>0.18442126353355001</v>
      </c>
      <c r="N713" s="50">
        <v>72.757923128792996</v>
      </c>
    </row>
    <row r="714" spans="1:14" x14ac:dyDescent="0.2">
      <c r="A714" s="57" t="s">
        <v>1746</v>
      </c>
      <c r="B714" s="44" t="s">
        <v>1747</v>
      </c>
      <c r="C714" s="45">
        <v>72</v>
      </c>
      <c r="D714" s="46" t="s">
        <v>345</v>
      </c>
      <c r="E714" s="47">
        <v>0.54403392127335204</v>
      </c>
      <c r="F714" s="48">
        <v>12.4382207578254</v>
      </c>
      <c r="G714" s="47">
        <v>0.543957532173864</v>
      </c>
      <c r="H714" s="50">
        <v>23.937963587323001</v>
      </c>
      <c r="I714" s="76" t="str">
        <f t="shared" si="22"/>
        <v>No</v>
      </c>
      <c r="J714" s="49" t="str">
        <f t="shared" si="23"/>
        <v>No</v>
      </c>
      <c r="K714" s="47">
        <v>0.11268989547276199</v>
      </c>
      <c r="L714" s="50">
        <v>39.209225700164701</v>
      </c>
      <c r="M714" s="47">
        <v>0.17205462555800599</v>
      </c>
      <c r="N714" s="50">
        <v>66.149696561024996</v>
      </c>
    </row>
    <row r="715" spans="1:14" x14ac:dyDescent="0.2">
      <c r="A715" s="57" t="s">
        <v>1748</v>
      </c>
      <c r="B715" s="44" t="s">
        <v>1749</v>
      </c>
      <c r="C715" s="45">
        <v>72</v>
      </c>
      <c r="D715" s="46" t="s">
        <v>345</v>
      </c>
      <c r="E715" s="47">
        <v>0.49128122415951803</v>
      </c>
      <c r="F715" s="48">
        <v>5.8484349258649102</v>
      </c>
      <c r="G715" s="47">
        <v>0.52645974051171995</v>
      </c>
      <c r="H715" s="50">
        <v>18.880647336480099</v>
      </c>
      <c r="I715" s="76" t="str">
        <f t="shared" si="22"/>
        <v>No</v>
      </c>
      <c r="J715" s="49" t="str">
        <f t="shared" si="23"/>
        <v>No</v>
      </c>
      <c r="K715" s="47">
        <v>0.120233243000677</v>
      </c>
      <c r="L715" s="50">
        <v>43.822075782537098</v>
      </c>
      <c r="M715" s="47">
        <v>0.18236015763902899</v>
      </c>
      <c r="N715" s="50">
        <v>71.409305461901596</v>
      </c>
    </row>
    <row r="716" spans="1:14" x14ac:dyDescent="0.2">
      <c r="A716" s="57" t="s">
        <v>1750</v>
      </c>
      <c r="B716" s="44" t="s">
        <v>1751</v>
      </c>
      <c r="C716" s="45">
        <v>72</v>
      </c>
      <c r="D716" s="46" t="s">
        <v>345</v>
      </c>
      <c r="E716" s="47">
        <v>0.30494370958988398</v>
      </c>
      <c r="F716" s="48">
        <v>0.24711696869851699</v>
      </c>
      <c r="G716" s="47">
        <v>0.380995251834082</v>
      </c>
      <c r="H716" s="50">
        <v>1.75320296695887</v>
      </c>
      <c r="I716" s="76" t="str">
        <f t="shared" si="22"/>
        <v>No</v>
      </c>
      <c r="J716" s="49" t="str">
        <f t="shared" si="23"/>
        <v>No</v>
      </c>
      <c r="K716" s="47">
        <v>0.27533232291335402</v>
      </c>
      <c r="L716" s="50">
        <v>89.703459637561807</v>
      </c>
      <c r="M716" s="47">
        <v>0.40401950402575998</v>
      </c>
      <c r="N716" s="50">
        <v>96.830748482805106</v>
      </c>
    </row>
    <row r="717" spans="1:14" x14ac:dyDescent="0.2">
      <c r="A717" s="57" t="s">
        <v>1752</v>
      </c>
      <c r="B717" s="44" t="s">
        <v>1753</v>
      </c>
      <c r="C717" s="45">
        <v>72</v>
      </c>
      <c r="D717" s="46" t="s">
        <v>345</v>
      </c>
      <c r="E717" s="47">
        <v>0.39279983672028701</v>
      </c>
      <c r="F717" s="48">
        <v>1.3179571663920899</v>
      </c>
      <c r="G717" s="47">
        <v>0.46840280519470701</v>
      </c>
      <c r="H717" s="50">
        <v>7.0128118678354703</v>
      </c>
      <c r="I717" s="76" t="str">
        <f t="shared" si="22"/>
        <v>No</v>
      </c>
      <c r="J717" s="49" t="str">
        <f t="shared" si="23"/>
        <v>No</v>
      </c>
      <c r="K717" s="47">
        <v>0.17351163670105499</v>
      </c>
      <c r="L717" s="50">
        <v>65.156507413509104</v>
      </c>
      <c r="M717" s="47">
        <v>0.27122479319525</v>
      </c>
      <c r="N717" s="50">
        <v>90.964261631827398</v>
      </c>
    </row>
    <row r="718" spans="1:14" x14ac:dyDescent="0.2">
      <c r="A718" s="57" t="s">
        <v>1754</v>
      </c>
      <c r="B718" s="44" t="s">
        <v>1755</v>
      </c>
      <c r="C718" s="45">
        <v>72</v>
      </c>
      <c r="D718" s="46" t="s">
        <v>345</v>
      </c>
      <c r="E718" s="47">
        <v>0.43799985863648699</v>
      </c>
      <c r="F718" s="48">
        <v>3.2948929159802298</v>
      </c>
      <c r="G718" s="47">
        <v>0.48137814549209101</v>
      </c>
      <c r="H718" s="50">
        <v>9.1031692515171905</v>
      </c>
      <c r="I718" s="76" t="str">
        <f t="shared" si="22"/>
        <v>No</v>
      </c>
      <c r="J718" s="49" t="str">
        <f t="shared" si="23"/>
        <v>No</v>
      </c>
      <c r="K718" s="47">
        <v>0.104262386979434</v>
      </c>
      <c r="L718" s="50">
        <v>30.477759472817102</v>
      </c>
      <c r="M718" s="47">
        <v>0.158857030330946</v>
      </c>
      <c r="N718" s="50">
        <v>55.2933243425489</v>
      </c>
    </row>
    <row r="719" spans="1:14" x14ac:dyDescent="0.2">
      <c r="A719" s="57" t="s">
        <v>1756</v>
      </c>
      <c r="B719" s="44" t="s">
        <v>1757</v>
      </c>
      <c r="C719" s="45">
        <v>72</v>
      </c>
      <c r="D719" s="46" t="s">
        <v>345</v>
      </c>
      <c r="E719" s="47">
        <v>0.52678477716991701</v>
      </c>
      <c r="F719" s="48">
        <v>9.7199341021416803</v>
      </c>
      <c r="G719" s="47">
        <v>0.51524984041600796</v>
      </c>
      <c r="H719" s="50">
        <v>15.7788267026298</v>
      </c>
      <c r="I719" s="76" t="str">
        <f t="shared" si="22"/>
        <v>No</v>
      </c>
      <c r="J719" s="49" t="str">
        <f t="shared" si="23"/>
        <v>No</v>
      </c>
      <c r="K719" s="47">
        <v>0.102982558115271</v>
      </c>
      <c r="L719" s="50">
        <v>28.995057660625999</v>
      </c>
      <c r="M719" s="47">
        <v>0.14983411807342301</v>
      </c>
      <c r="N719" s="50">
        <v>44.571813890762002</v>
      </c>
    </row>
    <row r="720" spans="1:14" x14ac:dyDescent="0.2">
      <c r="A720" s="57" t="s">
        <v>1758</v>
      </c>
      <c r="B720" s="44" t="s">
        <v>1759</v>
      </c>
      <c r="C720" s="45">
        <v>72</v>
      </c>
      <c r="D720" s="46" t="s">
        <v>345</v>
      </c>
      <c r="E720" s="47">
        <v>0.65336297052138403</v>
      </c>
      <c r="F720" s="48">
        <v>39.373970345963798</v>
      </c>
      <c r="G720" s="47">
        <v>0.65972496130820801</v>
      </c>
      <c r="H720" s="50">
        <v>63.924477410654099</v>
      </c>
      <c r="I720" s="76" t="str">
        <f t="shared" si="22"/>
        <v>No</v>
      </c>
      <c r="J720" s="49" t="str">
        <f t="shared" si="23"/>
        <v>No</v>
      </c>
      <c r="K720" s="47">
        <v>0.131071485965817</v>
      </c>
      <c r="L720" s="50">
        <v>48.517298187808898</v>
      </c>
      <c r="M720" s="47">
        <v>0.18894415906269499</v>
      </c>
      <c r="N720" s="50">
        <v>75.118004045852999</v>
      </c>
    </row>
    <row r="721" spans="1:14" x14ac:dyDescent="0.2">
      <c r="A721" s="57" t="s">
        <v>1760</v>
      </c>
      <c r="B721" s="44" t="s">
        <v>1761</v>
      </c>
      <c r="C721" s="45">
        <v>72</v>
      </c>
      <c r="D721" s="46" t="s">
        <v>345</v>
      </c>
      <c r="E721" s="47">
        <v>0.666296601597691</v>
      </c>
      <c r="F721" s="48">
        <v>43.657331136738101</v>
      </c>
      <c r="G721" s="47">
        <v>0.65568888778133505</v>
      </c>
      <c r="H721" s="50">
        <v>62.710721510451798</v>
      </c>
      <c r="I721" s="76" t="str">
        <f t="shared" si="22"/>
        <v>No</v>
      </c>
      <c r="J721" s="49" t="str">
        <f t="shared" si="23"/>
        <v>No</v>
      </c>
      <c r="K721" s="47">
        <v>9.0047031846906794E-2</v>
      </c>
      <c r="L721" s="50">
        <v>11.5321252059308</v>
      </c>
      <c r="M721" s="47">
        <v>0.14142705334585901</v>
      </c>
      <c r="N721" s="50">
        <v>31.692515171948799</v>
      </c>
    </row>
    <row r="722" spans="1:14" x14ac:dyDescent="0.2">
      <c r="A722" s="57" t="s">
        <v>1762</v>
      </c>
      <c r="B722" s="44" t="s">
        <v>1763</v>
      </c>
      <c r="C722" s="45">
        <v>72</v>
      </c>
      <c r="D722" s="46" t="s">
        <v>345</v>
      </c>
      <c r="E722" s="47">
        <v>0.54867736578555104</v>
      </c>
      <c r="F722" s="48">
        <v>13.3443163097199</v>
      </c>
      <c r="G722" s="47">
        <v>0.55646175769794104</v>
      </c>
      <c r="H722" s="50">
        <v>27.242076871207001</v>
      </c>
      <c r="I722" s="76" t="str">
        <f t="shared" si="22"/>
        <v>No</v>
      </c>
      <c r="J722" s="49" t="str">
        <f t="shared" si="23"/>
        <v>No</v>
      </c>
      <c r="K722" s="47">
        <v>9.4487373292747506E-2</v>
      </c>
      <c r="L722" s="50">
        <v>17.380560131795701</v>
      </c>
      <c r="M722" s="47">
        <v>0.14420096432773599</v>
      </c>
      <c r="N722" s="50">
        <v>36.008091706001402</v>
      </c>
    </row>
    <row r="723" spans="1:14" x14ac:dyDescent="0.2">
      <c r="A723" s="57" t="s">
        <v>1764</v>
      </c>
      <c r="B723" s="44" t="s">
        <v>1765</v>
      </c>
      <c r="C723" s="45">
        <v>72</v>
      </c>
      <c r="D723" s="46" t="s">
        <v>345</v>
      </c>
      <c r="E723" s="47">
        <v>0.66721974632561298</v>
      </c>
      <c r="F723" s="48">
        <v>44.233937397034602</v>
      </c>
      <c r="G723" s="47">
        <v>0.66545544502070497</v>
      </c>
      <c r="H723" s="50">
        <v>65.879973027646699</v>
      </c>
      <c r="I723" s="76" t="str">
        <f t="shared" si="22"/>
        <v>No</v>
      </c>
      <c r="J723" s="49" t="str">
        <f t="shared" si="23"/>
        <v>No</v>
      </c>
      <c r="K723" s="47">
        <v>0.11207431747966499</v>
      </c>
      <c r="L723" s="50">
        <v>38.632619439868201</v>
      </c>
      <c r="M723" s="47">
        <v>0.16229151204099501</v>
      </c>
      <c r="N723" s="50">
        <v>58.867161159811197</v>
      </c>
    </row>
    <row r="724" spans="1:14" x14ac:dyDescent="0.2">
      <c r="A724" s="57" t="s">
        <v>1766</v>
      </c>
      <c r="B724" s="44" t="s">
        <v>1767</v>
      </c>
      <c r="C724" s="45">
        <v>72</v>
      </c>
      <c r="D724" s="46" t="s">
        <v>345</v>
      </c>
      <c r="E724" s="47">
        <v>0.45167341452411303</v>
      </c>
      <c r="F724" s="48">
        <v>3.78912685337726</v>
      </c>
      <c r="G724" s="47">
        <v>0.493042030936375</v>
      </c>
      <c r="H724" s="50">
        <v>11.1935266351989</v>
      </c>
      <c r="I724" s="76" t="str">
        <f t="shared" si="22"/>
        <v>No</v>
      </c>
      <c r="J724" s="49" t="str">
        <f t="shared" si="23"/>
        <v>No</v>
      </c>
      <c r="K724" s="47">
        <v>0.17498358030382999</v>
      </c>
      <c r="L724" s="50">
        <v>65.485996705107098</v>
      </c>
      <c r="M724" s="47">
        <v>0.28477694179741397</v>
      </c>
      <c r="N724" s="50">
        <v>92.245448415374199</v>
      </c>
    </row>
    <row r="725" spans="1:14" x14ac:dyDescent="0.2">
      <c r="A725" s="57" t="s">
        <v>1768</v>
      </c>
      <c r="B725" s="44" t="s">
        <v>1769</v>
      </c>
      <c r="C725" s="45">
        <v>72</v>
      </c>
      <c r="D725" s="46" t="s">
        <v>345</v>
      </c>
      <c r="E725" s="47">
        <v>0.40550117700858801</v>
      </c>
      <c r="F725" s="48">
        <v>2.05930807248764</v>
      </c>
      <c r="G725" s="47">
        <v>0.42705398848104698</v>
      </c>
      <c r="H725" s="50">
        <v>3.7086985839514499</v>
      </c>
      <c r="I725" s="76" t="str">
        <f t="shared" si="22"/>
        <v>No</v>
      </c>
      <c r="J725" s="49" t="str">
        <f t="shared" si="23"/>
        <v>No</v>
      </c>
      <c r="K725" s="47">
        <v>0.18445234043065201</v>
      </c>
      <c r="L725" s="50">
        <v>68.451400329489303</v>
      </c>
      <c r="M725" s="47">
        <v>0.26221127254397603</v>
      </c>
      <c r="N725" s="50">
        <v>90.424814565070804</v>
      </c>
    </row>
    <row r="726" spans="1:14" x14ac:dyDescent="0.2">
      <c r="A726" s="57" t="s">
        <v>1770</v>
      </c>
      <c r="B726" s="44" t="s">
        <v>1771</v>
      </c>
      <c r="C726" s="45">
        <v>72</v>
      </c>
      <c r="D726" s="46" t="s">
        <v>345</v>
      </c>
      <c r="E726" s="47">
        <v>0.64266154787116103</v>
      </c>
      <c r="F726" s="48">
        <v>35.996705107083997</v>
      </c>
      <c r="G726" s="47">
        <v>0.64526310665193898</v>
      </c>
      <c r="H726" s="50">
        <v>59.2043155765341</v>
      </c>
      <c r="I726" s="76" t="str">
        <f t="shared" si="22"/>
        <v>No</v>
      </c>
      <c r="J726" s="49" t="str">
        <f t="shared" si="23"/>
        <v>No</v>
      </c>
      <c r="K726" s="47">
        <v>0.17528622680410999</v>
      </c>
      <c r="L726" s="50">
        <v>65.733113673805605</v>
      </c>
      <c r="M726" s="47">
        <v>0.32053956123170102</v>
      </c>
      <c r="N726" s="50">
        <v>94.672960215778801</v>
      </c>
    </row>
    <row r="727" spans="1:14" x14ac:dyDescent="0.2">
      <c r="A727" s="57" t="s">
        <v>668</v>
      </c>
      <c r="B727" s="44" t="s">
        <v>1772</v>
      </c>
      <c r="C727" s="45">
        <v>72</v>
      </c>
      <c r="D727" s="46" t="s">
        <v>345</v>
      </c>
      <c r="E727" s="47">
        <v>0.53849304073343196</v>
      </c>
      <c r="F727" s="48">
        <v>11.696869851729801</v>
      </c>
      <c r="G727" s="47">
        <v>0.54486444550128499</v>
      </c>
      <c r="H727" s="50">
        <v>24.2751180040459</v>
      </c>
      <c r="I727" s="76" t="str">
        <f t="shared" si="22"/>
        <v>No</v>
      </c>
      <c r="J727" s="49" t="str">
        <f t="shared" si="23"/>
        <v>No</v>
      </c>
      <c r="K727" s="47">
        <v>0.14142380839830401</v>
      </c>
      <c r="L727" s="50">
        <v>53.212520593080697</v>
      </c>
      <c r="M727" s="47">
        <v>0.209737118455012</v>
      </c>
      <c r="N727" s="50">
        <v>81.928523263654796</v>
      </c>
    </row>
    <row r="728" spans="1:14" x14ac:dyDescent="0.2">
      <c r="A728" s="57" t="s">
        <v>1773</v>
      </c>
      <c r="B728" s="44" t="s">
        <v>1774</v>
      </c>
      <c r="C728" s="45">
        <v>72</v>
      </c>
      <c r="D728" s="46" t="s">
        <v>345</v>
      </c>
      <c r="E728" s="47">
        <v>0.64157494125238901</v>
      </c>
      <c r="F728" s="48">
        <v>35.420098846787504</v>
      </c>
      <c r="G728" s="47">
        <v>0.65843136642258004</v>
      </c>
      <c r="H728" s="50">
        <v>63.519892110586703</v>
      </c>
      <c r="I728" s="76" t="str">
        <f t="shared" si="22"/>
        <v>No</v>
      </c>
      <c r="J728" s="49" t="str">
        <f t="shared" si="23"/>
        <v>No</v>
      </c>
      <c r="K728" s="47">
        <v>0.13000905474652499</v>
      </c>
      <c r="L728" s="50">
        <v>48.023064250411899</v>
      </c>
      <c r="M728" s="47">
        <v>0.24275207176591901</v>
      </c>
      <c r="N728" s="50">
        <v>87.929871881321603</v>
      </c>
    </row>
    <row r="729" spans="1:14" x14ac:dyDescent="0.2">
      <c r="A729" s="57" t="s">
        <v>1775</v>
      </c>
      <c r="B729" s="44" t="s">
        <v>1776</v>
      </c>
      <c r="C729" s="45">
        <v>71</v>
      </c>
      <c r="D729" s="46" t="s">
        <v>345</v>
      </c>
      <c r="E729" s="47">
        <v>0.78208770881261702</v>
      </c>
      <c r="F729" s="48">
        <v>73.8879736408567</v>
      </c>
      <c r="G729" s="47">
        <v>0.734576207810412</v>
      </c>
      <c r="H729" s="50">
        <v>52.107558139534902</v>
      </c>
      <c r="I729" s="76" t="str">
        <f t="shared" si="22"/>
        <v>No</v>
      </c>
      <c r="J729" s="49" t="str">
        <f t="shared" si="23"/>
        <v>No</v>
      </c>
      <c r="K729" s="47">
        <v>9.4704746584554203E-2</v>
      </c>
      <c r="L729" s="50">
        <v>18.039538714991799</v>
      </c>
      <c r="M729" s="47">
        <v>9.7455083528451003E-2</v>
      </c>
      <c r="N729" s="50">
        <v>35.901162790697697</v>
      </c>
    </row>
    <row r="730" spans="1:14" x14ac:dyDescent="0.2">
      <c r="A730" s="57" t="s">
        <v>1777</v>
      </c>
      <c r="B730" s="44" t="s">
        <v>1778</v>
      </c>
      <c r="C730" s="45">
        <v>71</v>
      </c>
      <c r="D730" s="46" t="s">
        <v>345</v>
      </c>
      <c r="E730" s="47">
        <v>0.61037221387234497</v>
      </c>
      <c r="F730" s="48">
        <v>25.2883031301483</v>
      </c>
      <c r="G730" s="47">
        <v>0.72627659579314496</v>
      </c>
      <c r="H730" s="50">
        <v>49.273255813953497</v>
      </c>
      <c r="I730" s="76" t="str">
        <f t="shared" si="22"/>
        <v>No</v>
      </c>
      <c r="J730" s="49" t="str">
        <f t="shared" si="23"/>
        <v>No</v>
      </c>
      <c r="K730" s="47">
        <v>0.104698691634572</v>
      </c>
      <c r="L730" s="50">
        <v>30.889621087314701</v>
      </c>
      <c r="M730" s="47">
        <v>0.10625348980002999</v>
      </c>
      <c r="N730" s="50">
        <v>47.020348837209298</v>
      </c>
    </row>
    <row r="731" spans="1:14" x14ac:dyDescent="0.2">
      <c r="A731" s="148" t="s">
        <v>1779</v>
      </c>
      <c r="B731" s="44" t="s">
        <v>1780</v>
      </c>
      <c r="C731" s="45">
        <v>72</v>
      </c>
      <c r="D731" s="46" t="s">
        <v>345</v>
      </c>
      <c r="E731" s="47">
        <v>0.84228855212934195</v>
      </c>
      <c r="F731" s="48">
        <v>88.632619439868193</v>
      </c>
      <c r="G731" s="47">
        <v>0.77684383558256798</v>
      </c>
      <c r="H731" s="50">
        <v>94.875252865812499</v>
      </c>
      <c r="I731" s="76" t="str">
        <f t="shared" si="22"/>
        <v>No</v>
      </c>
      <c r="J731" s="49" t="str">
        <f t="shared" si="23"/>
        <v>Yes</v>
      </c>
      <c r="K731" s="47">
        <v>0.12082841495913001</v>
      </c>
      <c r="L731" s="50">
        <v>44.1515650741351</v>
      </c>
      <c r="M731" s="47">
        <v>0.17678057741619099</v>
      </c>
      <c r="N731" s="50">
        <v>68.712070128118697</v>
      </c>
    </row>
    <row r="732" spans="1:14" x14ac:dyDescent="0.2">
      <c r="A732" s="57" t="s">
        <v>1781</v>
      </c>
      <c r="B732" s="44" t="s">
        <v>1782</v>
      </c>
      <c r="C732" s="45">
        <v>72</v>
      </c>
      <c r="D732" s="46" t="s">
        <v>345</v>
      </c>
      <c r="E732" s="47">
        <v>0.78111455035979405</v>
      </c>
      <c r="F732" s="48">
        <v>73.723228995057696</v>
      </c>
      <c r="G732" s="47">
        <v>0.72681668446808001</v>
      </c>
      <c r="H732" s="50">
        <v>84.086311530681101</v>
      </c>
      <c r="I732" s="76" t="str">
        <f t="shared" si="22"/>
        <v>No</v>
      </c>
      <c r="J732" s="49" t="str">
        <f t="shared" si="23"/>
        <v>No</v>
      </c>
      <c r="K732" s="47">
        <v>0.15884882477734599</v>
      </c>
      <c r="L732" s="50">
        <v>59.637561779242198</v>
      </c>
      <c r="M732" s="47">
        <v>0.20937544218067999</v>
      </c>
      <c r="N732" s="50">
        <v>81.793661496965598</v>
      </c>
    </row>
    <row r="733" spans="1:14" x14ac:dyDescent="0.2">
      <c r="A733" s="57" t="s">
        <v>1783</v>
      </c>
      <c r="B733" s="44" t="s">
        <v>1784</v>
      </c>
      <c r="C733" s="45">
        <v>71</v>
      </c>
      <c r="D733" s="46" t="s">
        <v>345</v>
      </c>
      <c r="E733" s="47">
        <v>0.61728832611858997</v>
      </c>
      <c r="F733" s="48">
        <v>27.9242174629325</v>
      </c>
      <c r="G733" s="47">
        <v>0.75192415794033796</v>
      </c>
      <c r="H733" s="50">
        <v>59.883720930232599</v>
      </c>
      <c r="I733" s="76" t="str">
        <f t="shared" si="22"/>
        <v>No</v>
      </c>
      <c r="J733" s="49" t="str">
        <f t="shared" si="23"/>
        <v>No</v>
      </c>
      <c r="K733" s="47">
        <v>9.1317626836869698E-2</v>
      </c>
      <c r="L733" s="50">
        <v>13.591433278418499</v>
      </c>
      <c r="M733" s="47">
        <v>9.0279692810100107E-2</v>
      </c>
      <c r="N733" s="50">
        <v>22.7470930232558</v>
      </c>
    </row>
    <row r="734" spans="1:14" x14ac:dyDescent="0.2">
      <c r="A734" s="57" t="s">
        <v>1785</v>
      </c>
      <c r="B734" s="44" t="s">
        <v>1786</v>
      </c>
      <c r="C734" s="45">
        <v>71</v>
      </c>
      <c r="D734" s="46" t="s">
        <v>345</v>
      </c>
      <c r="E734" s="47">
        <v>0.72258639686274195</v>
      </c>
      <c r="F734" s="48">
        <v>58.731466227347603</v>
      </c>
      <c r="G734" s="47">
        <v>0.77831777170054905</v>
      </c>
      <c r="H734" s="50">
        <v>68.968023255813904</v>
      </c>
      <c r="I734" s="76" t="str">
        <f t="shared" si="22"/>
        <v>No</v>
      </c>
      <c r="J734" s="49" t="str">
        <f t="shared" si="23"/>
        <v>No</v>
      </c>
      <c r="K734" s="47">
        <v>9.1673517223626197E-2</v>
      </c>
      <c r="L734" s="50">
        <v>14.332784184514001</v>
      </c>
      <c r="M734" s="47">
        <v>9.1958401620725896E-2</v>
      </c>
      <c r="N734" s="50">
        <v>26.671511627907002</v>
      </c>
    </row>
    <row r="735" spans="1:14" x14ac:dyDescent="0.2">
      <c r="A735" s="57" t="s">
        <v>1787</v>
      </c>
      <c r="B735" s="44" t="s">
        <v>1788</v>
      </c>
      <c r="C735" s="45">
        <v>72</v>
      </c>
      <c r="D735" s="46" t="s">
        <v>345</v>
      </c>
      <c r="E735" s="47">
        <v>0.76196699642611998</v>
      </c>
      <c r="F735" s="48">
        <v>68.533772652388805</v>
      </c>
      <c r="G735" s="47">
        <v>0.74861620413837504</v>
      </c>
      <c r="H735" s="50">
        <v>90.020229265003394</v>
      </c>
      <c r="I735" s="76" t="str">
        <f t="shared" si="22"/>
        <v>No</v>
      </c>
      <c r="J735" s="49" t="str">
        <f t="shared" si="23"/>
        <v>No</v>
      </c>
      <c r="K735" s="47">
        <v>0.105364266701251</v>
      </c>
      <c r="L735" s="50">
        <v>31.466227347611198</v>
      </c>
      <c r="M735" s="47">
        <v>0.16813717488039501</v>
      </c>
      <c r="N735" s="50">
        <v>63.250168577208399</v>
      </c>
    </row>
    <row r="736" spans="1:14" x14ac:dyDescent="0.2">
      <c r="A736" s="57" t="s">
        <v>1789</v>
      </c>
      <c r="B736" s="44" t="s">
        <v>1790</v>
      </c>
      <c r="C736" s="45">
        <v>72</v>
      </c>
      <c r="D736" s="46" t="s">
        <v>345</v>
      </c>
      <c r="E736" s="47">
        <v>0.70342765365995896</v>
      </c>
      <c r="F736" s="48">
        <v>52.883031301482703</v>
      </c>
      <c r="G736" s="47">
        <v>0.66655587532314797</v>
      </c>
      <c r="H736" s="50">
        <v>66.419420094403193</v>
      </c>
      <c r="I736" s="76" t="str">
        <f t="shared" si="22"/>
        <v>No</v>
      </c>
      <c r="J736" s="49" t="str">
        <f t="shared" si="23"/>
        <v>No</v>
      </c>
      <c r="K736" s="47">
        <v>0.110372328331152</v>
      </c>
      <c r="L736" s="50">
        <v>37.561779242174602</v>
      </c>
      <c r="M736" s="47">
        <v>0.14627397520205401</v>
      </c>
      <c r="N736" s="50">
        <v>39.379635873229901</v>
      </c>
    </row>
    <row r="737" spans="1:14" x14ac:dyDescent="0.2">
      <c r="A737" s="57" t="s">
        <v>1791</v>
      </c>
      <c r="B737" s="44" t="s">
        <v>1792</v>
      </c>
      <c r="C737" s="45">
        <v>72</v>
      </c>
      <c r="D737" s="46" t="s">
        <v>345</v>
      </c>
      <c r="E737" s="47">
        <v>0.68745457901246598</v>
      </c>
      <c r="F737" s="48">
        <v>48.929159802306401</v>
      </c>
      <c r="G737" s="47">
        <v>0.67180379295890202</v>
      </c>
      <c r="H737" s="50">
        <v>68.172623061362103</v>
      </c>
      <c r="I737" s="76" t="str">
        <f t="shared" si="22"/>
        <v>No</v>
      </c>
      <c r="J737" s="49" t="str">
        <f t="shared" si="23"/>
        <v>No</v>
      </c>
      <c r="K737" s="47">
        <v>9.6219602990600506E-2</v>
      </c>
      <c r="L737" s="50">
        <v>20.345963756177898</v>
      </c>
      <c r="M737" s="47">
        <v>0.13988602722454899</v>
      </c>
      <c r="N737" s="50">
        <v>29.467296021577901</v>
      </c>
    </row>
    <row r="738" spans="1:14" x14ac:dyDescent="0.2">
      <c r="A738" s="57" t="s">
        <v>1793</v>
      </c>
      <c r="B738" s="44" t="s">
        <v>1794</v>
      </c>
      <c r="C738" s="45">
        <v>72</v>
      </c>
      <c r="D738" s="46" t="s">
        <v>345</v>
      </c>
      <c r="E738" s="47">
        <v>0.78288545411851895</v>
      </c>
      <c r="F738" s="48">
        <v>74.382207578253698</v>
      </c>
      <c r="G738" s="47">
        <v>0.73729520371580604</v>
      </c>
      <c r="H738" s="50">
        <v>87.255563047875896</v>
      </c>
      <c r="I738" s="76" t="str">
        <f t="shared" si="22"/>
        <v>No</v>
      </c>
      <c r="J738" s="49" t="str">
        <f t="shared" si="23"/>
        <v>No</v>
      </c>
      <c r="K738" s="47">
        <v>0.14843266326785001</v>
      </c>
      <c r="L738" s="50">
        <v>56.260296540362397</v>
      </c>
      <c r="M738" s="47">
        <v>0.209638990657911</v>
      </c>
      <c r="N738" s="50">
        <v>81.861092380310197</v>
      </c>
    </row>
    <row r="739" spans="1:14" x14ac:dyDescent="0.2">
      <c r="A739" s="148" t="s">
        <v>1795</v>
      </c>
      <c r="B739" s="44" t="s">
        <v>1796</v>
      </c>
      <c r="C739" s="45">
        <v>72</v>
      </c>
      <c r="D739" s="46" t="s">
        <v>345</v>
      </c>
      <c r="E739" s="47">
        <v>0.89060587134714198</v>
      </c>
      <c r="F739" s="48">
        <v>96.622734761120299</v>
      </c>
      <c r="G739" s="47">
        <v>0.76189422002579898</v>
      </c>
      <c r="H739" s="50">
        <v>92.515171948752496</v>
      </c>
      <c r="I739" s="76" t="str">
        <f t="shared" si="22"/>
        <v>Yes</v>
      </c>
      <c r="J739" s="49" t="str">
        <f t="shared" si="23"/>
        <v>Yes</v>
      </c>
      <c r="K739" s="47">
        <v>0.101388269903228</v>
      </c>
      <c r="L739" s="50">
        <v>27.7594728171334</v>
      </c>
      <c r="M739" s="47">
        <v>0.14319916049217399</v>
      </c>
      <c r="N739" s="50">
        <v>33.985165205664202</v>
      </c>
    </row>
    <row r="740" spans="1:14" x14ac:dyDescent="0.2">
      <c r="A740" s="57" t="s">
        <v>1797</v>
      </c>
      <c r="B740" s="44" t="s">
        <v>1798</v>
      </c>
      <c r="C740" s="45">
        <v>72</v>
      </c>
      <c r="D740" s="46" t="s">
        <v>345</v>
      </c>
      <c r="E740" s="47">
        <v>0.72773039967554898</v>
      </c>
      <c r="F740" s="48">
        <v>60.049423393739701</v>
      </c>
      <c r="G740" s="47">
        <v>0.68800631514602495</v>
      </c>
      <c r="H740" s="50">
        <v>72.892784895482094</v>
      </c>
      <c r="I740" s="76" t="str">
        <f t="shared" si="22"/>
        <v>No</v>
      </c>
      <c r="J740" s="49" t="str">
        <f t="shared" si="23"/>
        <v>No</v>
      </c>
      <c r="K740" s="47">
        <v>0.103242893382192</v>
      </c>
      <c r="L740" s="50">
        <v>29.654036243822102</v>
      </c>
      <c r="M740" s="47">
        <v>0.13877277330886501</v>
      </c>
      <c r="N740" s="50">
        <v>27.6466621712744</v>
      </c>
    </row>
    <row r="741" spans="1:14" x14ac:dyDescent="0.2">
      <c r="A741" s="57" t="s">
        <v>1799</v>
      </c>
      <c r="B741" s="44" t="s">
        <v>1800</v>
      </c>
      <c r="C741" s="45">
        <v>72</v>
      </c>
      <c r="D741" s="46" t="s">
        <v>345</v>
      </c>
      <c r="E741" s="47">
        <v>0.619907384110714</v>
      </c>
      <c r="F741" s="48">
        <v>28.500823723229001</v>
      </c>
      <c r="G741" s="47">
        <v>0.55193313245255904</v>
      </c>
      <c r="H741" s="50">
        <v>26.298044504383</v>
      </c>
      <c r="I741" s="76" t="str">
        <f t="shared" si="22"/>
        <v>No</v>
      </c>
      <c r="J741" s="49" t="str">
        <f t="shared" si="23"/>
        <v>No</v>
      </c>
      <c r="K741" s="47">
        <v>0.101397581219502</v>
      </c>
      <c r="L741" s="50">
        <v>27.841845140033001</v>
      </c>
      <c r="M741" s="47">
        <v>0.12719451284346101</v>
      </c>
      <c r="N741" s="50">
        <v>8.6985839514497592</v>
      </c>
    </row>
    <row r="742" spans="1:14" x14ac:dyDescent="0.2">
      <c r="A742" s="57" t="s">
        <v>1801</v>
      </c>
      <c r="B742" s="44" t="s">
        <v>1802</v>
      </c>
      <c r="C742" s="45">
        <v>72</v>
      </c>
      <c r="D742" s="46" t="s">
        <v>345</v>
      </c>
      <c r="E742" s="47">
        <v>0.65624628431271204</v>
      </c>
      <c r="F742" s="48">
        <v>40.362438220757802</v>
      </c>
      <c r="G742" s="47">
        <v>0.638778394403268</v>
      </c>
      <c r="H742" s="50">
        <v>56.237356709372897</v>
      </c>
      <c r="I742" s="76" t="str">
        <f t="shared" si="22"/>
        <v>No</v>
      </c>
      <c r="J742" s="49" t="str">
        <f t="shared" si="23"/>
        <v>No</v>
      </c>
      <c r="K742" s="47">
        <v>8.1112586299330103E-2</v>
      </c>
      <c r="L742" s="50">
        <v>3.2125205930807201</v>
      </c>
      <c r="M742" s="47">
        <v>9.8508297252904706E-2</v>
      </c>
      <c r="N742" s="50">
        <v>2.9669588671611602</v>
      </c>
    </row>
    <row r="743" spans="1:14" x14ac:dyDescent="0.2">
      <c r="A743" s="57" t="s">
        <v>1803</v>
      </c>
      <c r="B743" s="44" t="s">
        <v>1804</v>
      </c>
      <c r="C743" s="45">
        <v>72</v>
      </c>
      <c r="D743" s="46" t="s">
        <v>345</v>
      </c>
      <c r="E743" s="47">
        <v>0.58697881357464998</v>
      </c>
      <c r="F743" s="48">
        <v>19.769357495881401</v>
      </c>
      <c r="G743" s="47">
        <v>0.53615941102415299</v>
      </c>
      <c r="H743" s="50">
        <v>21.510451786918399</v>
      </c>
      <c r="I743" s="76" t="str">
        <f t="shared" si="22"/>
        <v>No</v>
      </c>
      <c r="J743" s="49" t="str">
        <f t="shared" si="23"/>
        <v>No</v>
      </c>
      <c r="K743" s="47">
        <v>0.27465906944964602</v>
      </c>
      <c r="L743" s="50">
        <v>89.538714991762802</v>
      </c>
      <c r="M743" s="47">
        <v>0.34439020593519998</v>
      </c>
      <c r="N743" s="50">
        <v>95.616992582602805</v>
      </c>
    </row>
    <row r="744" spans="1:14" x14ac:dyDescent="0.2">
      <c r="A744" s="57" t="s">
        <v>1805</v>
      </c>
      <c r="B744" s="44" t="s">
        <v>1806</v>
      </c>
      <c r="C744" s="45">
        <v>72</v>
      </c>
      <c r="D744" s="46" t="s">
        <v>345</v>
      </c>
      <c r="E744" s="47">
        <v>0.62269319454361505</v>
      </c>
      <c r="F744" s="48">
        <v>29.3245469522241</v>
      </c>
      <c r="G744" s="47">
        <v>0.59165518200269396</v>
      </c>
      <c r="H744" s="50">
        <v>40.391099123398497</v>
      </c>
      <c r="I744" s="76" t="str">
        <f t="shared" si="22"/>
        <v>No</v>
      </c>
      <c r="J744" s="49" t="str">
        <f t="shared" si="23"/>
        <v>No</v>
      </c>
      <c r="K744" s="47">
        <v>0.10290245749327701</v>
      </c>
      <c r="L744" s="50">
        <v>28.7479406919275</v>
      </c>
      <c r="M744" s="47">
        <v>0.11825185698372601</v>
      </c>
      <c r="N744" s="50">
        <v>4.3155765340526004</v>
      </c>
    </row>
    <row r="745" spans="1:14" x14ac:dyDescent="0.2">
      <c r="A745" s="57" t="s">
        <v>1807</v>
      </c>
      <c r="B745" s="44" t="s">
        <v>1808</v>
      </c>
      <c r="C745" s="45">
        <v>72</v>
      </c>
      <c r="D745" s="46" t="s">
        <v>345</v>
      </c>
      <c r="E745" s="47">
        <v>0.73348748279401099</v>
      </c>
      <c r="F745" s="48">
        <v>61.367380560131799</v>
      </c>
      <c r="G745" s="47">
        <v>0.71305253180015205</v>
      </c>
      <c r="H745" s="50">
        <v>80.579905596763297</v>
      </c>
      <c r="I745" s="76" t="str">
        <f t="shared" si="22"/>
        <v>No</v>
      </c>
      <c r="J745" s="49" t="str">
        <f t="shared" si="23"/>
        <v>No</v>
      </c>
      <c r="K745" s="47">
        <v>0.108520723131771</v>
      </c>
      <c r="L745" s="50">
        <v>35.00823723229</v>
      </c>
      <c r="M745" s="47">
        <v>0.145216878525078</v>
      </c>
      <c r="N745" s="50">
        <v>37.896156439649403</v>
      </c>
    </row>
    <row r="746" spans="1:14" x14ac:dyDescent="0.2">
      <c r="A746" s="57" t="s">
        <v>1809</v>
      </c>
      <c r="B746" s="44" t="s">
        <v>1810</v>
      </c>
      <c r="C746" s="45">
        <v>72</v>
      </c>
      <c r="D746" s="46" t="s">
        <v>345</v>
      </c>
      <c r="E746" s="47">
        <v>0.40892444796180799</v>
      </c>
      <c r="F746" s="48">
        <v>2.2240527182866598</v>
      </c>
      <c r="G746" s="47">
        <v>0.45565263589695998</v>
      </c>
      <c r="H746" s="50">
        <v>5.8664868509777497</v>
      </c>
      <c r="I746" s="76" t="str">
        <f t="shared" si="22"/>
        <v>No</v>
      </c>
      <c r="J746" s="49" t="str">
        <f t="shared" si="23"/>
        <v>No</v>
      </c>
      <c r="K746" s="47">
        <v>0.13446103075233301</v>
      </c>
      <c r="L746" s="50">
        <v>50.576606260296501</v>
      </c>
      <c r="M746" s="47">
        <v>0.21753880721872601</v>
      </c>
      <c r="N746" s="50">
        <v>83.951449763991903</v>
      </c>
    </row>
    <row r="747" spans="1:14" x14ac:dyDescent="0.2">
      <c r="A747" s="57" t="s">
        <v>1811</v>
      </c>
      <c r="B747" s="44" t="s">
        <v>1812</v>
      </c>
      <c r="C747" s="45">
        <v>72</v>
      </c>
      <c r="D747" s="46" t="s">
        <v>345</v>
      </c>
      <c r="E747" s="47">
        <v>0.37354543977077598</v>
      </c>
      <c r="F747" s="48">
        <v>0.98846787479406895</v>
      </c>
      <c r="G747" s="47">
        <v>0.42574245452563902</v>
      </c>
      <c r="H747" s="50">
        <v>3.3715441672285902</v>
      </c>
      <c r="I747" s="76" t="str">
        <f t="shared" si="22"/>
        <v>No</v>
      </c>
      <c r="J747" s="49" t="str">
        <f t="shared" si="23"/>
        <v>No</v>
      </c>
      <c r="K747" s="47">
        <v>0.10734880416333401</v>
      </c>
      <c r="L747" s="50">
        <v>33.525535420098798</v>
      </c>
      <c r="M747" s="47">
        <v>0.16890359891601101</v>
      </c>
      <c r="N747" s="50">
        <v>63.7896156439649</v>
      </c>
    </row>
    <row r="748" spans="1:14" x14ac:dyDescent="0.2">
      <c r="A748" s="147" t="s">
        <v>1813</v>
      </c>
      <c r="B748" s="44" t="s">
        <v>1814</v>
      </c>
      <c r="C748" s="45">
        <v>72</v>
      </c>
      <c r="D748" s="46" t="s">
        <v>345</v>
      </c>
      <c r="E748" s="47">
        <v>0.82067303078651399</v>
      </c>
      <c r="F748" s="48">
        <v>84.596375617792404</v>
      </c>
      <c r="G748" s="47">
        <v>0.75330776271557998</v>
      </c>
      <c r="H748" s="50">
        <v>91.099123398516497</v>
      </c>
      <c r="I748" s="76" t="str">
        <f t="shared" si="22"/>
        <v>No</v>
      </c>
      <c r="J748" s="49" t="str">
        <f t="shared" si="23"/>
        <v>Yes</v>
      </c>
      <c r="K748" s="47">
        <v>0.19640067793082999</v>
      </c>
      <c r="L748" s="50">
        <v>72.817133443163101</v>
      </c>
      <c r="M748" s="47">
        <v>0.26207606866540301</v>
      </c>
      <c r="N748" s="50">
        <v>90.357383681726205</v>
      </c>
    </row>
    <row r="749" spans="1:14" x14ac:dyDescent="0.2">
      <c r="A749" s="57" t="s">
        <v>714</v>
      </c>
      <c r="B749" s="44" t="s">
        <v>1815</v>
      </c>
      <c r="C749" s="45">
        <v>72</v>
      </c>
      <c r="D749" s="46" t="s">
        <v>345</v>
      </c>
      <c r="E749" s="47">
        <v>0.61123578972339399</v>
      </c>
      <c r="F749" s="48">
        <v>25.535420098846799</v>
      </c>
      <c r="G749" s="47">
        <v>0.58513948660132797</v>
      </c>
      <c r="H749" s="50">
        <v>37.559002022926499</v>
      </c>
      <c r="I749" s="76" t="str">
        <f t="shared" si="22"/>
        <v>No</v>
      </c>
      <c r="J749" s="49" t="str">
        <f t="shared" si="23"/>
        <v>No</v>
      </c>
      <c r="K749" s="47">
        <v>0.11327203465904</v>
      </c>
      <c r="L749" s="50">
        <v>39.538714991762802</v>
      </c>
      <c r="M749" s="47">
        <v>0.13701395842466799</v>
      </c>
      <c r="N749" s="50">
        <v>25.084288604180699</v>
      </c>
    </row>
    <row r="750" spans="1:14" x14ac:dyDescent="0.2">
      <c r="A750" s="57" t="s">
        <v>1816</v>
      </c>
      <c r="B750" s="44" t="s">
        <v>1817</v>
      </c>
      <c r="C750" s="45">
        <v>72</v>
      </c>
      <c r="D750" s="46" t="s">
        <v>345</v>
      </c>
      <c r="E750" s="47">
        <v>0.65511506805779196</v>
      </c>
      <c r="F750" s="48">
        <v>39.868204283360797</v>
      </c>
      <c r="G750" s="47">
        <v>0.63882762082946498</v>
      </c>
      <c r="H750" s="50">
        <v>56.304787592717503</v>
      </c>
      <c r="I750" s="76" t="str">
        <f t="shared" si="22"/>
        <v>No</v>
      </c>
      <c r="J750" s="49" t="str">
        <f t="shared" si="23"/>
        <v>No</v>
      </c>
      <c r="K750" s="47">
        <v>7.8587089070235205E-2</v>
      </c>
      <c r="L750" s="50">
        <v>2.8830313014827</v>
      </c>
      <c r="M750" s="47">
        <v>0.113179716471345</v>
      </c>
      <c r="N750" s="50">
        <v>3.7086985839514499</v>
      </c>
    </row>
    <row r="751" spans="1:14" x14ac:dyDescent="0.2">
      <c r="A751" s="57" t="s">
        <v>1818</v>
      </c>
      <c r="B751" s="44" t="s">
        <v>1819</v>
      </c>
      <c r="C751" s="45">
        <v>72</v>
      </c>
      <c r="D751" s="46" t="s">
        <v>345</v>
      </c>
      <c r="E751" s="47">
        <v>0.401029977193466</v>
      </c>
      <c r="F751" s="48">
        <v>1.7298187808896199</v>
      </c>
      <c r="G751" s="47">
        <v>0.41902414461889398</v>
      </c>
      <c r="H751" s="50">
        <v>2.8995279838165899</v>
      </c>
      <c r="I751" s="76" t="str">
        <f t="shared" si="22"/>
        <v>No</v>
      </c>
      <c r="J751" s="49" t="str">
        <f t="shared" si="23"/>
        <v>No</v>
      </c>
      <c r="K751" s="47">
        <v>0.14558801180506101</v>
      </c>
      <c r="L751" s="50">
        <v>55.107084019769403</v>
      </c>
      <c r="M751" s="47">
        <v>0.22053395806326301</v>
      </c>
      <c r="N751" s="50">
        <v>84.693189480782195</v>
      </c>
    </row>
    <row r="752" spans="1:14" x14ac:dyDescent="0.2">
      <c r="A752" s="57" t="s">
        <v>1820</v>
      </c>
      <c r="B752" s="44" t="s">
        <v>1821</v>
      </c>
      <c r="C752" s="45">
        <v>72</v>
      </c>
      <c r="D752" s="46" t="s">
        <v>345</v>
      </c>
      <c r="E752" s="47">
        <v>0.44483948910480398</v>
      </c>
      <c r="F752" s="48">
        <v>3.4596375617792399</v>
      </c>
      <c r="G752" s="47">
        <v>0.48269038146940402</v>
      </c>
      <c r="H752" s="50">
        <v>9.3054619015509097</v>
      </c>
      <c r="I752" s="76" t="str">
        <f t="shared" si="22"/>
        <v>No</v>
      </c>
      <c r="J752" s="49" t="str">
        <f t="shared" si="23"/>
        <v>No</v>
      </c>
      <c r="K752" s="47">
        <v>0.12110570058730601</v>
      </c>
      <c r="L752" s="50">
        <v>44.316309719934097</v>
      </c>
      <c r="M752" s="47">
        <v>0.18011039355160999</v>
      </c>
      <c r="N752" s="50">
        <v>69.993256911665497</v>
      </c>
    </row>
    <row r="753" spans="1:14" x14ac:dyDescent="0.2">
      <c r="A753" s="57" t="s">
        <v>1822</v>
      </c>
      <c r="B753" s="44" t="s">
        <v>1823</v>
      </c>
      <c r="C753" s="45">
        <v>72</v>
      </c>
      <c r="D753" s="46" t="s">
        <v>345</v>
      </c>
      <c r="E753" s="47">
        <v>0.58255948287268999</v>
      </c>
      <c r="F753" s="48">
        <v>18.863261943986799</v>
      </c>
      <c r="G753" s="47">
        <v>0.57521302420049103</v>
      </c>
      <c r="H753" s="50">
        <v>33.985165205664202</v>
      </c>
      <c r="I753" s="76" t="str">
        <f t="shared" si="22"/>
        <v>No</v>
      </c>
      <c r="J753" s="49" t="str">
        <f t="shared" si="23"/>
        <v>No</v>
      </c>
      <c r="K753" s="47">
        <v>0.108023939742805</v>
      </c>
      <c r="L753" s="50">
        <v>34.514003294892902</v>
      </c>
      <c r="M753" s="47">
        <v>0.165499976408438</v>
      </c>
      <c r="N753" s="50">
        <v>61.699258260283202</v>
      </c>
    </row>
    <row r="754" spans="1:14" x14ac:dyDescent="0.2">
      <c r="A754" s="57" t="s">
        <v>1824</v>
      </c>
      <c r="B754" s="44" t="s">
        <v>1825</v>
      </c>
      <c r="C754" s="45">
        <v>72</v>
      </c>
      <c r="D754" s="46" t="s">
        <v>345</v>
      </c>
      <c r="E754" s="47">
        <v>0.45356683994528002</v>
      </c>
      <c r="F754" s="48">
        <v>3.8714991762767701</v>
      </c>
      <c r="G754" s="47">
        <v>0.48304953486823199</v>
      </c>
      <c r="H754" s="50">
        <v>9.4403236682400493</v>
      </c>
      <c r="I754" s="76" t="str">
        <f t="shared" si="22"/>
        <v>No</v>
      </c>
      <c r="J754" s="49" t="str">
        <f t="shared" si="23"/>
        <v>No</v>
      </c>
      <c r="K754" s="47">
        <v>0.11890322735619401</v>
      </c>
      <c r="L754" s="50">
        <v>43.163097199341003</v>
      </c>
      <c r="M754" s="47">
        <v>0.172138082909151</v>
      </c>
      <c r="N754" s="50">
        <v>66.284558327714095</v>
      </c>
    </row>
    <row r="755" spans="1:14" x14ac:dyDescent="0.2">
      <c r="A755" s="57" t="s">
        <v>1826</v>
      </c>
      <c r="B755" s="44" t="s">
        <v>1827</v>
      </c>
      <c r="C755" s="45">
        <v>69</v>
      </c>
      <c r="D755" s="46" t="s">
        <v>345</v>
      </c>
      <c r="E755" s="47">
        <v>0.81359703204340605</v>
      </c>
      <c r="F755" s="48">
        <v>81.960461285008193</v>
      </c>
      <c r="G755" s="47">
        <v>0.65592368714649896</v>
      </c>
      <c r="H755" s="50">
        <v>45.107033639143701</v>
      </c>
      <c r="I755" s="76" t="str">
        <f t="shared" si="22"/>
        <v>No</v>
      </c>
      <c r="J755" s="49" t="str">
        <f t="shared" si="23"/>
        <v>No</v>
      </c>
      <c r="K755" s="47">
        <v>0.26120331340738701</v>
      </c>
      <c r="L755" s="50">
        <v>87.808896210873101</v>
      </c>
      <c r="M755" s="47">
        <v>0.26766076251077697</v>
      </c>
      <c r="N755" s="50">
        <v>76.452599388379198</v>
      </c>
    </row>
    <row r="756" spans="1:14" x14ac:dyDescent="0.2">
      <c r="A756" s="57" t="s">
        <v>1828</v>
      </c>
      <c r="B756" s="44" t="s">
        <v>1829</v>
      </c>
      <c r="C756" s="45">
        <v>69</v>
      </c>
      <c r="D756" s="46" t="s">
        <v>345</v>
      </c>
      <c r="E756" s="47">
        <v>0.64324383234326199</v>
      </c>
      <c r="F756" s="48">
        <v>36.161449752883001</v>
      </c>
      <c r="G756" s="47">
        <v>0.55198308011314101</v>
      </c>
      <c r="H756" s="50">
        <v>18.348623853210999</v>
      </c>
      <c r="I756" s="76" t="str">
        <f t="shared" si="22"/>
        <v>No</v>
      </c>
      <c r="J756" s="49" t="str">
        <f t="shared" si="23"/>
        <v>No</v>
      </c>
      <c r="K756" s="47">
        <v>0.137874110626204</v>
      </c>
      <c r="L756" s="50">
        <v>52.141680395387098</v>
      </c>
      <c r="M756" s="47">
        <v>0.148136834745631</v>
      </c>
      <c r="N756" s="50">
        <v>44.801223241590201</v>
      </c>
    </row>
    <row r="757" spans="1:14" x14ac:dyDescent="0.2">
      <c r="A757" s="57" t="s">
        <v>1830</v>
      </c>
      <c r="B757" s="44" t="s">
        <v>1831</v>
      </c>
      <c r="C757" s="45">
        <v>69</v>
      </c>
      <c r="D757" s="46" t="s">
        <v>345</v>
      </c>
      <c r="E757" s="47">
        <v>0.775113898681415</v>
      </c>
      <c r="F757" s="48">
        <v>72.158154859967098</v>
      </c>
      <c r="G757" s="47">
        <v>0.73019879695642798</v>
      </c>
      <c r="H757" s="50">
        <v>70.336391437308905</v>
      </c>
      <c r="I757" s="76" t="str">
        <f t="shared" si="22"/>
        <v>No</v>
      </c>
      <c r="J757" s="49" t="str">
        <f t="shared" si="23"/>
        <v>No</v>
      </c>
      <c r="K757" s="47">
        <v>0.10856264550182</v>
      </c>
      <c r="L757" s="50">
        <v>35.090609555189502</v>
      </c>
      <c r="M757" s="47">
        <v>0.108919092331099</v>
      </c>
      <c r="N757" s="50">
        <v>24.4648318042813</v>
      </c>
    </row>
    <row r="758" spans="1:14" x14ac:dyDescent="0.2">
      <c r="A758" s="57" t="s">
        <v>1832</v>
      </c>
      <c r="B758" s="44" t="s">
        <v>1833</v>
      </c>
      <c r="C758" s="45">
        <v>69</v>
      </c>
      <c r="D758" s="46" t="s">
        <v>345</v>
      </c>
      <c r="E758" s="47">
        <v>0.71700472336021603</v>
      </c>
      <c r="F758" s="48">
        <v>56.919275123558499</v>
      </c>
      <c r="G758" s="47">
        <v>0.70217179835260102</v>
      </c>
      <c r="H758" s="50">
        <v>59.480122324158998</v>
      </c>
      <c r="I758" s="76" t="str">
        <f t="shared" si="22"/>
        <v>No</v>
      </c>
      <c r="J758" s="49" t="str">
        <f t="shared" si="23"/>
        <v>No</v>
      </c>
      <c r="K758" s="47">
        <v>9.7760519326709497E-2</v>
      </c>
      <c r="L758" s="50">
        <v>21.828665568369001</v>
      </c>
      <c r="M758" s="47">
        <v>0.10409192077639599</v>
      </c>
      <c r="N758" s="50">
        <v>20.642201834862401</v>
      </c>
    </row>
    <row r="759" spans="1:14" x14ac:dyDescent="0.2">
      <c r="A759" s="57" t="s">
        <v>1834</v>
      </c>
      <c r="B759" s="44" t="s">
        <v>1835</v>
      </c>
      <c r="C759" s="45">
        <v>69</v>
      </c>
      <c r="D759" s="46" t="s">
        <v>345</v>
      </c>
      <c r="E759" s="47">
        <v>0.62696737375256995</v>
      </c>
      <c r="F759" s="48">
        <v>30.230642504118599</v>
      </c>
      <c r="G759" s="47">
        <v>0.60257568452980703</v>
      </c>
      <c r="H759" s="50">
        <v>31.498470948012201</v>
      </c>
      <c r="I759" s="76" t="str">
        <f t="shared" si="22"/>
        <v>No</v>
      </c>
      <c r="J759" s="49" t="str">
        <f t="shared" si="23"/>
        <v>No</v>
      </c>
      <c r="K759" s="47">
        <v>0.142244470083181</v>
      </c>
      <c r="L759" s="50">
        <v>53.871499176276799</v>
      </c>
      <c r="M759" s="47">
        <v>0.159612411266497</v>
      </c>
      <c r="N759" s="50">
        <v>50</v>
      </c>
    </row>
    <row r="760" spans="1:14" x14ac:dyDescent="0.2">
      <c r="A760" s="57" t="s">
        <v>1836</v>
      </c>
      <c r="B760" s="44" t="s">
        <v>1837</v>
      </c>
      <c r="C760" s="45">
        <v>69</v>
      </c>
      <c r="D760" s="46" t="s">
        <v>345</v>
      </c>
      <c r="E760" s="47">
        <v>0.66516275631163102</v>
      </c>
      <c r="F760" s="48">
        <v>43.410214168039502</v>
      </c>
      <c r="G760" s="47">
        <v>0.65041725679129103</v>
      </c>
      <c r="H760" s="50">
        <v>43.730886850152899</v>
      </c>
      <c r="I760" s="76" t="str">
        <f t="shared" si="22"/>
        <v>No</v>
      </c>
      <c r="J760" s="49" t="str">
        <f t="shared" si="23"/>
        <v>No</v>
      </c>
      <c r="K760" s="47">
        <v>0.12855867219213499</v>
      </c>
      <c r="L760" s="50">
        <v>47.611202635914303</v>
      </c>
      <c r="M760" s="47">
        <v>0.14321466735774499</v>
      </c>
      <c r="N760" s="50">
        <v>43.425076452599399</v>
      </c>
    </row>
    <row r="761" spans="1:14" x14ac:dyDescent="0.2">
      <c r="A761" s="57" t="s">
        <v>1838</v>
      </c>
      <c r="B761" s="44" t="s">
        <v>1839</v>
      </c>
      <c r="C761" s="45">
        <v>69</v>
      </c>
      <c r="D761" s="46" t="s">
        <v>345</v>
      </c>
      <c r="E761" s="47">
        <v>0.56219044202062496</v>
      </c>
      <c r="F761" s="48">
        <v>15.1565074135091</v>
      </c>
      <c r="G761" s="47">
        <v>0.50899778192256595</v>
      </c>
      <c r="H761" s="50">
        <v>10.8562691131498</v>
      </c>
      <c r="I761" s="76" t="str">
        <f t="shared" si="22"/>
        <v>No</v>
      </c>
      <c r="J761" s="49" t="str">
        <f t="shared" si="23"/>
        <v>No</v>
      </c>
      <c r="K761" s="47">
        <v>0.21227855203205301</v>
      </c>
      <c r="L761" s="50">
        <v>77.100494233937397</v>
      </c>
      <c r="M761" s="47">
        <v>0.21763268579905901</v>
      </c>
      <c r="N761" s="50">
        <v>65.137614678899098</v>
      </c>
    </row>
    <row r="762" spans="1:14" x14ac:dyDescent="0.2">
      <c r="A762" s="57" t="s">
        <v>1840</v>
      </c>
      <c r="B762" s="44" t="s">
        <v>1841</v>
      </c>
      <c r="C762" s="45">
        <v>69</v>
      </c>
      <c r="D762" s="46" t="s">
        <v>345</v>
      </c>
      <c r="E762" s="47">
        <v>0.61820146253173902</v>
      </c>
      <c r="F762" s="48">
        <v>28.088962108731501</v>
      </c>
      <c r="G762" s="47">
        <v>0.46615602251372701</v>
      </c>
      <c r="H762" s="50">
        <v>5.81039755351682</v>
      </c>
      <c r="I762" s="76" t="str">
        <f t="shared" si="22"/>
        <v>No</v>
      </c>
      <c r="J762" s="49" t="str">
        <f t="shared" si="23"/>
        <v>No</v>
      </c>
      <c r="K762" s="47">
        <v>0.16790588646472099</v>
      </c>
      <c r="L762" s="50">
        <v>63.097199341021401</v>
      </c>
      <c r="M762" s="47">
        <v>0.21865165541930801</v>
      </c>
      <c r="N762" s="50">
        <v>65.596330275229306</v>
      </c>
    </row>
    <row r="763" spans="1:14" x14ac:dyDescent="0.2">
      <c r="A763" s="57" t="s">
        <v>1842</v>
      </c>
      <c r="B763" s="44" t="s">
        <v>1843</v>
      </c>
      <c r="C763" s="45">
        <v>69</v>
      </c>
      <c r="D763" s="46" t="s">
        <v>345</v>
      </c>
      <c r="E763" s="47">
        <v>0.79924510491747403</v>
      </c>
      <c r="F763" s="48">
        <v>78.500823723229004</v>
      </c>
      <c r="G763" s="47">
        <v>0.67506153657540702</v>
      </c>
      <c r="H763" s="50">
        <v>51.223241590214101</v>
      </c>
      <c r="I763" s="76" t="str">
        <f t="shared" si="22"/>
        <v>No</v>
      </c>
      <c r="J763" s="49" t="str">
        <f t="shared" si="23"/>
        <v>No</v>
      </c>
      <c r="K763" s="47">
        <v>9.9059358795784896E-2</v>
      </c>
      <c r="L763" s="50">
        <v>24.052718286655701</v>
      </c>
      <c r="M763" s="47">
        <v>0.13637861392681</v>
      </c>
      <c r="N763" s="50">
        <v>40.214067278287501</v>
      </c>
    </row>
    <row r="764" spans="1:14" x14ac:dyDescent="0.2">
      <c r="A764" s="57" t="s">
        <v>1844</v>
      </c>
      <c r="B764" s="44" t="s">
        <v>1845</v>
      </c>
      <c r="C764" s="45">
        <v>69</v>
      </c>
      <c r="D764" s="46" t="s">
        <v>345</v>
      </c>
      <c r="E764" s="47">
        <v>0.70450323815141003</v>
      </c>
      <c r="F764" s="48">
        <v>53.377265238879701</v>
      </c>
      <c r="G764" s="47">
        <v>0.64177687734567102</v>
      </c>
      <c r="H764" s="50">
        <v>41.131498470948003</v>
      </c>
      <c r="I764" s="76" t="str">
        <f t="shared" si="22"/>
        <v>No</v>
      </c>
      <c r="J764" s="49" t="str">
        <f t="shared" si="23"/>
        <v>No</v>
      </c>
      <c r="K764" s="47">
        <v>0.14553459839406899</v>
      </c>
      <c r="L764" s="50">
        <v>55.0247116968699</v>
      </c>
      <c r="M764" s="47">
        <v>0.16922900492708701</v>
      </c>
      <c r="N764" s="50">
        <v>52.752293577981597</v>
      </c>
    </row>
    <row r="765" spans="1:14" x14ac:dyDescent="0.2">
      <c r="A765" s="57" t="s">
        <v>1846</v>
      </c>
      <c r="B765" s="44" t="s">
        <v>1847</v>
      </c>
      <c r="C765" s="45">
        <v>69</v>
      </c>
      <c r="D765" s="46" t="s">
        <v>345</v>
      </c>
      <c r="E765" s="47">
        <v>0.63253555879288803</v>
      </c>
      <c r="F765" s="48">
        <v>33.031301482701799</v>
      </c>
      <c r="G765" s="47">
        <v>0.64298581982171299</v>
      </c>
      <c r="H765" s="50">
        <v>41.590214067278303</v>
      </c>
      <c r="I765" s="76" t="str">
        <f t="shared" si="22"/>
        <v>No</v>
      </c>
      <c r="J765" s="49" t="str">
        <f t="shared" si="23"/>
        <v>No</v>
      </c>
      <c r="K765" s="47">
        <v>0.18892182648372499</v>
      </c>
      <c r="L765" s="50">
        <v>69.851729818780896</v>
      </c>
      <c r="M765" s="47">
        <v>0.19291180036946801</v>
      </c>
      <c r="N765" s="50">
        <v>58.715596330275197</v>
      </c>
    </row>
    <row r="766" spans="1:14" x14ac:dyDescent="0.2">
      <c r="A766" s="57" t="s">
        <v>1848</v>
      </c>
      <c r="B766" s="44" t="s">
        <v>1849</v>
      </c>
      <c r="C766" s="45">
        <v>69</v>
      </c>
      <c r="D766" s="46" t="s">
        <v>345</v>
      </c>
      <c r="E766" s="47">
        <v>0.73228860704335197</v>
      </c>
      <c r="F766" s="48">
        <v>60.790774299835299</v>
      </c>
      <c r="G766" s="47">
        <v>0.65270285200228695</v>
      </c>
      <c r="H766" s="50">
        <v>44.0366972477064</v>
      </c>
      <c r="I766" s="76" t="str">
        <f t="shared" si="22"/>
        <v>No</v>
      </c>
      <c r="J766" s="49" t="str">
        <f t="shared" si="23"/>
        <v>No</v>
      </c>
      <c r="K766" s="47">
        <v>0.13128583329875901</v>
      </c>
      <c r="L766" s="50">
        <v>48.682042833607902</v>
      </c>
      <c r="M766" s="47">
        <v>0.156287813080903</v>
      </c>
      <c r="N766" s="50">
        <v>49.235474006116199</v>
      </c>
    </row>
    <row r="767" spans="1:14" x14ac:dyDescent="0.2">
      <c r="A767" s="57" t="s">
        <v>1850</v>
      </c>
      <c r="B767" s="44" t="s">
        <v>1851</v>
      </c>
      <c r="C767" s="45">
        <v>69</v>
      </c>
      <c r="D767" s="46" t="s">
        <v>345</v>
      </c>
      <c r="E767" s="47">
        <v>0.69990429531383702</v>
      </c>
      <c r="F767" s="48">
        <v>51.565074135090597</v>
      </c>
      <c r="G767" s="47">
        <v>0.62382951741193104</v>
      </c>
      <c r="H767" s="50">
        <v>37.003058103975498</v>
      </c>
      <c r="I767" s="76" t="str">
        <f t="shared" si="22"/>
        <v>No</v>
      </c>
      <c r="J767" s="49" t="str">
        <f t="shared" si="23"/>
        <v>No</v>
      </c>
      <c r="K767" s="47">
        <v>0.178874056584231</v>
      </c>
      <c r="L767" s="50">
        <v>66.556836902800697</v>
      </c>
      <c r="M767" s="47">
        <v>0.23029162598868499</v>
      </c>
      <c r="N767" s="50">
        <v>68.042813455657495</v>
      </c>
    </row>
    <row r="768" spans="1:14" x14ac:dyDescent="0.2">
      <c r="A768" s="57" t="s">
        <v>1852</v>
      </c>
      <c r="B768" s="44" t="s">
        <v>1853</v>
      </c>
      <c r="C768" s="45">
        <v>69</v>
      </c>
      <c r="D768" s="46" t="s">
        <v>345</v>
      </c>
      <c r="E768" s="47">
        <v>0.60637415520231497</v>
      </c>
      <c r="F768" s="48">
        <v>23.805601317957201</v>
      </c>
      <c r="G768" s="47">
        <v>0.65007339557684996</v>
      </c>
      <c r="H768" s="50">
        <v>43.425076452599399</v>
      </c>
      <c r="I768" s="76" t="str">
        <f t="shared" si="22"/>
        <v>No</v>
      </c>
      <c r="J768" s="49" t="str">
        <f t="shared" si="23"/>
        <v>No</v>
      </c>
      <c r="K768" s="47">
        <v>0.189499900814245</v>
      </c>
      <c r="L768" s="50">
        <v>70.181219110378905</v>
      </c>
      <c r="M768" s="47">
        <v>0.23587144852108799</v>
      </c>
      <c r="N768" s="50">
        <v>68.960244648318096</v>
      </c>
    </row>
    <row r="769" spans="1:14" x14ac:dyDescent="0.2">
      <c r="A769" s="57" t="s">
        <v>1854</v>
      </c>
      <c r="B769" s="44" t="s">
        <v>1855</v>
      </c>
      <c r="C769" s="45">
        <v>69</v>
      </c>
      <c r="D769" s="46" t="s">
        <v>345</v>
      </c>
      <c r="E769" s="47">
        <v>0.63271552713502099</v>
      </c>
      <c r="F769" s="48">
        <v>33.360790774299801</v>
      </c>
      <c r="G769" s="47">
        <v>0.60104987341772498</v>
      </c>
      <c r="H769" s="50">
        <v>31.039755351682</v>
      </c>
      <c r="I769" s="76" t="str">
        <f t="shared" si="22"/>
        <v>No</v>
      </c>
      <c r="J769" s="49" t="str">
        <f t="shared" si="23"/>
        <v>No</v>
      </c>
      <c r="K769" s="47">
        <v>0.21690017956583901</v>
      </c>
      <c r="L769" s="50">
        <v>78.500823723229004</v>
      </c>
      <c r="M769" s="47">
        <v>0.27236064023142398</v>
      </c>
      <c r="N769" s="50">
        <v>77.522935779816507</v>
      </c>
    </row>
    <row r="770" spans="1:14" x14ac:dyDescent="0.2">
      <c r="A770" s="57" t="s">
        <v>1856</v>
      </c>
      <c r="B770" s="44" t="s">
        <v>1857</v>
      </c>
      <c r="C770" s="45">
        <v>69</v>
      </c>
      <c r="D770" s="46" t="s">
        <v>345</v>
      </c>
      <c r="E770" s="47">
        <v>0.66062564735404095</v>
      </c>
      <c r="F770" s="48">
        <v>42.092257001647397</v>
      </c>
      <c r="G770" s="47">
        <v>0.61126502430308904</v>
      </c>
      <c r="H770" s="50">
        <v>34.097859327217101</v>
      </c>
      <c r="I770" s="76" t="str">
        <f t="shared" si="22"/>
        <v>No</v>
      </c>
      <c r="J770" s="49" t="str">
        <f t="shared" si="23"/>
        <v>No</v>
      </c>
      <c r="K770" s="47">
        <v>0.17971510219387901</v>
      </c>
      <c r="L770" s="50">
        <v>66.968698517298193</v>
      </c>
      <c r="M770" s="47">
        <v>0.240994529991573</v>
      </c>
      <c r="N770" s="50">
        <v>69.724770642201804</v>
      </c>
    </row>
    <row r="771" spans="1:14" x14ac:dyDescent="0.2">
      <c r="A771" s="57" t="s">
        <v>1858</v>
      </c>
      <c r="B771" s="44" t="s">
        <v>1859</v>
      </c>
      <c r="C771" s="45">
        <v>69</v>
      </c>
      <c r="D771" s="46" t="s">
        <v>345</v>
      </c>
      <c r="E771" s="47">
        <v>0.74029911338162102</v>
      </c>
      <c r="F771" s="48">
        <v>62.7677100494234</v>
      </c>
      <c r="G771" s="47">
        <v>0.73050709781926504</v>
      </c>
      <c r="H771" s="50">
        <v>70.489296636085598</v>
      </c>
      <c r="I771" s="76" t="str">
        <f t="shared" si="22"/>
        <v>No</v>
      </c>
      <c r="J771" s="49" t="str">
        <f t="shared" si="23"/>
        <v>No</v>
      </c>
      <c r="K771" s="47">
        <v>0.215963691094128</v>
      </c>
      <c r="L771" s="50">
        <v>78.171334431630996</v>
      </c>
      <c r="M771" s="47">
        <v>0.26793821155251502</v>
      </c>
      <c r="N771" s="50">
        <v>76.605504587156005</v>
      </c>
    </row>
    <row r="772" spans="1:14" x14ac:dyDescent="0.2">
      <c r="A772" s="57" t="s">
        <v>1860</v>
      </c>
      <c r="B772" s="44" t="s">
        <v>1861</v>
      </c>
      <c r="C772" s="45">
        <v>69</v>
      </c>
      <c r="D772" s="46" t="s">
        <v>345</v>
      </c>
      <c r="E772" s="47">
        <v>0.83920895221525804</v>
      </c>
      <c r="F772" s="48">
        <v>87.808896210873101</v>
      </c>
      <c r="G772" s="47">
        <v>0.69829300626059099</v>
      </c>
      <c r="H772" s="50">
        <v>58.256880733944897</v>
      </c>
      <c r="I772" s="76" t="str">
        <f t="shared" si="22"/>
        <v>No</v>
      </c>
      <c r="J772" s="49" t="str">
        <f t="shared" si="23"/>
        <v>No</v>
      </c>
      <c r="K772" s="47">
        <v>0.27175008290481101</v>
      </c>
      <c r="L772" s="50">
        <v>89.126853377265206</v>
      </c>
      <c r="M772" s="47">
        <v>0.35738586394116101</v>
      </c>
      <c r="N772" s="50">
        <v>90.672782874617695</v>
      </c>
    </row>
    <row r="773" spans="1:14" x14ac:dyDescent="0.2">
      <c r="A773" s="57" t="s">
        <v>1862</v>
      </c>
      <c r="B773" s="44" t="s">
        <v>1863</v>
      </c>
      <c r="C773" s="45">
        <v>69</v>
      </c>
      <c r="D773" s="46" t="s">
        <v>345</v>
      </c>
      <c r="E773" s="47">
        <v>0.68659672724673104</v>
      </c>
      <c r="F773" s="48">
        <v>48.682042833607902</v>
      </c>
      <c r="G773" s="47">
        <v>0.67585401277981805</v>
      </c>
      <c r="H773" s="50">
        <v>51.529051987767602</v>
      </c>
      <c r="I773" s="76" t="str">
        <f t="shared" si="22"/>
        <v>No</v>
      </c>
      <c r="J773" s="49" t="str">
        <f t="shared" si="23"/>
        <v>No</v>
      </c>
      <c r="K773" s="47">
        <v>0.27956884789921799</v>
      </c>
      <c r="L773" s="50">
        <v>89.868204283360797</v>
      </c>
      <c r="M773" s="47">
        <v>0.364931946078555</v>
      </c>
      <c r="N773" s="50">
        <v>92.354740061162104</v>
      </c>
    </row>
    <row r="774" spans="1:14" x14ac:dyDescent="0.2">
      <c r="A774" s="57" t="s">
        <v>1864</v>
      </c>
      <c r="B774" s="44" t="s">
        <v>1865</v>
      </c>
      <c r="C774" s="45">
        <v>69</v>
      </c>
      <c r="D774" s="46" t="s">
        <v>345</v>
      </c>
      <c r="E774" s="47">
        <v>0.58194569426924003</v>
      </c>
      <c r="F774" s="48">
        <v>18.780889621087301</v>
      </c>
      <c r="G774" s="47">
        <v>0.52185330645967098</v>
      </c>
      <c r="H774" s="50">
        <v>13.302752293577999</v>
      </c>
      <c r="I774" s="76" t="str">
        <f t="shared" si="22"/>
        <v>No</v>
      </c>
      <c r="J774" s="49" t="str">
        <f t="shared" si="23"/>
        <v>No</v>
      </c>
      <c r="K774" s="47">
        <v>0.28420876234248399</v>
      </c>
      <c r="L774" s="50">
        <v>90.609555189456302</v>
      </c>
      <c r="M774" s="47">
        <v>0.38606842874697</v>
      </c>
      <c r="N774" s="50">
        <v>95.259938837920501</v>
      </c>
    </row>
    <row r="775" spans="1:14" x14ac:dyDescent="0.2">
      <c r="A775" s="57" t="s">
        <v>1866</v>
      </c>
      <c r="B775" s="44" t="s">
        <v>1867</v>
      </c>
      <c r="C775" s="45">
        <v>69</v>
      </c>
      <c r="D775" s="46" t="s">
        <v>345</v>
      </c>
      <c r="E775" s="47">
        <v>0.71855456359916903</v>
      </c>
      <c r="F775" s="48">
        <v>57.331136738056003</v>
      </c>
      <c r="G775" s="47">
        <v>0.55151218370461597</v>
      </c>
      <c r="H775" s="50">
        <v>18.195718654434302</v>
      </c>
      <c r="I775" s="76" t="str">
        <f t="shared" ref="I775:I838" si="24">IF(AND(F775&gt;=90,H775&gt;=90),"Yes","No")</f>
        <v>No</v>
      </c>
      <c r="J775" s="49" t="str">
        <f t="shared" ref="J775:J838" si="25">IF(AND(F775&gt;=75,H775&gt;=75),"Yes","No")</f>
        <v>No</v>
      </c>
      <c r="K775" s="47">
        <v>0.32716230342384001</v>
      </c>
      <c r="L775" s="50">
        <v>94.398682042833599</v>
      </c>
      <c r="M775" s="47">
        <v>0.44806872588423102</v>
      </c>
      <c r="N775" s="50">
        <v>98.012232415902105</v>
      </c>
    </row>
    <row r="776" spans="1:14" x14ac:dyDescent="0.2">
      <c r="A776" s="57" t="s">
        <v>1868</v>
      </c>
      <c r="B776" s="44" t="s">
        <v>1869</v>
      </c>
      <c r="C776" s="45">
        <v>69</v>
      </c>
      <c r="D776" s="46" t="s">
        <v>345</v>
      </c>
      <c r="E776" s="47">
        <v>0.57546363707594805</v>
      </c>
      <c r="F776" s="48">
        <v>16.886326194398698</v>
      </c>
      <c r="G776" s="47">
        <v>0.60212085621025702</v>
      </c>
      <c r="H776" s="50">
        <v>31.192660550458701</v>
      </c>
      <c r="I776" s="76" t="str">
        <f t="shared" si="24"/>
        <v>No</v>
      </c>
      <c r="J776" s="49" t="str">
        <f t="shared" si="25"/>
        <v>No</v>
      </c>
      <c r="K776" s="47">
        <v>0.27483616140320699</v>
      </c>
      <c r="L776" s="50">
        <v>89.621087314662304</v>
      </c>
      <c r="M776" s="47">
        <v>0.334780035023654</v>
      </c>
      <c r="N776" s="50">
        <v>87.614678899082605</v>
      </c>
    </row>
    <row r="777" spans="1:14" x14ac:dyDescent="0.2">
      <c r="A777" s="57" t="s">
        <v>1870</v>
      </c>
      <c r="B777" s="44" t="s">
        <v>1871</v>
      </c>
      <c r="C777" s="45">
        <v>69</v>
      </c>
      <c r="D777" s="46" t="s">
        <v>345</v>
      </c>
      <c r="E777" s="47">
        <v>0.64154563280454002</v>
      </c>
      <c r="F777" s="48">
        <v>35.337726523888001</v>
      </c>
      <c r="G777" s="47">
        <v>0.652740724752357</v>
      </c>
      <c r="H777" s="50">
        <v>44.1896024464832</v>
      </c>
      <c r="I777" s="76" t="str">
        <f t="shared" si="24"/>
        <v>No</v>
      </c>
      <c r="J777" s="49" t="str">
        <f t="shared" si="25"/>
        <v>No</v>
      </c>
      <c r="K777" s="47">
        <v>0.32892942827397997</v>
      </c>
      <c r="L777" s="50">
        <v>94.645799011532105</v>
      </c>
      <c r="M777" s="47">
        <v>0.40988287131426798</v>
      </c>
      <c r="N777" s="50">
        <v>96.941896024464796</v>
      </c>
    </row>
    <row r="778" spans="1:14" x14ac:dyDescent="0.2">
      <c r="A778" s="57" t="s">
        <v>1872</v>
      </c>
      <c r="B778" s="44" t="s">
        <v>1873</v>
      </c>
      <c r="C778" s="45">
        <v>69</v>
      </c>
      <c r="D778" s="46" t="s">
        <v>345</v>
      </c>
      <c r="E778" s="47">
        <v>0.79046865058390303</v>
      </c>
      <c r="F778" s="48">
        <v>76.359143327841807</v>
      </c>
      <c r="G778" s="47">
        <v>0.71130295678175903</v>
      </c>
      <c r="H778" s="50">
        <v>63.149847094801203</v>
      </c>
      <c r="I778" s="76" t="str">
        <f t="shared" si="24"/>
        <v>No</v>
      </c>
      <c r="J778" s="49" t="str">
        <f t="shared" si="25"/>
        <v>No</v>
      </c>
      <c r="K778" s="47">
        <v>0.22950225506066699</v>
      </c>
      <c r="L778" s="50">
        <v>81.466227347611195</v>
      </c>
      <c r="M778" s="47">
        <v>0.27588116088181303</v>
      </c>
      <c r="N778" s="50">
        <v>78.134556574923593</v>
      </c>
    </row>
    <row r="779" spans="1:14" x14ac:dyDescent="0.2">
      <c r="A779" s="57" t="s">
        <v>1874</v>
      </c>
      <c r="B779" s="44" t="s">
        <v>1875</v>
      </c>
      <c r="C779" s="45">
        <v>69</v>
      </c>
      <c r="D779" s="46" t="s">
        <v>345</v>
      </c>
      <c r="E779" s="47">
        <v>0.59968745149457303</v>
      </c>
      <c r="F779" s="48">
        <v>22.158154859966999</v>
      </c>
      <c r="G779" s="47">
        <v>0.58979553183065903</v>
      </c>
      <c r="H779" s="50">
        <v>28.440366972477101</v>
      </c>
      <c r="I779" s="76" t="str">
        <f t="shared" si="24"/>
        <v>No</v>
      </c>
      <c r="J779" s="49" t="str">
        <f t="shared" si="25"/>
        <v>No</v>
      </c>
      <c r="K779" s="47">
        <v>0.413059732488469</v>
      </c>
      <c r="L779" s="50">
        <v>97.7759472817133</v>
      </c>
      <c r="M779" s="47">
        <v>0.42950276695802603</v>
      </c>
      <c r="N779" s="50">
        <v>97.859327217125397</v>
      </c>
    </row>
    <row r="780" spans="1:14" x14ac:dyDescent="0.2">
      <c r="A780" s="57" t="s">
        <v>1876</v>
      </c>
      <c r="B780" s="44" t="s">
        <v>1877</v>
      </c>
      <c r="C780" s="45">
        <v>69</v>
      </c>
      <c r="D780" s="46" t="s">
        <v>345</v>
      </c>
      <c r="E780" s="47">
        <v>0.838864880657052</v>
      </c>
      <c r="F780" s="48">
        <v>87.726523887973599</v>
      </c>
      <c r="G780" s="47">
        <v>0.68264538883208903</v>
      </c>
      <c r="H780" s="50">
        <v>53.516819571865398</v>
      </c>
      <c r="I780" s="76" t="str">
        <f t="shared" si="24"/>
        <v>No</v>
      </c>
      <c r="J780" s="49" t="str">
        <f t="shared" si="25"/>
        <v>No</v>
      </c>
      <c r="K780" s="47">
        <v>0.21355702013412201</v>
      </c>
      <c r="L780" s="50">
        <v>77.512355848434893</v>
      </c>
      <c r="M780" s="47">
        <v>0.27519097966938</v>
      </c>
      <c r="N780" s="50">
        <v>77.828746177369993</v>
      </c>
    </row>
    <row r="781" spans="1:14" x14ac:dyDescent="0.2">
      <c r="A781" s="57" t="s">
        <v>561</v>
      </c>
      <c r="B781" s="44" t="s">
        <v>1878</v>
      </c>
      <c r="C781" s="45">
        <v>69</v>
      </c>
      <c r="D781" s="46" t="s">
        <v>345</v>
      </c>
      <c r="E781" s="47">
        <v>0.68551625896104296</v>
      </c>
      <c r="F781" s="48">
        <v>48.517298187808898</v>
      </c>
      <c r="G781" s="47">
        <v>0.74946854460624401</v>
      </c>
      <c r="H781" s="50">
        <v>75.688073394495405</v>
      </c>
      <c r="I781" s="76" t="str">
        <f t="shared" si="24"/>
        <v>No</v>
      </c>
      <c r="J781" s="49" t="str">
        <f t="shared" si="25"/>
        <v>No</v>
      </c>
      <c r="K781" s="47">
        <v>0.120805597520056</v>
      </c>
      <c r="L781" s="50">
        <v>44.069192751235597</v>
      </c>
      <c r="M781" s="47">
        <v>0.131572189070877</v>
      </c>
      <c r="N781" s="50">
        <v>37.003058103975498</v>
      </c>
    </row>
    <row r="782" spans="1:14" x14ac:dyDescent="0.2">
      <c r="A782" s="57" t="s">
        <v>1879</v>
      </c>
      <c r="B782" s="44" t="s">
        <v>1880</v>
      </c>
      <c r="C782" s="45">
        <v>69</v>
      </c>
      <c r="D782" s="46" t="s">
        <v>345</v>
      </c>
      <c r="E782" s="47">
        <v>0.71263631664903604</v>
      </c>
      <c r="F782" s="48">
        <v>55.930807248764403</v>
      </c>
      <c r="G782" s="47">
        <v>0.68307972259391203</v>
      </c>
      <c r="H782" s="50">
        <v>53.669724770642198</v>
      </c>
      <c r="I782" s="76" t="str">
        <f t="shared" si="24"/>
        <v>No</v>
      </c>
      <c r="J782" s="49" t="str">
        <f t="shared" si="25"/>
        <v>No</v>
      </c>
      <c r="K782" s="47">
        <v>0.195521676126719</v>
      </c>
      <c r="L782" s="50">
        <v>72.734761120263599</v>
      </c>
      <c r="M782" s="47">
        <v>0.35902070753769499</v>
      </c>
      <c r="N782" s="50">
        <v>91.284403669724796</v>
      </c>
    </row>
    <row r="783" spans="1:14" x14ac:dyDescent="0.2">
      <c r="A783" s="57" t="s">
        <v>1881</v>
      </c>
      <c r="B783" s="44" t="s">
        <v>1882</v>
      </c>
      <c r="C783" s="45">
        <v>69</v>
      </c>
      <c r="D783" s="46" t="s">
        <v>345</v>
      </c>
      <c r="E783" s="47">
        <v>0.75293441334294198</v>
      </c>
      <c r="F783" s="48">
        <v>66.227347611202603</v>
      </c>
      <c r="G783" s="47">
        <v>0.66148191649325505</v>
      </c>
      <c r="H783" s="50">
        <v>46.941896024464803</v>
      </c>
      <c r="I783" s="76" t="str">
        <f t="shared" si="24"/>
        <v>No</v>
      </c>
      <c r="J783" s="49" t="str">
        <f t="shared" si="25"/>
        <v>No</v>
      </c>
      <c r="K783" s="47">
        <v>0.209961376153775</v>
      </c>
      <c r="L783" s="50">
        <v>76.523887973640896</v>
      </c>
      <c r="M783" s="47">
        <v>0.25664170613815201</v>
      </c>
      <c r="N783" s="50">
        <v>73.547400611620802</v>
      </c>
    </row>
    <row r="784" spans="1:14" x14ac:dyDescent="0.2">
      <c r="A784" s="57" t="s">
        <v>1883</v>
      </c>
      <c r="B784" s="44" t="s">
        <v>1884</v>
      </c>
      <c r="C784" s="45">
        <v>69</v>
      </c>
      <c r="D784" s="46" t="s">
        <v>345</v>
      </c>
      <c r="E784" s="47">
        <v>0.79652303816025305</v>
      </c>
      <c r="F784" s="48">
        <v>78.006589785832006</v>
      </c>
      <c r="G784" s="47">
        <v>0.57721828497794903</v>
      </c>
      <c r="H784" s="50">
        <v>24.9235474006116</v>
      </c>
      <c r="I784" s="76" t="str">
        <f t="shared" si="24"/>
        <v>No</v>
      </c>
      <c r="J784" s="49" t="str">
        <f t="shared" si="25"/>
        <v>No</v>
      </c>
      <c r="K784" s="47">
        <v>0.390855776394679</v>
      </c>
      <c r="L784" s="50">
        <v>97.281713344316302</v>
      </c>
      <c r="M784" s="47">
        <v>0.45493987135533698</v>
      </c>
      <c r="N784" s="50">
        <v>98.623853211009205</v>
      </c>
    </row>
    <row r="785" spans="1:14" x14ac:dyDescent="0.2">
      <c r="A785" s="148" t="s">
        <v>1885</v>
      </c>
      <c r="B785" s="44" t="s">
        <v>1886</v>
      </c>
      <c r="C785" s="45">
        <v>69</v>
      </c>
      <c r="D785" s="46" t="s">
        <v>345</v>
      </c>
      <c r="E785" s="47">
        <v>0.79518048184101398</v>
      </c>
      <c r="F785" s="48">
        <v>77.512355848434893</v>
      </c>
      <c r="G785" s="47">
        <v>0.81745270340934995</v>
      </c>
      <c r="H785" s="50">
        <v>90.366972477064195</v>
      </c>
      <c r="I785" s="76" t="str">
        <f t="shared" si="24"/>
        <v>No</v>
      </c>
      <c r="J785" s="49" t="str">
        <f t="shared" si="25"/>
        <v>Yes</v>
      </c>
      <c r="K785" s="47">
        <v>0.18303109143787899</v>
      </c>
      <c r="L785" s="50">
        <v>68.204283360790797</v>
      </c>
      <c r="M785" s="47">
        <v>0.20908509766698499</v>
      </c>
      <c r="N785" s="50">
        <v>63.149847094801203</v>
      </c>
    </row>
    <row r="786" spans="1:14" x14ac:dyDescent="0.2">
      <c r="A786" s="57" t="s">
        <v>1887</v>
      </c>
      <c r="B786" s="44" t="s">
        <v>1888</v>
      </c>
      <c r="C786" s="45">
        <v>68</v>
      </c>
      <c r="D786" s="46" t="s">
        <v>345</v>
      </c>
      <c r="E786" s="47">
        <v>0.78218483995657695</v>
      </c>
      <c r="F786" s="48">
        <v>74.135090609555206</v>
      </c>
      <c r="G786" s="47">
        <v>0.621299804765305</v>
      </c>
      <c r="H786" s="50">
        <v>34.871794871794897</v>
      </c>
      <c r="I786" s="76" t="str">
        <f t="shared" si="24"/>
        <v>No</v>
      </c>
      <c r="J786" s="49" t="str">
        <f t="shared" si="25"/>
        <v>No</v>
      </c>
      <c r="K786" s="47">
        <v>0.43162468047855601</v>
      </c>
      <c r="L786" s="50">
        <v>98.270181219110398</v>
      </c>
      <c r="M786" s="47">
        <v>0.31484082455562501</v>
      </c>
      <c r="N786" s="50">
        <v>80</v>
      </c>
    </row>
    <row r="787" spans="1:14" x14ac:dyDescent="0.2">
      <c r="A787" s="57" t="s">
        <v>1889</v>
      </c>
      <c r="B787" s="44" t="s">
        <v>1890</v>
      </c>
      <c r="C787" s="45">
        <v>68</v>
      </c>
      <c r="D787" s="46" t="s">
        <v>345</v>
      </c>
      <c r="E787" s="47">
        <v>0.82512408471551701</v>
      </c>
      <c r="F787" s="48">
        <v>85.420098846787496</v>
      </c>
      <c r="G787" s="47">
        <v>0.75208261104903595</v>
      </c>
      <c r="H787" s="50">
        <v>71.538461538461505</v>
      </c>
      <c r="I787" s="76" t="str">
        <f t="shared" si="24"/>
        <v>No</v>
      </c>
      <c r="J787" s="49" t="str">
        <f t="shared" si="25"/>
        <v>No</v>
      </c>
      <c r="K787" s="47">
        <v>0.22096712206986099</v>
      </c>
      <c r="L787" s="50">
        <v>79.736408566721593</v>
      </c>
      <c r="M787" s="47">
        <v>0.16068982121022499</v>
      </c>
      <c r="N787" s="50">
        <v>40</v>
      </c>
    </row>
    <row r="788" spans="1:14" x14ac:dyDescent="0.2">
      <c r="A788" s="57" t="s">
        <v>1891</v>
      </c>
      <c r="B788" s="44" t="s">
        <v>1892</v>
      </c>
      <c r="C788" s="45">
        <v>68</v>
      </c>
      <c r="D788" s="46" t="s">
        <v>345</v>
      </c>
      <c r="E788" s="47">
        <v>0.58282144931623903</v>
      </c>
      <c r="F788" s="48">
        <v>18.945634266886302</v>
      </c>
      <c r="G788" s="47">
        <v>0.46477187810000697</v>
      </c>
      <c r="H788" s="50">
        <v>8.7179487179487207</v>
      </c>
      <c r="I788" s="76" t="str">
        <f t="shared" si="24"/>
        <v>No</v>
      </c>
      <c r="J788" s="49" t="str">
        <f t="shared" si="25"/>
        <v>No</v>
      </c>
      <c r="K788" s="47">
        <v>0.47926974083512203</v>
      </c>
      <c r="L788" s="50">
        <v>99.341021416803997</v>
      </c>
      <c r="M788" s="47">
        <v>0.46028259477993599</v>
      </c>
      <c r="N788" s="50">
        <v>97.948717948717899</v>
      </c>
    </row>
    <row r="789" spans="1:14" x14ac:dyDescent="0.2">
      <c r="A789" s="57" t="s">
        <v>1893</v>
      </c>
      <c r="B789" s="44" t="s">
        <v>1894</v>
      </c>
      <c r="C789" s="45">
        <v>68</v>
      </c>
      <c r="D789" s="46" t="s">
        <v>345</v>
      </c>
      <c r="E789" s="47">
        <v>0.46039561990224798</v>
      </c>
      <c r="F789" s="48">
        <v>4.1186161449752898</v>
      </c>
      <c r="G789" s="47">
        <v>0.236741509384952</v>
      </c>
      <c r="H789" s="50">
        <v>0.512820512820513</v>
      </c>
      <c r="I789" s="76" t="str">
        <f t="shared" si="24"/>
        <v>No</v>
      </c>
      <c r="J789" s="49" t="str">
        <f t="shared" si="25"/>
        <v>No</v>
      </c>
      <c r="K789" s="47">
        <v>0.53613219902331799</v>
      </c>
      <c r="L789" s="50">
        <v>100</v>
      </c>
      <c r="M789" s="47">
        <v>0.51354892571728405</v>
      </c>
      <c r="N789" s="50">
        <v>99.743589743589794</v>
      </c>
    </row>
    <row r="790" spans="1:14" x14ac:dyDescent="0.2">
      <c r="A790" s="57" t="s">
        <v>1895</v>
      </c>
      <c r="B790" s="44" t="s">
        <v>1896</v>
      </c>
      <c r="C790" s="45">
        <v>68</v>
      </c>
      <c r="D790" s="46" t="s">
        <v>345</v>
      </c>
      <c r="E790" s="47">
        <v>0.61403452945667503</v>
      </c>
      <c r="F790" s="48">
        <v>26.771004942339399</v>
      </c>
      <c r="G790" s="47">
        <v>0.44410341360612698</v>
      </c>
      <c r="H790" s="50">
        <v>6.4102564102564097</v>
      </c>
      <c r="I790" s="76" t="str">
        <f t="shared" si="24"/>
        <v>No</v>
      </c>
      <c r="J790" s="49" t="str">
        <f t="shared" si="25"/>
        <v>No</v>
      </c>
      <c r="K790" s="47">
        <v>0.51341648745963497</v>
      </c>
      <c r="L790" s="50">
        <v>99.752883031301494</v>
      </c>
      <c r="M790" s="47">
        <v>0.47787441236477601</v>
      </c>
      <c r="N790" s="50">
        <v>98.974358974359006</v>
      </c>
    </row>
    <row r="791" spans="1:14" x14ac:dyDescent="0.2">
      <c r="A791" s="57" t="s">
        <v>1420</v>
      </c>
      <c r="B791" s="44" t="s">
        <v>1897</v>
      </c>
      <c r="C791" s="45">
        <v>68</v>
      </c>
      <c r="D791" s="46" t="s">
        <v>345</v>
      </c>
      <c r="E791" s="47">
        <v>0.47720796102159202</v>
      </c>
      <c r="F791" s="48">
        <v>4.77759472817133</v>
      </c>
      <c r="G791" s="47">
        <v>0.24344369976656699</v>
      </c>
      <c r="H791" s="50">
        <v>0.76923076923076905</v>
      </c>
      <c r="I791" s="76" t="str">
        <f t="shared" si="24"/>
        <v>No</v>
      </c>
      <c r="J791" s="49" t="str">
        <f t="shared" si="25"/>
        <v>No</v>
      </c>
      <c r="K791" s="47">
        <v>0.52027932573032798</v>
      </c>
      <c r="L791" s="50">
        <v>99.835255354200996</v>
      </c>
      <c r="M791" s="47">
        <v>0.433998315500712</v>
      </c>
      <c r="N791" s="50">
        <v>95.897435897435898</v>
      </c>
    </row>
    <row r="792" spans="1:14" x14ac:dyDescent="0.2">
      <c r="A792" s="57" t="s">
        <v>1898</v>
      </c>
      <c r="B792" s="44" t="s">
        <v>1899</v>
      </c>
      <c r="C792" s="45">
        <v>68</v>
      </c>
      <c r="D792" s="46" t="s">
        <v>345</v>
      </c>
      <c r="E792" s="47">
        <v>0.80387048063668898</v>
      </c>
      <c r="F792" s="48">
        <v>79.654036243822105</v>
      </c>
      <c r="G792" s="47">
        <v>0.62889401557009295</v>
      </c>
      <c r="H792" s="50">
        <v>37.692307692307701</v>
      </c>
      <c r="I792" s="76" t="str">
        <f t="shared" si="24"/>
        <v>No</v>
      </c>
      <c r="J792" s="49" t="str">
        <f t="shared" si="25"/>
        <v>No</v>
      </c>
      <c r="K792" s="47">
        <v>0.509060381116762</v>
      </c>
      <c r="L792" s="50">
        <v>99.670510708402006</v>
      </c>
      <c r="M792" s="47">
        <v>0.37901050392149299</v>
      </c>
      <c r="N792" s="50">
        <v>92.051282051282001</v>
      </c>
    </row>
    <row r="793" spans="1:14" x14ac:dyDescent="0.2">
      <c r="A793" s="57" t="s">
        <v>1900</v>
      </c>
      <c r="B793" s="44" t="s">
        <v>1901</v>
      </c>
      <c r="C793" s="45">
        <v>68</v>
      </c>
      <c r="D793" s="46" t="s">
        <v>345</v>
      </c>
      <c r="E793" s="47">
        <v>0.77174259292130498</v>
      </c>
      <c r="F793" s="48">
        <v>70.0164744645799</v>
      </c>
      <c r="G793" s="47">
        <v>0.69957323353923495</v>
      </c>
      <c r="H793" s="50">
        <v>58.205128205128197</v>
      </c>
      <c r="I793" s="76" t="str">
        <f t="shared" si="24"/>
        <v>No</v>
      </c>
      <c r="J793" s="49" t="str">
        <f t="shared" si="25"/>
        <v>No</v>
      </c>
      <c r="K793" s="47">
        <v>0.30742757522647002</v>
      </c>
      <c r="L793" s="50">
        <v>92.915980230642504</v>
      </c>
      <c r="M793" s="47">
        <v>0.21089454666431701</v>
      </c>
      <c r="N793" s="50">
        <v>58.974358974358999</v>
      </c>
    </row>
    <row r="794" spans="1:14" x14ac:dyDescent="0.2">
      <c r="A794" s="57" t="s">
        <v>1902</v>
      </c>
      <c r="B794" s="44" t="s">
        <v>1903</v>
      </c>
      <c r="C794" s="45">
        <v>68</v>
      </c>
      <c r="D794" s="46" t="s">
        <v>345</v>
      </c>
      <c r="E794" s="47">
        <v>0.77591848378111306</v>
      </c>
      <c r="F794" s="48">
        <v>72.487644151565107</v>
      </c>
      <c r="G794" s="47">
        <v>0.70929565520578997</v>
      </c>
      <c r="H794" s="50">
        <v>61.282051282051299</v>
      </c>
      <c r="I794" s="76" t="str">
        <f t="shared" si="24"/>
        <v>No</v>
      </c>
      <c r="J794" s="49" t="str">
        <f t="shared" si="25"/>
        <v>No</v>
      </c>
      <c r="K794" s="47">
        <v>0.29020239015602101</v>
      </c>
      <c r="L794" s="50">
        <v>91.350906095551906</v>
      </c>
      <c r="M794" s="47">
        <v>0.22525808477019099</v>
      </c>
      <c r="N794" s="50">
        <v>62.564102564102598</v>
      </c>
    </row>
    <row r="795" spans="1:14" x14ac:dyDescent="0.2">
      <c r="A795" s="57" t="s">
        <v>1904</v>
      </c>
      <c r="B795" s="44" t="s">
        <v>1905</v>
      </c>
      <c r="C795" s="45">
        <v>68</v>
      </c>
      <c r="D795" s="46" t="s">
        <v>345</v>
      </c>
      <c r="E795" s="47">
        <v>0.82775838606318397</v>
      </c>
      <c r="F795" s="48">
        <v>86.408566721581593</v>
      </c>
      <c r="G795" s="47">
        <v>0.73581691118139803</v>
      </c>
      <c r="H795" s="50">
        <v>66.923076923076906</v>
      </c>
      <c r="I795" s="76" t="str">
        <f t="shared" si="24"/>
        <v>No</v>
      </c>
      <c r="J795" s="49" t="str">
        <f t="shared" si="25"/>
        <v>No</v>
      </c>
      <c r="K795" s="47">
        <v>0.194977542995386</v>
      </c>
      <c r="L795" s="50">
        <v>72.322899505766102</v>
      </c>
      <c r="M795" s="47">
        <v>0.16225554370602399</v>
      </c>
      <c r="N795" s="50">
        <v>41.794871794871803</v>
      </c>
    </row>
    <row r="796" spans="1:14" x14ac:dyDescent="0.2">
      <c r="A796" s="148" t="s">
        <v>1517</v>
      </c>
      <c r="B796" s="44" t="s">
        <v>1906</v>
      </c>
      <c r="C796" s="45">
        <v>68</v>
      </c>
      <c r="D796" s="46" t="s">
        <v>345</v>
      </c>
      <c r="E796" s="47">
        <v>0.85657087927684095</v>
      </c>
      <c r="F796" s="48">
        <v>92.092257001647496</v>
      </c>
      <c r="G796" s="47">
        <v>0.80808352500038305</v>
      </c>
      <c r="H796" s="50">
        <v>86.410256410256395</v>
      </c>
      <c r="I796" s="76" t="str">
        <f t="shared" si="24"/>
        <v>No</v>
      </c>
      <c r="J796" s="49" t="str">
        <f t="shared" si="25"/>
        <v>Yes</v>
      </c>
      <c r="K796" s="47">
        <v>0.18856859937537199</v>
      </c>
      <c r="L796" s="50">
        <v>69.686985172981906</v>
      </c>
      <c r="M796" s="47">
        <v>0.15153131837074801</v>
      </c>
      <c r="N796" s="50">
        <v>33.3333333333333</v>
      </c>
    </row>
    <row r="797" spans="1:14" x14ac:dyDescent="0.2">
      <c r="A797" s="148" t="s">
        <v>1907</v>
      </c>
      <c r="B797" s="44" t="s">
        <v>1908</v>
      </c>
      <c r="C797" s="45">
        <v>68</v>
      </c>
      <c r="D797" s="46" t="s">
        <v>345</v>
      </c>
      <c r="E797" s="47">
        <v>0.85633162797832696</v>
      </c>
      <c r="F797" s="48">
        <v>91.927512355848407</v>
      </c>
      <c r="G797" s="47">
        <v>0.79498896198609503</v>
      </c>
      <c r="H797" s="50">
        <v>83.589743589743605</v>
      </c>
      <c r="I797" s="76" t="str">
        <f t="shared" si="24"/>
        <v>No</v>
      </c>
      <c r="J797" s="49" t="str">
        <f t="shared" si="25"/>
        <v>Yes</v>
      </c>
      <c r="K797" s="47">
        <v>0.17141327429850201</v>
      </c>
      <c r="L797" s="50">
        <v>64.415156507413499</v>
      </c>
      <c r="M797" s="47">
        <v>0.13442739736030801</v>
      </c>
      <c r="N797" s="50">
        <v>21.282051282051299</v>
      </c>
    </row>
    <row r="798" spans="1:14" x14ac:dyDescent="0.2">
      <c r="A798" s="57" t="s">
        <v>1909</v>
      </c>
      <c r="B798" s="44" t="s">
        <v>1910</v>
      </c>
      <c r="C798" s="45">
        <v>68</v>
      </c>
      <c r="D798" s="46" t="s">
        <v>345</v>
      </c>
      <c r="E798" s="47">
        <v>0.78208874875780499</v>
      </c>
      <c r="F798" s="48">
        <v>73.970345963756202</v>
      </c>
      <c r="G798" s="47">
        <v>0.76369640372314296</v>
      </c>
      <c r="H798" s="50">
        <v>74.358974358974393</v>
      </c>
      <c r="I798" s="76" t="str">
        <f t="shared" si="24"/>
        <v>No</v>
      </c>
      <c r="J798" s="49" t="str">
        <f t="shared" si="25"/>
        <v>No</v>
      </c>
      <c r="K798" s="47">
        <v>0.20913446920686199</v>
      </c>
      <c r="L798" s="50">
        <v>76.194398682042802</v>
      </c>
      <c r="M798" s="47">
        <v>0.15637509692432999</v>
      </c>
      <c r="N798" s="50">
        <v>36.410256410256402</v>
      </c>
    </row>
    <row r="799" spans="1:14" x14ac:dyDescent="0.2">
      <c r="A799" s="57" t="s">
        <v>1911</v>
      </c>
      <c r="B799" s="44" t="s">
        <v>1912</v>
      </c>
      <c r="C799" s="45">
        <v>68</v>
      </c>
      <c r="D799" s="46" t="s">
        <v>345</v>
      </c>
      <c r="E799" s="47">
        <v>0.67285259565861999</v>
      </c>
      <c r="F799" s="48">
        <v>45.634266886326202</v>
      </c>
      <c r="G799" s="47">
        <v>0.543954029866346</v>
      </c>
      <c r="H799" s="50">
        <v>18.717948717948701</v>
      </c>
      <c r="I799" s="76" t="str">
        <f t="shared" si="24"/>
        <v>No</v>
      </c>
      <c r="J799" s="49" t="str">
        <f t="shared" si="25"/>
        <v>No</v>
      </c>
      <c r="K799" s="47">
        <v>0.41895364306914201</v>
      </c>
      <c r="L799" s="50">
        <v>98.023064250411906</v>
      </c>
      <c r="M799" s="47">
        <v>0.42029753601485498</v>
      </c>
      <c r="N799" s="50">
        <v>95.641025641025607</v>
      </c>
    </row>
    <row r="800" spans="1:14" x14ac:dyDescent="0.2">
      <c r="A800" s="57" t="s">
        <v>1913</v>
      </c>
      <c r="B800" s="44" t="s">
        <v>1914</v>
      </c>
      <c r="C800" s="45">
        <v>68</v>
      </c>
      <c r="D800" s="46" t="s">
        <v>345</v>
      </c>
      <c r="E800" s="47">
        <v>0.81493339575227897</v>
      </c>
      <c r="F800" s="48">
        <v>82.619439868204296</v>
      </c>
      <c r="G800" s="47">
        <v>0.74995365074603604</v>
      </c>
      <c r="H800" s="50">
        <v>71.025641025640994</v>
      </c>
      <c r="I800" s="76" t="str">
        <f t="shared" si="24"/>
        <v>No</v>
      </c>
      <c r="J800" s="49" t="str">
        <f t="shared" si="25"/>
        <v>No</v>
      </c>
      <c r="K800" s="47">
        <v>0.351061514020091</v>
      </c>
      <c r="L800" s="50">
        <v>95.5518945634267</v>
      </c>
      <c r="M800" s="47">
        <v>0.219985626841635</v>
      </c>
      <c r="N800" s="50">
        <v>60.512820512820497</v>
      </c>
    </row>
    <row r="801" spans="1:14" x14ac:dyDescent="0.2">
      <c r="A801" s="57" t="s">
        <v>1915</v>
      </c>
      <c r="B801" s="44" t="s">
        <v>1916</v>
      </c>
      <c r="C801" s="45">
        <v>68</v>
      </c>
      <c r="D801" s="46" t="s">
        <v>345</v>
      </c>
      <c r="E801" s="47">
        <v>0.72281600822376502</v>
      </c>
      <c r="F801" s="48">
        <v>58.813838550247098</v>
      </c>
      <c r="G801" s="47">
        <v>0.57258143544253803</v>
      </c>
      <c r="H801" s="50">
        <v>24.3589743589744</v>
      </c>
      <c r="I801" s="76" t="str">
        <f t="shared" si="24"/>
        <v>No</v>
      </c>
      <c r="J801" s="49" t="str">
        <f t="shared" si="25"/>
        <v>No</v>
      </c>
      <c r="K801" s="47">
        <v>0.25513508285703601</v>
      </c>
      <c r="L801" s="50">
        <v>86.408566721581593</v>
      </c>
      <c r="M801" s="47">
        <v>0.18655001835399701</v>
      </c>
      <c r="N801" s="50">
        <v>53.076923076923102</v>
      </c>
    </row>
    <row r="802" spans="1:14" x14ac:dyDescent="0.2">
      <c r="A802" s="57" t="s">
        <v>1517</v>
      </c>
      <c r="B802" s="44" t="s">
        <v>1917</v>
      </c>
      <c r="C802" s="45">
        <v>68</v>
      </c>
      <c r="D802" s="46" t="s">
        <v>345</v>
      </c>
      <c r="E802" s="47">
        <v>0.69050610728418005</v>
      </c>
      <c r="F802" s="48">
        <v>49.588138385502504</v>
      </c>
      <c r="G802" s="47">
        <v>0.65645699994388196</v>
      </c>
      <c r="H802" s="50">
        <v>46.923076923076898</v>
      </c>
      <c r="I802" s="76" t="str">
        <f t="shared" si="24"/>
        <v>No</v>
      </c>
      <c r="J802" s="49" t="str">
        <f t="shared" si="25"/>
        <v>No</v>
      </c>
      <c r="K802" s="47">
        <v>0.135563361265469</v>
      </c>
      <c r="L802" s="50">
        <v>51.070840197693599</v>
      </c>
      <c r="M802" s="47">
        <v>0.102035523937798</v>
      </c>
      <c r="N802" s="50">
        <v>5.8974358974358996</v>
      </c>
    </row>
    <row r="803" spans="1:14" x14ac:dyDescent="0.2">
      <c r="A803" s="148" t="s">
        <v>1918</v>
      </c>
      <c r="B803" s="44" t="s">
        <v>1919</v>
      </c>
      <c r="C803" s="45">
        <v>68</v>
      </c>
      <c r="D803" s="46" t="s">
        <v>345</v>
      </c>
      <c r="E803" s="47">
        <v>0.900450321705212</v>
      </c>
      <c r="F803" s="48">
        <v>97.528830313014794</v>
      </c>
      <c r="G803" s="47">
        <v>0.86280464759771902</v>
      </c>
      <c r="H803" s="50">
        <v>95.641025641025607</v>
      </c>
      <c r="I803" s="76" t="str">
        <f t="shared" si="24"/>
        <v>Yes</v>
      </c>
      <c r="J803" s="49" t="str">
        <f t="shared" si="25"/>
        <v>Yes</v>
      </c>
      <c r="K803" s="47">
        <v>0.307830736871268</v>
      </c>
      <c r="L803" s="50">
        <v>93.080724876441494</v>
      </c>
      <c r="M803" s="47">
        <v>0.19862609387329</v>
      </c>
      <c r="N803" s="50">
        <v>55.6410256410256</v>
      </c>
    </row>
    <row r="804" spans="1:14" x14ac:dyDescent="0.2">
      <c r="A804" s="57" t="s">
        <v>1920</v>
      </c>
      <c r="B804" s="44" t="s">
        <v>1921</v>
      </c>
      <c r="C804" s="45">
        <v>68</v>
      </c>
      <c r="D804" s="46" t="s">
        <v>345</v>
      </c>
      <c r="E804" s="47">
        <v>0.64446237650665095</v>
      </c>
      <c r="F804" s="48">
        <v>36.6556836902801</v>
      </c>
      <c r="G804" s="47">
        <v>0.56676685322685405</v>
      </c>
      <c r="H804" s="50">
        <v>22.564102564102601</v>
      </c>
      <c r="I804" s="76" t="str">
        <f t="shared" si="24"/>
        <v>No</v>
      </c>
      <c r="J804" s="49" t="str">
        <f t="shared" si="25"/>
        <v>No</v>
      </c>
      <c r="K804" s="47">
        <v>0.49089204049728202</v>
      </c>
      <c r="L804" s="50">
        <v>99.588138385502504</v>
      </c>
      <c r="M804" s="47">
        <v>0.30815237427686698</v>
      </c>
      <c r="N804" s="50">
        <v>78.205128205128204</v>
      </c>
    </row>
    <row r="805" spans="1:14" x14ac:dyDescent="0.2">
      <c r="A805" s="57" t="s">
        <v>1922</v>
      </c>
      <c r="B805" s="44" t="s">
        <v>1923</v>
      </c>
      <c r="C805" s="45">
        <v>68</v>
      </c>
      <c r="D805" s="46" t="s">
        <v>345</v>
      </c>
      <c r="E805" s="47">
        <v>0.77120249814957498</v>
      </c>
      <c r="F805" s="48">
        <v>69.934102141680398</v>
      </c>
      <c r="G805" s="47">
        <v>0.63462510350523804</v>
      </c>
      <c r="H805" s="50">
        <v>40.512820512820497</v>
      </c>
      <c r="I805" s="76" t="str">
        <f t="shared" si="24"/>
        <v>No</v>
      </c>
      <c r="J805" s="49" t="str">
        <f t="shared" si="25"/>
        <v>No</v>
      </c>
      <c r="K805" s="47">
        <v>0.41885397042032602</v>
      </c>
      <c r="L805" s="50">
        <v>97.940691927512404</v>
      </c>
      <c r="M805" s="47">
        <v>0.31118422373238902</v>
      </c>
      <c r="N805" s="50">
        <v>78.717948717948701</v>
      </c>
    </row>
    <row r="806" spans="1:14" x14ac:dyDescent="0.2">
      <c r="A806" s="57" t="s">
        <v>1924</v>
      </c>
      <c r="B806" s="44" t="s">
        <v>1925</v>
      </c>
      <c r="C806" s="45">
        <v>68</v>
      </c>
      <c r="D806" s="46" t="s">
        <v>345</v>
      </c>
      <c r="E806" s="47">
        <v>0.60082613351160896</v>
      </c>
      <c r="F806" s="48">
        <v>22.570016474464602</v>
      </c>
      <c r="G806" s="47">
        <v>0.494718689300846</v>
      </c>
      <c r="H806" s="50">
        <v>12.564102564102599</v>
      </c>
      <c r="I806" s="76" t="str">
        <f t="shared" si="24"/>
        <v>No</v>
      </c>
      <c r="J806" s="49" t="str">
        <f t="shared" si="25"/>
        <v>No</v>
      </c>
      <c r="K806" s="47">
        <v>0.465880650717307</v>
      </c>
      <c r="L806" s="50">
        <v>99.258649093904495</v>
      </c>
      <c r="M806" s="47">
        <v>0.351984861977575</v>
      </c>
      <c r="N806" s="50">
        <v>86.923076923076906</v>
      </c>
    </row>
    <row r="807" spans="1:14" x14ac:dyDescent="0.2">
      <c r="A807" s="57" t="s">
        <v>350</v>
      </c>
      <c r="B807" s="44" t="s">
        <v>1926</v>
      </c>
      <c r="C807" s="45">
        <v>68</v>
      </c>
      <c r="D807" s="46" t="s">
        <v>345</v>
      </c>
      <c r="E807" s="47">
        <v>0.57861860389701203</v>
      </c>
      <c r="F807" s="48">
        <v>17.874794069192799</v>
      </c>
      <c r="G807" s="47">
        <v>0.461127029423817</v>
      </c>
      <c r="H807" s="50">
        <v>8.2051282051282008</v>
      </c>
      <c r="I807" s="76" t="str">
        <f t="shared" si="24"/>
        <v>No</v>
      </c>
      <c r="J807" s="49" t="str">
        <f t="shared" si="25"/>
        <v>No</v>
      </c>
      <c r="K807" s="47">
        <v>0.44122254672830102</v>
      </c>
      <c r="L807" s="50">
        <v>98.599670510708407</v>
      </c>
      <c r="M807" s="47">
        <v>0.437783201784815</v>
      </c>
      <c r="N807" s="50">
        <v>96.6666666666667</v>
      </c>
    </row>
    <row r="808" spans="1:14" x14ac:dyDescent="0.2">
      <c r="A808" s="57" t="s">
        <v>1927</v>
      </c>
      <c r="B808" s="44" t="s">
        <v>1928</v>
      </c>
      <c r="C808" s="45">
        <v>68</v>
      </c>
      <c r="D808" s="46" t="s">
        <v>345</v>
      </c>
      <c r="E808" s="47">
        <v>0.76090404117608801</v>
      </c>
      <c r="F808" s="48">
        <v>68.369028006589801</v>
      </c>
      <c r="G808" s="47">
        <v>0.66159617104463297</v>
      </c>
      <c r="H808" s="50">
        <v>49.743589743589702</v>
      </c>
      <c r="I808" s="76" t="str">
        <f t="shared" si="24"/>
        <v>No</v>
      </c>
      <c r="J808" s="49" t="str">
        <f t="shared" si="25"/>
        <v>No</v>
      </c>
      <c r="K808" s="47">
        <v>0.43005930211497401</v>
      </c>
      <c r="L808" s="50">
        <v>98.187808896210896</v>
      </c>
      <c r="M808" s="47">
        <v>0.40295282284248701</v>
      </c>
      <c r="N808" s="50">
        <v>94.615384615384599</v>
      </c>
    </row>
    <row r="809" spans="1:14" x14ac:dyDescent="0.2">
      <c r="A809" s="57" t="s">
        <v>1848</v>
      </c>
      <c r="B809" s="44" t="s">
        <v>1929</v>
      </c>
      <c r="C809" s="45">
        <v>71</v>
      </c>
      <c r="D809" s="46" t="s">
        <v>345</v>
      </c>
      <c r="E809" s="47">
        <v>0.84553372954272599</v>
      </c>
      <c r="F809" s="48">
        <v>89.621087314662304</v>
      </c>
      <c r="G809" s="47">
        <v>0.78564818714801898</v>
      </c>
      <c r="H809" s="50">
        <v>71.729651162790702</v>
      </c>
      <c r="I809" s="76" t="str">
        <f t="shared" si="24"/>
        <v>No</v>
      </c>
      <c r="J809" s="49" t="str">
        <f t="shared" si="25"/>
        <v>No</v>
      </c>
      <c r="K809" s="47">
        <v>0.13993359872750899</v>
      </c>
      <c r="L809" s="50">
        <v>52.965403624382198</v>
      </c>
      <c r="M809" s="47">
        <v>0.15652898377833299</v>
      </c>
      <c r="N809" s="50">
        <v>73.546511627906995</v>
      </c>
    </row>
    <row r="810" spans="1:14" x14ac:dyDescent="0.2">
      <c r="A810" s="57" t="s">
        <v>1930</v>
      </c>
      <c r="B810" s="44" t="s">
        <v>1931</v>
      </c>
      <c r="C810" s="45">
        <v>71</v>
      </c>
      <c r="D810" s="46" t="s">
        <v>345</v>
      </c>
      <c r="E810" s="47">
        <v>0.59826572130553402</v>
      </c>
      <c r="F810" s="48">
        <v>21.911037891268499</v>
      </c>
      <c r="G810" s="47">
        <v>0.71609641469172003</v>
      </c>
      <c r="H810" s="50">
        <v>45.639534883720899</v>
      </c>
      <c r="I810" s="76" t="str">
        <f t="shared" si="24"/>
        <v>No</v>
      </c>
      <c r="J810" s="49" t="str">
        <f t="shared" si="25"/>
        <v>No</v>
      </c>
      <c r="K810" s="47">
        <v>0.14479110975712001</v>
      </c>
      <c r="L810" s="50">
        <v>54.777594728171302</v>
      </c>
      <c r="M810" s="47">
        <v>0.15993725238782699</v>
      </c>
      <c r="N810" s="50">
        <v>74.709302325581405</v>
      </c>
    </row>
    <row r="811" spans="1:14" x14ac:dyDescent="0.2">
      <c r="A811" s="57" t="s">
        <v>1932</v>
      </c>
      <c r="B811" s="44" t="s">
        <v>1933</v>
      </c>
      <c r="C811" s="45">
        <v>68</v>
      </c>
      <c r="D811" s="46" t="s">
        <v>345</v>
      </c>
      <c r="E811" s="47">
        <v>0.68385297058088201</v>
      </c>
      <c r="F811" s="48">
        <v>48.3525535420099</v>
      </c>
      <c r="G811" s="47">
        <v>0.57127732951739396</v>
      </c>
      <c r="H811" s="50">
        <v>23.846153846153801</v>
      </c>
      <c r="I811" s="76" t="str">
        <f t="shared" si="24"/>
        <v>No</v>
      </c>
      <c r="J811" s="49" t="str">
        <f t="shared" si="25"/>
        <v>No</v>
      </c>
      <c r="K811" s="47">
        <v>0.20405964465878801</v>
      </c>
      <c r="L811" s="50">
        <v>74.546952224052703</v>
      </c>
      <c r="M811" s="47">
        <v>0.17248822636328801</v>
      </c>
      <c r="N811" s="50">
        <v>46.410256410256402</v>
      </c>
    </row>
    <row r="812" spans="1:14" x14ac:dyDescent="0.2">
      <c r="A812" s="57" t="s">
        <v>832</v>
      </c>
      <c r="B812" s="44" t="s">
        <v>1934</v>
      </c>
      <c r="C812" s="45">
        <v>68</v>
      </c>
      <c r="D812" s="46" t="s">
        <v>345</v>
      </c>
      <c r="E812" s="47">
        <v>0.77297109681425802</v>
      </c>
      <c r="F812" s="48">
        <v>70.757825370675405</v>
      </c>
      <c r="G812" s="47">
        <v>0.73568465264376004</v>
      </c>
      <c r="H812" s="50">
        <v>66.6666666666667</v>
      </c>
      <c r="I812" s="76" t="str">
        <f t="shared" si="24"/>
        <v>No</v>
      </c>
      <c r="J812" s="49" t="str">
        <f t="shared" si="25"/>
        <v>No</v>
      </c>
      <c r="K812" s="47">
        <v>0.189001099005734</v>
      </c>
      <c r="L812" s="50">
        <v>69.934102141680398</v>
      </c>
      <c r="M812" s="47">
        <v>0.14764665949451899</v>
      </c>
      <c r="N812" s="50">
        <v>29.4871794871795</v>
      </c>
    </row>
    <row r="813" spans="1:14" x14ac:dyDescent="0.2">
      <c r="A813" s="57" t="s">
        <v>1935</v>
      </c>
      <c r="B813" s="44" t="s">
        <v>1936</v>
      </c>
      <c r="C813" s="45">
        <v>68</v>
      </c>
      <c r="D813" s="46" t="s">
        <v>345</v>
      </c>
      <c r="E813" s="47">
        <v>0.65991640387932804</v>
      </c>
      <c r="F813" s="48">
        <v>41.762767710049403</v>
      </c>
      <c r="G813" s="47">
        <v>0.57069387461034504</v>
      </c>
      <c r="H813" s="50">
        <v>23.589743589743598</v>
      </c>
      <c r="I813" s="76" t="str">
        <f t="shared" si="24"/>
        <v>No</v>
      </c>
      <c r="J813" s="49" t="str">
        <f t="shared" si="25"/>
        <v>No</v>
      </c>
      <c r="K813" s="47">
        <v>0.211891502218368</v>
      </c>
      <c r="L813" s="50">
        <v>77.018121911037895</v>
      </c>
      <c r="M813" s="47">
        <v>0.170182750564049</v>
      </c>
      <c r="N813" s="50">
        <v>45.128205128205103</v>
      </c>
    </row>
    <row r="814" spans="1:14" x14ac:dyDescent="0.2">
      <c r="A814" s="57" t="s">
        <v>1937</v>
      </c>
      <c r="B814" s="44" t="s">
        <v>1938</v>
      </c>
      <c r="C814" s="45">
        <v>68</v>
      </c>
      <c r="D814" s="46" t="s">
        <v>345</v>
      </c>
      <c r="E814" s="47">
        <v>0.70142857752048304</v>
      </c>
      <c r="F814" s="48">
        <v>52.2240527182867</v>
      </c>
      <c r="G814" s="47">
        <v>0.68990660746909205</v>
      </c>
      <c r="H814" s="50">
        <v>55.897435897435898</v>
      </c>
      <c r="I814" s="76" t="str">
        <f t="shared" si="24"/>
        <v>No</v>
      </c>
      <c r="J814" s="49" t="str">
        <f t="shared" si="25"/>
        <v>No</v>
      </c>
      <c r="K814" s="47">
        <v>0.20143252754775101</v>
      </c>
      <c r="L814" s="50">
        <v>74.052718286655704</v>
      </c>
      <c r="M814" s="47">
        <v>0.15812479871340701</v>
      </c>
      <c r="N814" s="50">
        <v>38.205128205128197</v>
      </c>
    </row>
    <row r="815" spans="1:14" x14ac:dyDescent="0.2">
      <c r="A815" s="57" t="s">
        <v>1939</v>
      </c>
      <c r="B815" s="44" t="s">
        <v>1940</v>
      </c>
      <c r="C815" s="45">
        <v>68</v>
      </c>
      <c r="D815" s="46" t="s">
        <v>345</v>
      </c>
      <c r="E815" s="47">
        <v>0.76695334048482</v>
      </c>
      <c r="F815" s="48">
        <v>69.028006589785804</v>
      </c>
      <c r="G815" s="47">
        <v>0.65779053579127</v>
      </c>
      <c r="H815" s="50">
        <v>47.692307692307701</v>
      </c>
      <c r="I815" s="76" t="str">
        <f t="shared" si="24"/>
        <v>No</v>
      </c>
      <c r="J815" s="49" t="str">
        <f t="shared" si="25"/>
        <v>No</v>
      </c>
      <c r="K815" s="47">
        <v>0.46002066318674101</v>
      </c>
      <c r="L815" s="50">
        <v>99.093904448105405</v>
      </c>
      <c r="M815" s="47">
        <v>0.32907795605017298</v>
      </c>
      <c r="N815" s="50">
        <v>83.3333333333333</v>
      </c>
    </row>
    <row r="816" spans="1:14" x14ac:dyDescent="0.2">
      <c r="A816" s="148" t="s">
        <v>1941</v>
      </c>
      <c r="B816" s="44" t="s">
        <v>1942</v>
      </c>
      <c r="C816" s="45">
        <v>68</v>
      </c>
      <c r="D816" s="46" t="s">
        <v>345</v>
      </c>
      <c r="E816" s="47">
        <v>0.85018255050203795</v>
      </c>
      <c r="F816" s="48">
        <v>90.527182866556799</v>
      </c>
      <c r="G816" s="47">
        <v>0.76994969830190596</v>
      </c>
      <c r="H816" s="50">
        <v>76.923076923076906</v>
      </c>
      <c r="I816" s="76" t="str">
        <f t="shared" si="24"/>
        <v>No</v>
      </c>
      <c r="J816" s="49" t="str">
        <f t="shared" si="25"/>
        <v>Yes</v>
      </c>
      <c r="K816" s="47">
        <v>0.147797545634268</v>
      </c>
      <c r="L816" s="50">
        <v>56.013179571663898</v>
      </c>
      <c r="M816" s="47">
        <v>0.1182711079739</v>
      </c>
      <c r="N816" s="50">
        <v>12.8205128205128</v>
      </c>
    </row>
    <row r="817" spans="1:14" x14ac:dyDescent="0.2">
      <c r="A817" s="57" t="s">
        <v>1943</v>
      </c>
      <c r="B817" s="44" t="s">
        <v>1944</v>
      </c>
      <c r="C817" s="45">
        <v>68</v>
      </c>
      <c r="D817" s="46" t="s">
        <v>345</v>
      </c>
      <c r="E817" s="47">
        <v>0.79217216008402802</v>
      </c>
      <c r="F817" s="48">
        <v>77.018121911037895</v>
      </c>
      <c r="G817" s="47">
        <v>0.72872042360883105</v>
      </c>
      <c r="H817" s="50">
        <v>65.384615384615401</v>
      </c>
      <c r="I817" s="76" t="str">
        <f t="shared" si="24"/>
        <v>No</v>
      </c>
      <c r="J817" s="49" t="str">
        <f t="shared" si="25"/>
        <v>No</v>
      </c>
      <c r="K817" s="47">
        <v>0.189762761066402</v>
      </c>
      <c r="L817" s="50">
        <v>70.345963756177895</v>
      </c>
      <c r="M817" s="47">
        <v>0.147855706234056</v>
      </c>
      <c r="N817" s="50">
        <v>30</v>
      </c>
    </row>
    <row r="818" spans="1:14" x14ac:dyDescent="0.2">
      <c r="A818" s="148" t="s">
        <v>1945</v>
      </c>
      <c r="B818" s="44" t="s">
        <v>1946</v>
      </c>
      <c r="C818" s="45">
        <v>68</v>
      </c>
      <c r="D818" s="46" t="s">
        <v>345</v>
      </c>
      <c r="E818" s="47">
        <v>0.89066595879789001</v>
      </c>
      <c r="F818" s="48">
        <v>96.705107084019801</v>
      </c>
      <c r="G818" s="47">
        <v>0.837796718522132</v>
      </c>
      <c r="H818" s="50">
        <v>91.025641025640994</v>
      </c>
      <c r="I818" s="76" t="str">
        <f t="shared" si="24"/>
        <v>Yes</v>
      </c>
      <c r="J818" s="49" t="str">
        <f t="shared" si="25"/>
        <v>Yes</v>
      </c>
      <c r="K818" s="47">
        <v>0.24214798839780199</v>
      </c>
      <c r="L818" s="50">
        <v>84.266886326194395</v>
      </c>
      <c r="M818" s="47">
        <v>0.177883547153843</v>
      </c>
      <c r="N818" s="50">
        <v>47.948717948717899</v>
      </c>
    </row>
    <row r="819" spans="1:14" x14ac:dyDescent="0.2">
      <c r="A819" s="57" t="s">
        <v>1577</v>
      </c>
      <c r="B819" s="44" t="s">
        <v>1947</v>
      </c>
      <c r="C819" s="45">
        <v>68</v>
      </c>
      <c r="D819" s="46" t="s">
        <v>345</v>
      </c>
      <c r="E819" s="47">
        <v>0.74522872968465603</v>
      </c>
      <c r="F819" s="48">
        <v>64.415156507413499</v>
      </c>
      <c r="G819" s="47">
        <v>0.67988007296402297</v>
      </c>
      <c r="H819" s="50">
        <v>53.3333333333333</v>
      </c>
      <c r="I819" s="76" t="str">
        <f t="shared" si="24"/>
        <v>No</v>
      </c>
      <c r="J819" s="49" t="str">
        <f t="shared" si="25"/>
        <v>No</v>
      </c>
      <c r="K819" s="47">
        <v>0.384003055989805</v>
      </c>
      <c r="L819" s="50">
        <v>96.869851729818805</v>
      </c>
      <c r="M819" s="47">
        <v>0.279951751561619</v>
      </c>
      <c r="N819" s="50">
        <v>72.820512820512803</v>
      </c>
    </row>
    <row r="820" spans="1:14" x14ac:dyDescent="0.2">
      <c r="A820" s="148" t="s">
        <v>1948</v>
      </c>
      <c r="B820" s="44" t="s">
        <v>1949</v>
      </c>
      <c r="C820" s="45">
        <v>68</v>
      </c>
      <c r="D820" s="46" t="s">
        <v>345</v>
      </c>
      <c r="E820" s="47">
        <v>0.86723448900796096</v>
      </c>
      <c r="F820" s="48">
        <v>93.32784184514</v>
      </c>
      <c r="G820" s="47">
        <v>0.83443318366066199</v>
      </c>
      <c r="H820" s="50">
        <v>90</v>
      </c>
      <c r="I820" s="76" t="str">
        <f t="shared" si="24"/>
        <v>Yes</v>
      </c>
      <c r="J820" s="49" t="str">
        <f t="shared" si="25"/>
        <v>Yes</v>
      </c>
      <c r="K820" s="47">
        <v>0.21830250982982899</v>
      </c>
      <c r="L820" s="50">
        <v>78.830313014826999</v>
      </c>
      <c r="M820" s="47">
        <v>0.172180381650996</v>
      </c>
      <c r="N820" s="50">
        <v>46.153846153846203</v>
      </c>
    </row>
    <row r="821" spans="1:14" x14ac:dyDescent="0.2">
      <c r="A821" s="148" t="s">
        <v>1950</v>
      </c>
      <c r="B821" s="44" t="s">
        <v>1951</v>
      </c>
      <c r="C821" s="45">
        <v>68</v>
      </c>
      <c r="D821" s="46" t="s">
        <v>345</v>
      </c>
      <c r="E821" s="47">
        <v>0.88025505644634805</v>
      </c>
      <c r="F821" s="48">
        <v>94.9752883031301</v>
      </c>
      <c r="G821" s="47">
        <v>0.85043749372306499</v>
      </c>
      <c r="H821" s="50">
        <v>93.076923076923094</v>
      </c>
      <c r="I821" s="76" t="str">
        <f t="shared" si="24"/>
        <v>Yes</v>
      </c>
      <c r="J821" s="49" t="str">
        <f t="shared" si="25"/>
        <v>Yes</v>
      </c>
      <c r="K821" s="47">
        <v>0.206985281849702</v>
      </c>
      <c r="L821" s="50">
        <v>75.782537067545306</v>
      </c>
      <c r="M821" s="47">
        <v>0.157213158151357</v>
      </c>
      <c r="N821" s="50">
        <v>37.179487179487197</v>
      </c>
    </row>
    <row r="822" spans="1:14" x14ac:dyDescent="0.2">
      <c r="A822" s="148" t="s">
        <v>1952</v>
      </c>
      <c r="B822" s="44" t="s">
        <v>1953</v>
      </c>
      <c r="C822" s="45">
        <v>68</v>
      </c>
      <c r="D822" s="46" t="s">
        <v>345</v>
      </c>
      <c r="E822" s="47">
        <v>0.90884150189302704</v>
      </c>
      <c r="F822" s="48">
        <v>98.599670510708407</v>
      </c>
      <c r="G822" s="47">
        <v>0.87793003472791298</v>
      </c>
      <c r="H822" s="50">
        <v>97.435897435897402</v>
      </c>
      <c r="I822" s="76" t="str">
        <f t="shared" si="24"/>
        <v>Yes</v>
      </c>
      <c r="J822" s="49" t="str">
        <f t="shared" si="25"/>
        <v>Yes</v>
      </c>
      <c r="K822" s="47">
        <v>0.10813265441494301</v>
      </c>
      <c r="L822" s="50">
        <v>34.761120263591401</v>
      </c>
      <c r="M822" s="47">
        <v>8.07346865013161E-2</v>
      </c>
      <c r="N822" s="50">
        <v>2.8205128205128198</v>
      </c>
    </row>
    <row r="823" spans="1:14" x14ac:dyDescent="0.2">
      <c r="A823" s="57" t="s">
        <v>1954</v>
      </c>
      <c r="B823" s="44" t="s">
        <v>1955</v>
      </c>
      <c r="C823" s="45">
        <v>68</v>
      </c>
      <c r="D823" s="46" t="s">
        <v>345</v>
      </c>
      <c r="E823" s="47">
        <v>0.71922069044134995</v>
      </c>
      <c r="F823" s="48">
        <v>57.495881383855</v>
      </c>
      <c r="G823" s="47">
        <v>0.70947995464772695</v>
      </c>
      <c r="H823" s="50">
        <v>61.538461538461497</v>
      </c>
      <c r="I823" s="76" t="str">
        <f t="shared" si="24"/>
        <v>No</v>
      </c>
      <c r="J823" s="49" t="str">
        <f t="shared" si="25"/>
        <v>No</v>
      </c>
      <c r="K823" s="47">
        <v>0.252020915900452</v>
      </c>
      <c r="L823" s="50">
        <v>85.996705107083997</v>
      </c>
      <c r="M823" s="47">
        <v>0.201004318647338</v>
      </c>
      <c r="N823" s="50">
        <v>56.153846153846203</v>
      </c>
    </row>
    <row r="824" spans="1:14" x14ac:dyDescent="0.2">
      <c r="A824" s="57" t="s">
        <v>1956</v>
      </c>
      <c r="B824" s="44" t="s">
        <v>1957</v>
      </c>
      <c r="C824" s="45">
        <v>71</v>
      </c>
      <c r="D824" s="46" t="s">
        <v>345</v>
      </c>
      <c r="E824" s="47">
        <v>0.75328612149072305</v>
      </c>
      <c r="F824" s="48">
        <v>66.309719934102105</v>
      </c>
      <c r="G824" s="47">
        <v>0.80004095730334202</v>
      </c>
      <c r="H824" s="50">
        <v>77.470930232558104</v>
      </c>
      <c r="I824" s="76" t="str">
        <f t="shared" si="24"/>
        <v>No</v>
      </c>
      <c r="J824" s="49" t="str">
        <f t="shared" si="25"/>
        <v>No</v>
      </c>
      <c r="K824" s="47">
        <v>0.222731527198997</v>
      </c>
      <c r="L824" s="50">
        <v>80.313014827018094</v>
      </c>
      <c r="M824" s="47">
        <v>0.28279889584163398</v>
      </c>
      <c r="N824" s="50">
        <v>92.441860465116307</v>
      </c>
    </row>
    <row r="825" spans="1:14" x14ac:dyDescent="0.2">
      <c r="A825" s="57" t="s">
        <v>1958</v>
      </c>
      <c r="B825" s="44" t="s">
        <v>1959</v>
      </c>
      <c r="C825" s="45">
        <v>71</v>
      </c>
      <c r="D825" s="46" t="s">
        <v>345</v>
      </c>
      <c r="E825" s="47">
        <v>0.707963465508478</v>
      </c>
      <c r="F825" s="48">
        <v>54.200988467874801</v>
      </c>
      <c r="G825" s="47">
        <v>0.74316479096129195</v>
      </c>
      <c r="H825" s="50">
        <v>55.959302325581397</v>
      </c>
      <c r="I825" s="76" t="str">
        <f t="shared" si="24"/>
        <v>No</v>
      </c>
      <c r="J825" s="49" t="str">
        <f t="shared" si="25"/>
        <v>No</v>
      </c>
      <c r="K825" s="47">
        <v>0.29024742785180002</v>
      </c>
      <c r="L825" s="50">
        <v>91.433278418451394</v>
      </c>
      <c r="M825" s="47">
        <v>0.42544831191243698</v>
      </c>
      <c r="N825" s="50">
        <v>98.401162790697697</v>
      </c>
    </row>
    <row r="826" spans="1:14" x14ac:dyDescent="0.2">
      <c r="A826" s="57" t="s">
        <v>460</v>
      </c>
      <c r="B826" s="44" t="s">
        <v>1960</v>
      </c>
      <c r="C826" s="45">
        <v>71</v>
      </c>
      <c r="D826" s="46" t="s">
        <v>345</v>
      </c>
      <c r="E826" s="47">
        <v>0.74161762173283596</v>
      </c>
      <c r="F826" s="48">
        <v>63.261943986820398</v>
      </c>
      <c r="G826" s="47">
        <v>0.71870677378165904</v>
      </c>
      <c r="H826" s="50">
        <v>46.729651162790702</v>
      </c>
      <c r="I826" s="76" t="str">
        <f t="shared" si="24"/>
        <v>No</v>
      </c>
      <c r="J826" s="49" t="str">
        <f t="shared" si="25"/>
        <v>No</v>
      </c>
      <c r="K826" s="47">
        <v>0.30494699637050399</v>
      </c>
      <c r="L826" s="50">
        <v>92.668863261943997</v>
      </c>
      <c r="M826" s="47">
        <v>0.43142548820264298</v>
      </c>
      <c r="N826" s="50">
        <v>98.837209302325604</v>
      </c>
    </row>
    <row r="827" spans="1:14" x14ac:dyDescent="0.2">
      <c r="A827" s="57" t="s">
        <v>1961</v>
      </c>
      <c r="B827" s="44" t="s">
        <v>1962</v>
      </c>
      <c r="C827" s="45">
        <v>71</v>
      </c>
      <c r="D827" s="46" t="s">
        <v>345</v>
      </c>
      <c r="E827" s="47">
        <v>0.70003035928889701</v>
      </c>
      <c r="F827" s="48">
        <v>51.6474464579901</v>
      </c>
      <c r="G827" s="47">
        <v>0.68929798377415097</v>
      </c>
      <c r="H827" s="50">
        <v>35.465116279069797</v>
      </c>
      <c r="I827" s="76" t="str">
        <f t="shared" si="24"/>
        <v>No</v>
      </c>
      <c r="J827" s="49" t="str">
        <f t="shared" si="25"/>
        <v>No</v>
      </c>
      <c r="K827" s="47">
        <v>0.26004775017764198</v>
      </c>
      <c r="L827" s="50">
        <v>87.2322899505766</v>
      </c>
      <c r="M827" s="47">
        <v>0.426690072260136</v>
      </c>
      <c r="N827" s="50">
        <v>98.473837209302303</v>
      </c>
    </row>
    <row r="828" spans="1:14" x14ac:dyDescent="0.2">
      <c r="A828" s="148" t="s">
        <v>1963</v>
      </c>
      <c r="B828" s="44" t="s">
        <v>1964</v>
      </c>
      <c r="C828" s="45">
        <v>68</v>
      </c>
      <c r="D828" s="46" t="s">
        <v>345</v>
      </c>
      <c r="E828" s="47">
        <v>0.84085225366750205</v>
      </c>
      <c r="F828" s="48">
        <v>88.056013179571707</v>
      </c>
      <c r="G828" s="47">
        <v>0.76483320440400404</v>
      </c>
      <c r="H828" s="50">
        <v>75.128205128205096</v>
      </c>
      <c r="I828" s="76" t="str">
        <f t="shared" si="24"/>
        <v>No</v>
      </c>
      <c r="J828" s="49" t="str">
        <f t="shared" si="25"/>
        <v>Yes</v>
      </c>
      <c r="K828" s="47">
        <v>0.246127070719075</v>
      </c>
      <c r="L828" s="50">
        <v>85.172981878089004</v>
      </c>
      <c r="M828" s="47">
        <v>0.18302240963666799</v>
      </c>
      <c r="N828" s="50">
        <v>51.025641025641001</v>
      </c>
    </row>
    <row r="829" spans="1:14" x14ac:dyDescent="0.2">
      <c r="A829" s="148" t="s">
        <v>1965</v>
      </c>
      <c r="B829" s="44" t="s">
        <v>1966</v>
      </c>
      <c r="C829" s="45">
        <v>68</v>
      </c>
      <c r="D829" s="46" t="s">
        <v>345</v>
      </c>
      <c r="E829" s="47">
        <v>0.90846769082551504</v>
      </c>
      <c r="F829" s="48">
        <v>98.517298187808905</v>
      </c>
      <c r="G829" s="47">
        <v>0.86979947721237105</v>
      </c>
      <c r="H829" s="50">
        <v>96.6666666666667</v>
      </c>
      <c r="I829" s="76" t="str">
        <f t="shared" si="24"/>
        <v>Yes</v>
      </c>
      <c r="J829" s="49" t="str">
        <f t="shared" si="25"/>
        <v>Yes</v>
      </c>
      <c r="K829" s="47">
        <v>0.240324802270101</v>
      </c>
      <c r="L829" s="50">
        <v>83.855024711696899</v>
      </c>
      <c r="M829" s="47">
        <v>0.186090087991574</v>
      </c>
      <c r="N829" s="50">
        <v>52.564102564102598</v>
      </c>
    </row>
    <row r="830" spans="1:14" x14ac:dyDescent="0.2">
      <c r="A830" s="57" t="s">
        <v>1967</v>
      </c>
      <c r="B830" s="44" t="s">
        <v>1968</v>
      </c>
      <c r="C830" s="45">
        <v>68</v>
      </c>
      <c r="D830" s="46" t="s">
        <v>345</v>
      </c>
      <c r="E830" s="47">
        <v>0.75475924165626296</v>
      </c>
      <c r="F830" s="48">
        <v>66.886326194398706</v>
      </c>
      <c r="G830" s="47">
        <v>0.72373261297994795</v>
      </c>
      <c r="H830" s="50">
        <v>64.615384615384599</v>
      </c>
      <c r="I830" s="76" t="str">
        <f t="shared" si="24"/>
        <v>No</v>
      </c>
      <c r="J830" s="49" t="str">
        <f t="shared" si="25"/>
        <v>No</v>
      </c>
      <c r="K830" s="47">
        <v>7.7717066787231101E-2</v>
      </c>
      <c r="L830" s="50">
        <v>2.8006589785832001</v>
      </c>
      <c r="M830" s="47">
        <v>4.1862880382138902E-2</v>
      </c>
      <c r="N830" s="50">
        <v>0.76923076923076905</v>
      </c>
    </row>
    <row r="831" spans="1:14" x14ac:dyDescent="0.2">
      <c r="A831" s="57" t="s">
        <v>1969</v>
      </c>
      <c r="B831" s="44" t="s">
        <v>1970</v>
      </c>
      <c r="C831" s="45">
        <v>68</v>
      </c>
      <c r="D831" s="46" t="s">
        <v>345</v>
      </c>
      <c r="E831" s="47">
        <v>0.74199161226160604</v>
      </c>
      <c r="F831" s="48">
        <v>63.3443163097199</v>
      </c>
      <c r="G831" s="47">
        <v>0.69035753010889001</v>
      </c>
      <c r="H831" s="50">
        <v>56.6666666666667</v>
      </c>
      <c r="I831" s="76" t="str">
        <f t="shared" si="24"/>
        <v>No</v>
      </c>
      <c r="J831" s="49" t="str">
        <f t="shared" si="25"/>
        <v>No</v>
      </c>
      <c r="K831" s="47">
        <v>0.16978457986919601</v>
      </c>
      <c r="L831" s="50">
        <v>63.756177924217504</v>
      </c>
      <c r="M831" s="47">
        <v>0.130323719767027</v>
      </c>
      <c r="N831" s="50">
        <v>18.717948717948701</v>
      </c>
    </row>
    <row r="832" spans="1:14" x14ac:dyDescent="0.2">
      <c r="A832" s="57" t="s">
        <v>1971</v>
      </c>
      <c r="B832" s="44" t="s">
        <v>1972</v>
      </c>
      <c r="C832" s="45">
        <v>71</v>
      </c>
      <c r="D832" s="46" t="s">
        <v>345</v>
      </c>
      <c r="E832" s="47">
        <v>0.71471948267020202</v>
      </c>
      <c r="F832" s="48">
        <v>56.260296540362397</v>
      </c>
      <c r="G832" s="47">
        <v>0.65018806051033196</v>
      </c>
      <c r="H832" s="50">
        <v>24.418604651162799</v>
      </c>
      <c r="I832" s="76" t="str">
        <f t="shared" si="24"/>
        <v>No</v>
      </c>
      <c r="J832" s="49" t="str">
        <f t="shared" si="25"/>
        <v>No</v>
      </c>
      <c r="K832" s="47">
        <v>0.34571377064901598</v>
      </c>
      <c r="L832" s="50">
        <v>95.387149917627696</v>
      </c>
      <c r="M832" s="47">
        <v>0.50040701732858095</v>
      </c>
      <c r="N832" s="50">
        <v>99.927325581395394</v>
      </c>
    </row>
    <row r="833" spans="1:14" x14ac:dyDescent="0.2">
      <c r="A833" s="57" t="s">
        <v>1973</v>
      </c>
      <c r="B833" s="44" t="s">
        <v>1974</v>
      </c>
      <c r="C833" s="45">
        <v>68</v>
      </c>
      <c r="D833" s="46" t="s">
        <v>345</v>
      </c>
      <c r="E833" s="47">
        <v>0.589586448647761</v>
      </c>
      <c r="F833" s="48">
        <v>20.345963756177898</v>
      </c>
      <c r="G833" s="47">
        <v>0.41092075714776199</v>
      </c>
      <c r="H833" s="50">
        <v>5.3846153846153904</v>
      </c>
      <c r="I833" s="76" t="str">
        <f t="shared" si="24"/>
        <v>No</v>
      </c>
      <c r="J833" s="49" t="str">
        <f t="shared" si="25"/>
        <v>No</v>
      </c>
      <c r="K833" s="47">
        <v>0.23987738060979799</v>
      </c>
      <c r="L833" s="50">
        <v>83.690280065897895</v>
      </c>
      <c r="M833" s="47">
        <v>0.26174189985162799</v>
      </c>
      <c r="N833" s="50">
        <v>69.230769230769198</v>
      </c>
    </row>
    <row r="834" spans="1:14" x14ac:dyDescent="0.2">
      <c r="A834" s="57" t="s">
        <v>1975</v>
      </c>
      <c r="B834" s="44" t="s">
        <v>1976</v>
      </c>
      <c r="C834" s="45">
        <v>68</v>
      </c>
      <c r="D834" s="46" t="s">
        <v>345</v>
      </c>
      <c r="E834" s="47">
        <v>0.65894866819834497</v>
      </c>
      <c r="F834" s="48">
        <v>41.268533772652397</v>
      </c>
      <c r="G834" s="47">
        <v>0.584077376358908</v>
      </c>
      <c r="H834" s="50">
        <v>27.1794871794872</v>
      </c>
      <c r="I834" s="76" t="str">
        <f t="shared" si="24"/>
        <v>No</v>
      </c>
      <c r="J834" s="49" t="str">
        <f t="shared" si="25"/>
        <v>No</v>
      </c>
      <c r="K834" s="47">
        <v>0.24899769075129199</v>
      </c>
      <c r="L834" s="50">
        <v>85.584843492586501</v>
      </c>
      <c r="M834" s="47">
        <v>0.20896385162844799</v>
      </c>
      <c r="N834" s="50">
        <v>58.717948717948701</v>
      </c>
    </row>
    <row r="835" spans="1:14" x14ac:dyDescent="0.2">
      <c r="A835" s="57" t="s">
        <v>1977</v>
      </c>
      <c r="B835" s="44" t="s">
        <v>1978</v>
      </c>
      <c r="C835" s="45">
        <v>71</v>
      </c>
      <c r="D835" s="46" t="s">
        <v>345</v>
      </c>
      <c r="E835" s="47">
        <v>0.77444283143400905</v>
      </c>
      <c r="F835" s="48">
        <v>71.746293245469502</v>
      </c>
      <c r="G835" s="47">
        <v>0.77859718874249995</v>
      </c>
      <c r="H835" s="50">
        <v>69.113372093023202</v>
      </c>
      <c r="I835" s="76" t="str">
        <f t="shared" si="24"/>
        <v>No</v>
      </c>
      <c r="J835" s="49" t="str">
        <f t="shared" si="25"/>
        <v>No</v>
      </c>
      <c r="K835" s="47">
        <v>0.15149484952894399</v>
      </c>
      <c r="L835" s="50">
        <v>57.742998352553499</v>
      </c>
      <c r="M835" s="47">
        <v>0.169060475069267</v>
      </c>
      <c r="N835" s="50">
        <v>77.398255813953497</v>
      </c>
    </row>
    <row r="836" spans="1:14" x14ac:dyDescent="0.2">
      <c r="A836" s="147" t="s">
        <v>1979</v>
      </c>
      <c r="B836" s="44" t="s">
        <v>1980</v>
      </c>
      <c r="C836" s="45">
        <v>71</v>
      </c>
      <c r="D836" s="46" t="s">
        <v>345</v>
      </c>
      <c r="E836" s="47">
        <v>0.82740354834984198</v>
      </c>
      <c r="F836" s="48">
        <v>86.243822075782504</v>
      </c>
      <c r="G836" s="47">
        <v>0.809111703579244</v>
      </c>
      <c r="H836" s="50">
        <v>80.959302325581405</v>
      </c>
      <c r="I836" s="76" t="str">
        <f t="shared" si="24"/>
        <v>No</v>
      </c>
      <c r="J836" s="49" t="str">
        <f t="shared" si="25"/>
        <v>Yes</v>
      </c>
      <c r="K836" s="47">
        <v>0.188613582302566</v>
      </c>
      <c r="L836" s="50">
        <v>69.769357495881394</v>
      </c>
      <c r="M836" s="47">
        <v>0.24534734141516601</v>
      </c>
      <c r="N836" s="50">
        <v>89.098837209302303</v>
      </c>
    </row>
    <row r="837" spans="1:14" x14ac:dyDescent="0.2">
      <c r="A837" s="148" t="s">
        <v>1981</v>
      </c>
      <c r="B837" s="44" t="s">
        <v>1982</v>
      </c>
      <c r="C837" s="45">
        <v>71</v>
      </c>
      <c r="D837" s="46" t="s">
        <v>345</v>
      </c>
      <c r="E837" s="47">
        <v>0.88100911322269504</v>
      </c>
      <c r="F837" s="48">
        <v>95.222405271828706</v>
      </c>
      <c r="G837" s="47">
        <v>0.85320668047207904</v>
      </c>
      <c r="H837" s="50">
        <v>94.040697674418595</v>
      </c>
      <c r="I837" s="76" t="str">
        <f t="shared" si="24"/>
        <v>Yes</v>
      </c>
      <c r="J837" s="49" t="str">
        <f t="shared" si="25"/>
        <v>Yes</v>
      </c>
      <c r="K837" s="47">
        <v>0.142857101539375</v>
      </c>
      <c r="L837" s="50">
        <v>54.036243822075797</v>
      </c>
      <c r="M837" s="47">
        <v>0.156857702708839</v>
      </c>
      <c r="N837" s="50">
        <v>73.691860465116307</v>
      </c>
    </row>
    <row r="838" spans="1:14" x14ac:dyDescent="0.2">
      <c r="A838" s="57" t="s">
        <v>1983</v>
      </c>
      <c r="B838" s="44" t="s">
        <v>1984</v>
      </c>
      <c r="C838" s="45">
        <v>71</v>
      </c>
      <c r="D838" s="46" t="s">
        <v>345</v>
      </c>
      <c r="E838" s="47">
        <v>0.68727109380777995</v>
      </c>
      <c r="F838" s="48">
        <v>48.846787479406899</v>
      </c>
      <c r="G838" s="47">
        <v>0.79851456411062705</v>
      </c>
      <c r="H838" s="50">
        <v>76.744186046511601</v>
      </c>
      <c r="I838" s="76" t="str">
        <f t="shared" si="24"/>
        <v>No</v>
      </c>
      <c r="J838" s="49" t="str">
        <f t="shared" si="25"/>
        <v>No</v>
      </c>
      <c r="K838" s="47">
        <v>0.25177226924512303</v>
      </c>
      <c r="L838" s="50">
        <v>85.831960461284993</v>
      </c>
      <c r="M838" s="47">
        <v>0.34973697931414799</v>
      </c>
      <c r="N838" s="50">
        <v>96.0029069767442</v>
      </c>
    </row>
    <row r="839" spans="1:14" x14ac:dyDescent="0.2">
      <c r="A839" s="57" t="s">
        <v>1985</v>
      </c>
      <c r="B839" s="44" t="s">
        <v>1986</v>
      </c>
      <c r="C839" s="45">
        <v>71</v>
      </c>
      <c r="D839" s="46" t="s">
        <v>345</v>
      </c>
      <c r="E839" s="47">
        <v>0.58522613278534297</v>
      </c>
      <c r="F839" s="48">
        <v>19.275123558484299</v>
      </c>
      <c r="G839" s="47">
        <v>0.75775621107300495</v>
      </c>
      <c r="H839" s="50">
        <v>61.918604651162802</v>
      </c>
      <c r="I839" s="76" t="str">
        <f t="shared" ref="I839:I902" si="26">IF(AND(F839&gt;=90,H839&gt;=90),"Yes","No")</f>
        <v>No</v>
      </c>
      <c r="J839" s="49" t="str">
        <f t="shared" ref="J839:J902" si="27">IF(AND(F839&gt;=75,H839&gt;=75),"Yes","No")</f>
        <v>No</v>
      </c>
      <c r="K839" s="47">
        <v>0.28389199759735601</v>
      </c>
      <c r="L839" s="50">
        <v>90.527182866556799</v>
      </c>
      <c r="M839" s="47">
        <v>0.35453865566438603</v>
      </c>
      <c r="N839" s="50">
        <v>96.366279069767401</v>
      </c>
    </row>
    <row r="840" spans="1:14" x14ac:dyDescent="0.2">
      <c r="A840" s="57" t="s">
        <v>1874</v>
      </c>
      <c r="B840" s="44" t="s">
        <v>1987</v>
      </c>
      <c r="C840" s="45">
        <v>71</v>
      </c>
      <c r="D840" s="46" t="s">
        <v>345</v>
      </c>
      <c r="E840" s="47">
        <v>0.57391564255138805</v>
      </c>
      <c r="F840" s="48">
        <v>16.474464579901198</v>
      </c>
      <c r="G840" s="47">
        <v>0.73247168261028905</v>
      </c>
      <c r="H840" s="50">
        <v>51.017441860465098</v>
      </c>
      <c r="I840" s="76" t="str">
        <f t="shared" si="26"/>
        <v>No</v>
      </c>
      <c r="J840" s="49" t="str">
        <f t="shared" si="27"/>
        <v>No</v>
      </c>
      <c r="K840" s="47">
        <v>0.186982526077102</v>
      </c>
      <c r="L840" s="50">
        <v>69.192751235584893</v>
      </c>
      <c r="M840" s="47">
        <v>0.215023021007716</v>
      </c>
      <c r="N840" s="50">
        <v>84.956395348837205</v>
      </c>
    </row>
    <row r="841" spans="1:14" x14ac:dyDescent="0.2">
      <c r="A841" s="57" t="s">
        <v>1988</v>
      </c>
      <c r="B841" s="44" t="s">
        <v>1989</v>
      </c>
      <c r="C841" s="45">
        <v>71</v>
      </c>
      <c r="D841" s="46" t="s">
        <v>345</v>
      </c>
      <c r="E841" s="47">
        <v>0.57361455352454205</v>
      </c>
      <c r="F841" s="48">
        <v>16.309719934102102</v>
      </c>
      <c r="G841" s="47">
        <v>0.74141638800077703</v>
      </c>
      <c r="H841" s="50">
        <v>55.087209302325597</v>
      </c>
      <c r="I841" s="76" t="str">
        <f t="shared" si="26"/>
        <v>No</v>
      </c>
      <c r="J841" s="49" t="str">
        <f t="shared" si="27"/>
        <v>No</v>
      </c>
      <c r="K841" s="47">
        <v>0.21849800774594999</v>
      </c>
      <c r="L841" s="50">
        <v>78.995057660626003</v>
      </c>
      <c r="M841" s="47">
        <v>0.28619066665452197</v>
      </c>
      <c r="N841" s="50">
        <v>92.8779069767442</v>
      </c>
    </row>
    <row r="842" spans="1:14" x14ac:dyDescent="0.2">
      <c r="A842" s="57" t="s">
        <v>1990</v>
      </c>
      <c r="B842" s="44" t="s">
        <v>1991</v>
      </c>
      <c r="C842" s="45">
        <v>71</v>
      </c>
      <c r="D842" s="46" t="s">
        <v>345</v>
      </c>
      <c r="E842" s="47">
        <v>0.57516257951442695</v>
      </c>
      <c r="F842" s="48">
        <v>16.556836902800701</v>
      </c>
      <c r="G842" s="47">
        <v>0.75166353221053805</v>
      </c>
      <c r="H842" s="50">
        <v>59.738372093023301</v>
      </c>
      <c r="I842" s="76" t="str">
        <f t="shared" si="26"/>
        <v>No</v>
      </c>
      <c r="J842" s="49" t="str">
        <f t="shared" si="27"/>
        <v>No</v>
      </c>
      <c r="K842" s="47">
        <v>0.111609775509103</v>
      </c>
      <c r="L842" s="50">
        <v>38.303130148270199</v>
      </c>
      <c r="M842" s="47">
        <v>0.13098894602296199</v>
      </c>
      <c r="N842" s="50">
        <v>62.572674418604599</v>
      </c>
    </row>
    <row r="843" spans="1:14" x14ac:dyDescent="0.2">
      <c r="A843" s="57" t="s">
        <v>356</v>
      </c>
      <c r="B843" s="44" t="s">
        <v>1992</v>
      </c>
      <c r="C843" s="45">
        <v>71</v>
      </c>
      <c r="D843" s="46" t="s">
        <v>345</v>
      </c>
      <c r="E843" s="47">
        <v>0.62982605416348403</v>
      </c>
      <c r="F843" s="48">
        <v>31.548599670510701</v>
      </c>
      <c r="G843" s="47">
        <v>0.81158575956651702</v>
      </c>
      <c r="H843" s="50">
        <v>81.831395348837205</v>
      </c>
      <c r="I843" s="76" t="str">
        <f t="shared" si="26"/>
        <v>No</v>
      </c>
      <c r="J843" s="49" t="str">
        <f t="shared" si="27"/>
        <v>No</v>
      </c>
      <c r="K843" s="47">
        <v>0.14224235456485201</v>
      </c>
      <c r="L843" s="50">
        <v>53.789126853377297</v>
      </c>
      <c r="M843" s="47">
        <v>0.18989558120790601</v>
      </c>
      <c r="N843" s="50">
        <v>81.613372093023202</v>
      </c>
    </row>
    <row r="844" spans="1:14" x14ac:dyDescent="0.2">
      <c r="A844" s="57" t="s">
        <v>360</v>
      </c>
      <c r="B844" s="44" t="s">
        <v>1993</v>
      </c>
      <c r="C844" s="45">
        <v>71</v>
      </c>
      <c r="D844" s="46" t="s">
        <v>345</v>
      </c>
      <c r="E844" s="47">
        <v>0.61405940108889201</v>
      </c>
      <c r="F844" s="48">
        <v>26.853377265238901</v>
      </c>
      <c r="G844" s="47">
        <v>0.795756794867857</v>
      </c>
      <c r="H844" s="50">
        <v>75.944767441860506</v>
      </c>
      <c r="I844" s="76" t="str">
        <f t="shared" si="26"/>
        <v>No</v>
      </c>
      <c r="J844" s="49" t="str">
        <f t="shared" si="27"/>
        <v>No</v>
      </c>
      <c r="K844" s="47">
        <v>0.105500994306626</v>
      </c>
      <c r="L844" s="50">
        <v>31.713344316309701</v>
      </c>
      <c r="M844" s="47">
        <v>0.12600518745947201</v>
      </c>
      <c r="N844" s="50">
        <v>60.465116279069797</v>
      </c>
    </row>
    <row r="845" spans="1:14" x14ac:dyDescent="0.2">
      <c r="A845" s="57" t="s">
        <v>1994</v>
      </c>
      <c r="B845" s="44" t="s">
        <v>1995</v>
      </c>
      <c r="C845" s="45">
        <v>71</v>
      </c>
      <c r="D845" s="46" t="s">
        <v>345</v>
      </c>
      <c r="E845" s="47">
        <v>0.60074908135119898</v>
      </c>
      <c r="F845" s="48">
        <v>22.4876441515651</v>
      </c>
      <c r="G845" s="47">
        <v>0.78289204711833704</v>
      </c>
      <c r="H845" s="50">
        <v>70.857558139534902</v>
      </c>
      <c r="I845" s="76" t="str">
        <f t="shared" si="26"/>
        <v>No</v>
      </c>
      <c r="J845" s="49" t="str">
        <f t="shared" si="27"/>
        <v>No</v>
      </c>
      <c r="K845" s="47">
        <v>7.0466117430050601E-2</v>
      </c>
      <c r="L845" s="50">
        <v>1.7298187808896199</v>
      </c>
      <c r="M845" s="47">
        <v>9.3539621262455699E-2</v>
      </c>
      <c r="N845" s="50">
        <v>29.142441860465102</v>
      </c>
    </row>
    <row r="846" spans="1:14" x14ac:dyDescent="0.2">
      <c r="A846" s="148" t="s">
        <v>1109</v>
      </c>
      <c r="B846" s="44" t="s">
        <v>1996</v>
      </c>
      <c r="C846" s="45">
        <v>68</v>
      </c>
      <c r="D846" s="46" t="s">
        <v>345</v>
      </c>
      <c r="E846" s="47">
        <v>0.86698608986629999</v>
      </c>
      <c r="F846" s="48">
        <v>93.080724876441494</v>
      </c>
      <c r="G846" s="47">
        <v>0.78989025253610501</v>
      </c>
      <c r="H846" s="50">
        <v>82.307692307692307</v>
      </c>
      <c r="I846" s="76" t="str">
        <f t="shared" si="26"/>
        <v>No</v>
      </c>
      <c r="J846" s="49" t="str">
        <f t="shared" si="27"/>
        <v>Yes</v>
      </c>
      <c r="K846" s="47">
        <v>0.11924200066683099</v>
      </c>
      <c r="L846" s="50">
        <v>43.574958813838499</v>
      </c>
      <c r="M846" s="47">
        <v>9.9309014237547705E-2</v>
      </c>
      <c r="N846" s="50">
        <v>4.8717948717948696</v>
      </c>
    </row>
    <row r="847" spans="1:14" x14ac:dyDescent="0.2">
      <c r="A847" s="57" t="s">
        <v>1111</v>
      </c>
      <c r="B847" s="44" t="s">
        <v>1997</v>
      </c>
      <c r="C847" s="45">
        <v>71</v>
      </c>
      <c r="D847" s="46" t="s">
        <v>345</v>
      </c>
      <c r="E847" s="47">
        <v>0.60494196402757305</v>
      </c>
      <c r="F847" s="48">
        <v>23.4761120263591</v>
      </c>
      <c r="G847" s="47">
        <v>0.77491236576894096</v>
      </c>
      <c r="H847" s="50">
        <v>67.587209302325604</v>
      </c>
      <c r="I847" s="76" t="str">
        <f t="shared" si="26"/>
        <v>No</v>
      </c>
      <c r="J847" s="49" t="str">
        <f t="shared" si="27"/>
        <v>No</v>
      </c>
      <c r="K847" s="47">
        <v>0.127454580272301</v>
      </c>
      <c r="L847" s="50">
        <v>47.034596375617802</v>
      </c>
      <c r="M847" s="47">
        <v>0.14685787189696101</v>
      </c>
      <c r="N847" s="50">
        <v>69.331395348837205</v>
      </c>
    </row>
    <row r="848" spans="1:14" x14ac:dyDescent="0.2">
      <c r="A848" s="57" t="s">
        <v>1998</v>
      </c>
      <c r="B848" s="44" t="s">
        <v>1999</v>
      </c>
      <c r="C848" s="45">
        <v>68</v>
      </c>
      <c r="D848" s="46" t="s">
        <v>345</v>
      </c>
      <c r="E848" s="47">
        <v>0.56035038495549705</v>
      </c>
      <c r="F848" s="48">
        <v>14.9093904448105</v>
      </c>
      <c r="G848" s="47">
        <v>0.46632275470773998</v>
      </c>
      <c r="H848" s="50">
        <v>8.9743589743589691</v>
      </c>
      <c r="I848" s="76" t="str">
        <f t="shared" si="26"/>
        <v>No</v>
      </c>
      <c r="J848" s="49" t="str">
        <f t="shared" si="27"/>
        <v>No</v>
      </c>
      <c r="K848" s="47">
        <v>0.15522546759462499</v>
      </c>
      <c r="L848" s="50">
        <v>58.813838550247098</v>
      </c>
      <c r="M848" s="47">
        <v>0.161468109922423</v>
      </c>
      <c r="N848" s="50">
        <v>41.025641025641001</v>
      </c>
    </row>
    <row r="849" spans="1:14" x14ac:dyDescent="0.2">
      <c r="A849" s="57" t="s">
        <v>2000</v>
      </c>
      <c r="B849" s="44" t="s">
        <v>2001</v>
      </c>
      <c r="C849" s="45">
        <v>68</v>
      </c>
      <c r="D849" s="46" t="s">
        <v>345</v>
      </c>
      <c r="E849" s="47">
        <v>0.64671642301759802</v>
      </c>
      <c r="F849" s="48">
        <v>37.314662273476102</v>
      </c>
      <c r="G849" s="47">
        <v>0.59417911541570001</v>
      </c>
      <c r="H849" s="50">
        <v>29.230769230769202</v>
      </c>
      <c r="I849" s="76" t="str">
        <f t="shared" si="26"/>
        <v>No</v>
      </c>
      <c r="J849" s="49" t="str">
        <f t="shared" si="27"/>
        <v>No</v>
      </c>
      <c r="K849" s="47">
        <v>0.118114477266987</v>
      </c>
      <c r="L849" s="50">
        <v>42.833607907743001</v>
      </c>
      <c r="M849" s="47">
        <v>9.7466895746486898E-2</v>
      </c>
      <c r="N849" s="50">
        <v>3.8461538461538498</v>
      </c>
    </row>
    <row r="850" spans="1:14" x14ac:dyDescent="0.2">
      <c r="A850" s="57" t="s">
        <v>2002</v>
      </c>
      <c r="B850" s="44" t="s">
        <v>2003</v>
      </c>
      <c r="C850" s="45">
        <v>71</v>
      </c>
      <c r="D850" s="46" t="s">
        <v>345</v>
      </c>
      <c r="E850" s="47">
        <v>0.60871322075274203</v>
      </c>
      <c r="F850" s="48">
        <v>24.876441515650701</v>
      </c>
      <c r="G850" s="47">
        <v>0.80719312542864796</v>
      </c>
      <c r="H850" s="50">
        <v>80.232558139534902</v>
      </c>
      <c r="I850" s="76" t="str">
        <f t="shared" si="26"/>
        <v>No</v>
      </c>
      <c r="J850" s="49" t="str">
        <f t="shared" si="27"/>
        <v>No</v>
      </c>
      <c r="K850" s="47">
        <v>7.4422163786736106E-2</v>
      </c>
      <c r="L850" s="50">
        <v>2.2240527182866598</v>
      </c>
      <c r="M850" s="47">
        <v>9.6896987421901504E-2</v>
      </c>
      <c r="N850" s="50">
        <v>35.174418604651201</v>
      </c>
    </row>
    <row r="851" spans="1:14" x14ac:dyDescent="0.2">
      <c r="A851" s="57" t="s">
        <v>2004</v>
      </c>
      <c r="B851" s="44" t="s">
        <v>2005</v>
      </c>
      <c r="C851" s="45">
        <v>71</v>
      </c>
      <c r="D851" s="46" t="s">
        <v>345</v>
      </c>
      <c r="E851" s="47">
        <v>0.58572448061890303</v>
      </c>
      <c r="F851" s="48">
        <v>19.357495881383901</v>
      </c>
      <c r="G851" s="47">
        <v>0.73388148988673496</v>
      </c>
      <c r="H851" s="50">
        <v>51.744186046511601</v>
      </c>
      <c r="I851" s="76" t="str">
        <f t="shared" si="26"/>
        <v>No</v>
      </c>
      <c r="J851" s="49" t="str">
        <f t="shared" si="27"/>
        <v>No</v>
      </c>
      <c r="K851" s="47">
        <v>0.159096664404177</v>
      </c>
      <c r="L851" s="50">
        <v>59.802306425041202</v>
      </c>
      <c r="M851" s="47">
        <v>0.211534037924061</v>
      </c>
      <c r="N851" s="50">
        <v>84.375</v>
      </c>
    </row>
    <row r="852" spans="1:14" x14ac:dyDescent="0.2">
      <c r="A852" s="57" t="s">
        <v>2006</v>
      </c>
      <c r="B852" s="44" t="s">
        <v>2007</v>
      </c>
      <c r="C852" s="45">
        <v>71</v>
      </c>
      <c r="D852" s="46" t="s">
        <v>345</v>
      </c>
      <c r="E852" s="47">
        <v>0.70904324668567997</v>
      </c>
      <c r="F852" s="48">
        <v>54.4481054365733</v>
      </c>
      <c r="G852" s="47">
        <v>0.78234783359839999</v>
      </c>
      <c r="H852" s="50">
        <v>70.712209302325604</v>
      </c>
      <c r="I852" s="76" t="str">
        <f t="shared" si="26"/>
        <v>No</v>
      </c>
      <c r="J852" s="49" t="str">
        <f t="shared" si="27"/>
        <v>No</v>
      </c>
      <c r="K852" s="47">
        <v>8.8292168921750999E-2</v>
      </c>
      <c r="L852" s="50">
        <v>8.9785831960461309</v>
      </c>
      <c r="M852" s="47">
        <v>0.15334278552557801</v>
      </c>
      <c r="N852" s="50">
        <v>72.529069767441896</v>
      </c>
    </row>
    <row r="853" spans="1:14" x14ac:dyDescent="0.2">
      <c r="A853" s="57" t="s">
        <v>1517</v>
      </c>
      <c r="B853" s="44" t="s">
        <v>2008</v>
      </c>
      <c r="C853" s="45">
        <v>71</v>
      </c>
      <c r="D853" s="46" t="s">
        <v>345</v>
      </c>
      <c r="E853" s="47">
        <v>0.62709471159236796</v>
      </c>
      <c r="F853" s="48">
        <v>30.477759472817102</v>
      </c>
      <c r="G853" s="47">
        <v>0.79933920157750904</v>
      </c>
      <c r="H853" s="50">
        <v>77.107558139534902</v>
      </c>
      <c r="I853" s="76" t="str">
        <f t="shared" si="26"/>
        <v>No</v>
      </c>
      <c r="J853" s="49" t="str">
        <f t="shared" si="27"/>
        <v>No</v>
      </c>
      <c r="K853" s="47">
        <v>9.9428090999528998E-2</v>
      </c>
      <c r="L853" s="50">
        <v>24.546952224052699</v>
      </c>
      <c r="M853" s="47">
        <v>0.117552176988737</v>
      </c>
      <c r="N853" s="50">
        <v>55.668604651162802</v>
      </c>
    </row>
    <row r="854" spans="1:14" x14ac:dyDescent="0.2">
      <c r="A854" s="57" t="s">
        <v>2009</v>
      </c>
      <c r="B854" s="44" t="s">
        <v>2010</v>
      </c>
      <c r="C854" s="45">
        <v>71</v>
      </c>
      <c r="D854" s="46" t="s">
        <v>345</v>
      </c>
      <c r="E854" s="47">
        <v>0.67542851214472199</v>
      </c>
      <c r="F854" s="48">
        <v>46.457990115321302</v>
      </c>
      <c r="G854" s="47">
        <v>0.79863974576513796</v>
      </c>
      <c r="H854" s="50">
        <v>76.889534883720899</v>
      </c>
      <c r="I854" s="76" t="str">
        <f t="shared" si="26"/>
        <v>No</v>
      </c>
      <c r="J854" s="49" t="str">
        <f t="shared" si="27"/>
        <v>No</v>
      </c>
      <c r="K854" s="47">
        <v>9.9517585512807594E-2</v>
      </c>
      <c r="L854" s="50">
        <v>24.629324546952201</v>
      </c>
      <c r="M854" s="47">
        <v>0.10595413931704301</v>
      </c>
      <c r="N854" s="50">
        <v>46.584302325581397</v>
      </c>
    </row>
    <row r="855" spans="1:14" x14ac:dyDescent="0.2">
      <c r="A855" s="148" t="s">
        <v>2011</v>
      </c>
      <c r="B855" s="44" t="s">
        <v>2012</v>
      </c>
      <c r="C855" s="45">
        <v>71</v>
      </c>
      <c r="D855" s="46" t="s">
        <v>345</v>
      </c>
      <c r="E855" s="47">
        <v>0.84822289476260304</v>
      </c>
      <c r="F855" s="48">
        <v>90.115321252059303</v>
      </c>
      <c r="G855" s="47">
        <v>0.86847927026478899</v>
      </c>
      <c r="H855" s="50">
        <v>96.947674418604606</v>
      </c>
      <c r="I855" s="76" t="str">
        <f t="shared" si="26"/>
        <v>Yes</v>
      </c>
      <c r="J855" s="49" t="str">
        <f t="shared" si="27"/>
        <v>Yes</v>
      </c>
      <c r="K855" s="47">
        <v>0.117341380516576</v>
      </c>
      <c r="L855" s="50">
        <v>42.339373970346003</v>
      </c>
      <c r="M855" s="47">
        <v>0.15671090922689901</v>
      </c>
      <c r="N855" s="50">
        <v>73.619186046511601</v>
      </c>
    </row>
    <row r="856" spans="1:14" x14ac:dyDescent="0.2">
      <c r="A856" s="148" t="s">
        <v>2013</v>
      </c>
      <c r="B856" s="44" t="s">
        <v>2014</v>
      </c>
      <c r="C856" s="45">
        <v>71</v>
      </c>
      <c r="D856" s="46" t="s">
        <v>345</v>
      </c>
      <c r="E856" s="47">
        <v>0.87361922973954498</v>
      </c>
      <c r="F856" s="48">
        <v>94.069192751235605</v>
      </c>
      <c r="G856" s="47">
        <v>0.88823017355465295</v>
      </c>
      <c r="H856" s="50">
        <v>98.473837209302303</v>
      </c>
      <c r="I856" s="76" t="str">
        <f t="shared" si="26"/>
        <v>Yes</v>
      </c>
      <c r="J856" s="49" t="str">
        <f t="shared" si="27"/>
        <v>Yes</v>
      </c>
      <c r="K856" s="47">
        <v>9.56965597409907E-2</v>
      </c>
      <c r="L856" s="50">
        <v>19.6046128500824</v>
      </c>
      <c r="M856" s="47">
        <v>9.8609235130687395E-2</v>
      </c>
      <c r="N856" s="50">
        <v>37.281976744185997</v>
      </c>
    </row>
    <row r="857" spans="1:14" x14ac:dyDescent="0.2">
      <c r="A857" s="148" t="s">
        <v>2015</v>
      </c>
      <c r="B857" s="44" t="s">
        <v>2016</v>
      </c>
      <c r="C857" s="45">
        <v>71</v>
      </c>
      <c r="D857" s="46" t="s">
        <v>345</v>
      </c>
      <c r="E857" s="47">
        <v>0.806418179710787</v>
      </c>
      <c r="F857" s="48">
        <v>80.230642504118606</v>
      </c>
      <c r="G857" s="47">
        <v>0.92219923076647503</v>
      </c>
      <c r="H857" s="50">
        <v>99.781976744186096</v>
      </c>
      <c r="I857" s="76" t="str">
        <f t="shared" si="26"/>
        <v>No</v>
      </c>
      <c r="J857" s="49" t="str">
        <f t="shared" si="27"/>
        <v>Yes</v>
      </c>
      <c r="K857" s="47">
        <v>9.1542960824809103E-2</v>
      </c>
      <c r="L857" s="50">
        <v>13.920922570016501</v>
      </c>
      <c r="M857" s="47">
        <v>9.3392063006907999E-2</v>
      </c>
      <c r="N857" s="50">
        <v>28.633720930232599</v>
      </c>
    </row>
    <row r="858" spans="1:14" x14ac:dyDescent="0.2">
      <c r="A858" s="148" t="s">
        <v>2017</v>
      </c>
      <c r="B858" s="44" t="s">
        <v>2018</v>
      </c>
      <c r="C858" s="45">
        <v>71</v>
      </c>
      <c r="D858" s="46" t="s">
        <v>345</v>
      </c>
      <c r="E858" s="47">
        <v>0.87557487077618101</v>
      </c>
      <c r="F858" s="48">
        <v>94.316309719934097</v>
      </c>
      <c r="G858" s="47">
        <v>0.82716249871771497</v>
      </c>
      <c r="H858" s="50">
        <v>87.936046511627893</v>
      </c>
      <c r="I858" s="76" t="str">
        <f t="shared" si="26"/>
        <v>No</v>
      </c>
      <c r="J858" s="49" t="str">
        <f t="shared" si="27"/>
        <v>Yes</v>
      </c>
      <c r="K858" s="47">
        <v>0.100013183050445</v>
      </c>
      <c r="L858" s="50">
        <v>25.453047775947301</v>
      </c>
      <c r="M858" s="47">
        <v>0.10391421213091501</v>
      </c>
      <c r="N858" s="50">
        <v>44.6220930232558</v>
      </c>
    </row>
    <row r="859" spans="1:14" x14ac:dyDescent="0.2">
      <c r="A859" s="57" t="s">
        <v>2019</v>
      </c>
      <c r="B859" s="44" t="s">
        <v>2020</v>
      </c>
      <c r="C859" s="45">
        <v>71</v>
      </c>
      <c r="D859" s="46" t="s">
        <v>345</v>
      </c>
      <c r="E859" s="47">
        <v>0.75811765344765503</v>
      </c>
      <c r="F859" s="48">
        <v>67.462932454695206</v>
      </c>
      <c r="G859" s="47">
        <v>0.80168708922697796</v>
      </c>
      <c r="H859" s="50">
        <v>78.415697674418595</v>
      </c>
      <c r="I859" s="76" t="str">
        <f t="shared" si="26"/>
        <v>No</v>
      </c>
      <c r="J859" s="49" t="str">
        <f t="shared" si="27"/>
        <v>No</v>
      </c>
      <c r="K859" s="47">
        <v>0.109932752968572</v>
      </c>
      <c r="L859" s="50">
        <v>37.149917627677098</v>
      </c>
      <c r="M859" s="47">
        <v>0.111496979096399</v>
      </c>
      <c r="N859" s="50">
        <v>51.526162790697697</v>
      </c>
    </row>
    <row r="860" spans="1:14" x14ac:dyDescent="0.2">
      <c r="A860" s="148" t="s">
        <v>2021</v>
      </c>
      <c r="B860" s="44" t="s">
        <v>2022</v>
      </c>
      <c r="C860" s="45">
        <v>71</v>
      </c>
      <c r="D860" s="46" t="s">
        <v>345</v>
      </c>
      <c r="E860" s="47">
        <v>0.87701694721260903</v>
      </c>
      <c r="F860" s="48">
        <v>94.728171334431593</v>
      </c>
      <c r="G860" s="47">
        <v>0.800789520909577</v>
      </c>
      <c r="H860" s="50">
        <v>77.834302325581405</v>
      </c>
      <c r="I860" s="76" t="str">
        <f t="shared" si="26"/>
        <v>No</v>
      </c>
      <c r="J860" s="49" t="str">
        <f t="shared" si="27"/>
        <v>Yes</v>
      </c>
      <c r="K860" s="47">
        <v>0.118461171617835</v>
      </c>
      <c r="L860" s="50">
        <v>43.080724876441501</v>
      </c>
      <c r="M860" s="47">
        <v>0.121710873154563</v>
      </c>
      <c r="N860" s="50">
        <v>58.284883720930203</v>
      </c>
    </row>
    <row r="861" spans="1:14" x14ac:dyDescent="0.2">
      <c r="A861" s="148" t="s">
        <v>2023</v>
      </c>
      <c r="B861" s="44" t="s">
        <v>2024</v>
      </c>
      <c r="C861" s="45">
        <v>71</v>
      </c>
      <c r="D861" s="46" t="s">
        <v>345</v>
      </c>
      <c r="E861" s="47">
        <v>0.85390487986048802</v>
      </c>
      <c r="F861" s="48">
        <v>91.268533772652404</v>
      </c>
      <c r="G861" s="47">
        <v>0.84807981415851497</v>
      </c>
      <c r="H861" s="50">
        <v>93.241279069767401</v>
      </c>
      <c r="I861" s="76" t="str">
        <f t="shared" si="26"/>
        <v>Yes</v>
      </c>
      <c r="J861" s="49" t="str">
        <f t="shared" si="27"/>
        <v>Yes</v>
      </c>
      <c r="K861" s="47">
        <v>9.9621270053484506E-2</v>
      </c>
      <c r="L861" s="50">
        <v>24.958813838550199</v>
      </c>
      <c r="M861" s="47">
        <v>0.102060408721822</v>
      </c>
      <c r="N861" s="50">
        <v>41.933139534883701</v>
      </c>
    </row>
    <row r="862" spans="1:14" x14ac:dyDescent="0.2">
      <c r="A862" s="57" t="s">
        <v>2025</v>
      </c>
      <c r="B862" s="44" t="s">
        <v>2026</v>
      </c>
      <c r="C862" s="45">
        <v>71</v>
      </c>
      <c r="D862" s="46" t="s">
        <v>345</v>
      </c>
      <c r="E862" s="47">
        <v>0.77118280318468602</v>
      </c>
      <c r="F862" s="48">
        <v>69.851729818780896</v>
      </c>
      <c r="G862" s="47">
        <v>0.83753137574691205</v>
      </c>
      <c r="H862" s="50">
        <v>90.988372093023202</v>
      </c>
      <c r="I862" s="76" t="str">
        <f t="shared" si="26"/>
        <v>No</v>
      </c>
      <c r="J862" s="49" t="str">
        <f t="shared" si="27"/>
        <v>No</v>
      </c>
      <c r="K862" s="47">
        <v>0.107451626042899</v>
      </c>
      <c r="L862" s="50">
        <v>33.772652388797397</v>
      </c>
      <c r="M862" s="47">
        <v>0.11357550761761299</v>
      </c>
      <c r="N862" s="50">
        <v>52.834302325581397</v>
      </c>
    </row>
    <row r="863" spans="1:14" x14ac:dyDescent="0.2">
      <c r="A863" s="148" t="s">
        <v>2027</v>
      </c>
      <c r="B863" s="44" t="s">
        <v>2028</v>
      </c>
      <c r="C863" s="45">
        <v>71</v>
      </c>
      <c r="D863" s="46" t="s">
        <v>345</v>
      </c>
      <c r="E863" s="47">
        <v>0.91341017735611396</v>
      </c>
      <c r="F863" s="48">
        <v>98.929159802306401</v>
      </c>
      <c r="G863" s="47">
        <v>0.829201789823927</v>
      </c>
      <c r="H863" s="50">
        <v>88.735465116279101</v>
      </c>
      <c r="I863" s="76" t="str">
        <f t="shared" si="26"/>
        <v>No</v>
      </c>
      <c r="J863" s="49" t="str">
        <f t="shared" si="27"/>
        <v>Yes</v>
      </c>
      <c r="K863" s="47">
        <v>0.106676547090416</v>
      </c>
      <c r="L863" s="50">
        <v>32.948929159802297</v>
      </c>
      <c r="M863" s="47">
        <v>0.110316701788401</v>
      </c>
      <c r="N863" s="50">
        <v>50.145348837209298</v>
      </c>
    </row>
    <row r="864" spans="1:14" x14ac:dyDescent="0.2">
      <c r="A864" s="148" t="s">
        <v>2029</v>
      </c>
      <c r="B864" s="44" t="s">
        <v>2030</v>
      </c>
      <c r="C864" s="45">
        <v>71</v>
      </c>
      <c r="D864" s="46" t="s">
        <v>345</v>
      </c>
      <c r="E864" s="47">
        <v>0.90069740504520301</v>
      </c>
      <c r="F864" s="48">
        <v>97.611202635914296</v>
      </c>
      <c r="G864" s="47">
        <v>0.821191346332383</v>
      </c>
      <c r="H864" s="50">
        <v>86.119186046511601</v>
      </c>
      <c r="I864" s="76" t="str">
        <f t="shared" si="26"/>
        <v>No</v>
      </c>
      <c r="J864" s="49" t="str">
        <f t="shared" si="27"/>
        <v>Yes</v>
      </c>
      <c r="K864" s="47">
        <v>0.110207824105611</v>
      </c>
      <c r="L864" s="50">
        <v>37.397034596375597</v>
      </c>
      <c r="M864" s="47">
        <v>0.149818505716455</v>
      </c>
      <c r="N864" s="50">
        <v>70.639534883720899</v>
      </c>
    </row>
    <row r="865" spans="1:14" x14ac:dyDescent="0.2">
      <c r="A865" s="148" t="s">
        <v>2031</v>
      </c>
      <c r="B865" s="44" t="s">
        <v>2032</v>
      </c>
      <c r="C865" s="45">
        <v>71</v>
      </c>
      <c r="D865" s="46" t="s">
        <v>345</v>
      </c>
      <c r="E865" s="47">
        <v>0.893566595007519</v>
      </c>
      <c r="F865" s="48">
        <v>97.199341021416799</v>
      </c>
      <c r="G865" s="47">
        <v>0.81686447815163599</v>
      </c>
      <c r="H865" s="50">
        <v>83.938953488372107</v>
      </c>
      <c r="I865" s="76" t="str">
        <f t="shared" si="26"/>
        <v>No</v>
      </c>
      <c r="J865" s="49" t="str">
        <f t="shared" si="27"/>
        <v>Yes</v>
      </c>
      <c r="K865" s="47">
        <v>0.103169075265322</v>
      </c>
      <c r="L865" s="50">
        <v>29.406919275123599</v>
      </c>
      <c r="M865" s="47">
        <v>0.108095391515817</v>
      </c>
      <c r="N865" s="50">
        <v>48.691860465116299</v>
      </c>
    </row>
    <row r="866" spans="1:14" x14ac:dyDescent="0.2">
      <c r="A866" s="148" t="s">
        <v>2033</v>
      </c>
      <c r="B866" s="44" t="s">
        <v>2034</v>
      </c>
      <c r="C866" s="45">
        <v>71</v>
      </c>
      <c r="D866" s="46" t="s">
        <v>345</v>
      </c>
      <c r="E866" s="47">
        <v>0.91493187003975096</v>
      </c>
      <c r="F866" s="48">
        <v>99.011532125205903</v>
      </c>
      <c r="G866" s="47">
        <v>0.89488753631240703</v>
      </c>
      <c r="H866" s="50">
        <v>99.1279069767442</v>
      </c>
      <c r="I866" s="76" t="str">
        <f t="shared" si="26"/>
        <v>Yes</v>
      </c>
      <c r="J866" s="49" t="str">
        <f t="shared" si="27"/>
        <v>Yes</v>
      </c>
      <c r="K866" s="47">
        <v>0.102250841955165</v>
      </c>
      <c r="L866" s="50">
        <v>28.253706754530501</v>
      </c>
      <c r="M866" s="47">
        <v>0.10638558199971899</v>
      </c>
      <c r="N866" s="50">
        <v>47.093023255814003</v>
      </c>
    </row>
    <row r="867" spans="1:14" x14ac:dyDescent="0.2">
      <c r="A867" s="148" t="s">
        <v>1779</v>
      </c>
      <c r="B867" s="44" t="s">
        <v>2035</v>
      </c>
      <c r="C867" s="45">
        <v>71</v>
      </c>
      <c r="D867" s="46" t="s">
        <v>345</v>
      </c>
      <c r="E867" s="47">
        <v>0.884347575855158</v>
      </c>
      <c r="F867" s="48">
        <v>95.799011532125206</v>
      </c>
      <c r="G867" s="47">
        <v>0.89942576258433105</v>
      </c>
      <c r="H867" s="50">
        <v>99.345930232558104</v>
      </c>
      <c r="I867" s="76" t="str">
        <f t="shared" si="26"/>
        <v>Yes</v>
      </c>
      <c r="J867" s="49" t="str">
        <f t="shared" si="27"/>
        <v>Yes</v>
      </c>
      <c r="K867" s="47">
        <v>9.9848402046237794E-2</v>
      </c>
      <c r="L867" s="50">
        <v>25.370675453047799</v>
      </c>
      <c r="M867" s="47">
        <v>0.103231689760475</v>
      </c>
      <c r="N867" s="50">
        <v>43.677325581395401</v>
      </c>
    </row>
    <row r="868" spans="1:14" x14ac:dyDescent="0.2">
      <c r="A868" s="57" t="s">
        <v>2036</v>
      </c>
      <c r="B868" s="44" t="s">
        <v>2037</v>
      </c>
      <c r="C868" s="45">
        <v>68</v>
      </c>
      <c r="D868" s="46" t="s">
        <v>345</v>
      </c>
      <c r="E868" s="47">
        <v>0.77862800821533495</v>
      </c>
      <c r="F868" s="48">
        <v>73.064250411861593</v>
      </c>
      <c r="G868" s="47">
        <v>0.68817411272631801</v>
      </c>
      <c r="H868" s="50">
        <v>55.384615384615401</v>
      </c>
      <c r="I868" s="76" t="str">
        <f t="shared" si="26"/>
        <v>No</v>
      </c>
      <c r="J868" s="49" t="str">
        <f t="shared" si="27"/>
        <v>No</v>
      </c>
      <c r="K868" s="47">
        <v>0.20184005136861899</v>
      </c>
      <c r="L868" s="50">
        <v>74.217462932454694</v>
      </c>
      <c r="M868" s="47">
        <v>0.16796797891920401</v>
      </c>
      <c r="N868" s="50">
        <v>43.3333333333333</v>
      </c>
    </row>
    <row r="869" spans="1:14" x14ac:dyDescent="0.2">
      <c r="A869" s="57" t="s">
        <v>2038</v>
      </c>
      <c r="B869" s="44" t="s">
        <v>2039</v>
      </c>
      <c r="C869" s="45">
        <v>68</v>
      </c>
      <c r="D869" s="46" t="s">
        <v>345</v>
      </c>
      <c r="E869" s="47">
        <v>0.78556534585763704</v>
      </c>
      <c r="F869" s="48">
        <v>75.041186161449801</v>
      </c>
      <c r="G869" s="47">
        <v>0.751600638224176</v>
      </c>
      <c r="H869" s="50">
        <v>71.282051282051299</v>
      </c>
      <c r="I869" s="76" t="str">
        <f t="shared" si="26"/>
        <v>No</v>
      </c>
      <c r="J869" s="49" t="str">
        <f t="shared" si="27"/>
        <v>No</v>
      </c>
      <c r="K869" s="47">
        <v>0.14472854602458499</v>
      </c>
      <c r="L869" s="50">
        <v>54.612850082372297</v>
      </c>
      <c r="M869" s="47">
        <v>0.115507048513878</v>
      </c>
      <c r="N869" s="50">
        <v>12.307692307692299</v>
      </c>
    </row>
    <row r="870" spans="1:14" x14ac:dyDescent="0.2">
      <c r="A870" s="148" t="s">
        <v>2040</v>
      </c>
      <c r="B870" s="44" t="s">
        <v>2041</v>
      </c>
      <c r="C870" s="45">
        <v>68</v>
      </c>
      <c r="D870" s="46" t="s">
        <v>345</v>
      </c>
      <c r="E870" s="47">
        <v>0.93235645126892297</v>
      </c>
      <c r="F870" s="48">
        <v>99.505766062603001</v>
      </c>
      <c r="G870" s="47">
        <v>0.88073767773894496</v>
      </c>
      <c r="H870" s="50">
        <v>97.948717948717899</v>
      </c>
      <c r="I870" s="76" t="str">
        <f t="shared" si="26"/>
        <v>Yes</v>
      </c>
      <c r="J870" s="49" t="str">
        <f t="shared" si="27"/>
        <v>Yes</v>
      </c>
      <c r="K870" s="47">
        <v>0.132437741879468</v>
      </c>
      <c r="L870" s="50">
        <v>49.258649093904502</v>
      </c>
      <c r="M870" s="47">
        <v>0.10603182723327099</v>
      </c>
      <c r="N870" s="50">
        <v>6.9230769230769198</v>
      </c>
    </row>
    <row r="871" spans="1:14" x14ac:dyDescent="0.2">
      <c r="A871" s="148" t="s">
        <v>2042</v>
      </c>
      <c r="B871" s="44" t="s">
        <v>2043</v>
      </c>
      <c r="C871" s="45">
        <v>68</v>
      </c>
      <c r="D871" s="46" t="s">
        <v>345</v>
      </c>
      <c r="E871" s="47">
        <v>0.893511801791251</v>
      </c>
      <c r="F871" s="48">
        <v>97.116968698517297</v>
      </c>
      <c r="G871" s="47">
        <v>0.86141399430316301</v>
      </c>
      <c r="H871" s="50">
        <v>95.384615384615401</v>
      </c>
      <c r="I871" s="76" t="str">
        <f t="shared" si="26"/>
        <v>Yes</v>
      </c>
      <c r="J871" s="49" t="str">
        <f t="shared" si="27"/>
        <v>Yes</v>
      </c>
      <c r="K871" s="47">
        <v>0.12373737373737401</v>
      </c>
      <c r="L871" s="50">
        <v>45.469522240527198</v>
      </c>
      <c r="M871" s="47">
        <v>9.8457451819012803E-2</v>
      </c>
      <c r="N871" s="50">
        <v>4.3589743589743604</v>
      </c>
    </row>
    <row r="872" spans="1:14" x14ac:dyDescent="0.2">
      <c r="A872" s="148" t="s">
        <v>2044</v>
      </c>
      <c r="B872" s="44" t="s">
        <v>2045</v>
      </c>
      <c r="C872" s="45">
        <v>68</v>
      </c>
      <c r="D872" s="46" t="s">
        <v>345</v>
      </c>
      <c r="E872" s="47">
        <v>0.91175796817504395</v>
      </c>
      <c r="F872" s="48">
        <v>98.682042833607895</v>
      </c>
      <c r="G872" s="47">
        <v>0.88413606703382697</v>
      </c>
      <c r="H872" s="50">
        <v>98.205128205128204</v>
      </c>
      <c r="I872" s="76" t="str">
        <f t="shared" si="26"/>
        <v>Yes</v>
      </c>
      <c r="J872" s="49" t="str">
        <f t="shared" si="27"/>
        <v>Yes</v>
      </c>
      <c r="K872" s="47">
        <v>0.141919191919192</v>
      </c>
      <c r="L872" s="50">
        <v>53.542009884678698</v>
      </c>
      <c r="M872" s="47">
        <v>0.11184160734466</v>
      </c>
      <c r="N872" s="50">
        <v>10.5128205128205</v>
      </c>
    </row>
    <row r="873" spans="1:14" x14ac:dyDescent="0.2">
      <c r="A873" s="148" t="s">
        <v>2046</v>
      </c>
      <c r="B873" s="44" t="s">
        <v>2047</v>
      </c>
      <c r="C873" s="45">
        <v>68</v>
      </c>
      <c r="D873" s="46" t="s">
        <v>345</v>
      </c>
      <c r="E873" s="47">
        <v>0.87399379481709205</v>
      </c>
      <c r="F873" s="48">
        <v>94.151565074135107</v>
      </c>
      <c r="G873" s="47">
        <v>0.83067254550794001</v>
      </c>
      <c r="H873" s="50">
        <v>89.230769230769198</v>
      </c>
      <c r="I873" s="76" t="str">
        <f t="shared" si="26"/>
        <v>No</v>
      </c>
      <c r="J873" s="49" t="str">
        <f t="shared" si="27"/>
        <v>Yes</v>
      </c>
      <c r="K873" s="47">
        <v>0.146160045346996</v>
      </c>
      <c r="L873" s="50">
        <v>55.436573311367397</v>
      </c>
      <c r="M873" s="47">
        <v>0.11289528805469499</v>
      </c>
      <c r="N873" s="50">
        <v>11.538461538461499</v>
      </c>
    </row>
    <row r="874" spans="1:14" x14ac:dyDescent="0.2">
      <c r="A874" s="148" t="s">
        <v>2048</v>
      </c>
      <c r="B874" s="44" t="s">
        <v>2049</v>
      </c>
      <c r="C874" s="45">
        <v>68</v>
      </c>
      <c r="D874" s="46" t="s">
        <v>345</v>
      </c>
      <c r="E874" s="47">
        <v>0.91616192072526803</v>
      </c>
      <c r="F874" s="48">
        <v>99.093904448105405</v>
      </c>
      <c r="G874" s="47">
        <v>0.87380820982708396</v>
      </c>
      <c r="H874" s="50">
        <v>97.179487179487197</v>
      </c>
      <c r="I874" s="76" t="str">
        <f t="shared" si="26"/>
        <v>Yes</v>
      </c>
      <c r="J874" s="49" t="str">
        <f t="shared" si="27"/>
        <v>Yes</v>
      </c>
      <c r="K874" s="47">
        <v>0.14516633933319401</v>
      </c>
      <c r="L874" s="50">
        <v>54.942339373970299</v>
      </c>
      <c r="M874" s="47">
        <v>0.11221946071064499</v>
      </c>
      <c r="N874" s="50">
        <v>11.282051282051301</v>
      </c>
    </row>
    <row r="875" spans="1:14" x14ac:dyDescent="0.2">
      <c r="A875" s="148" t="s">
        <v>2050</v>
      </c>
      <c r="B875" s="44" t="s">
        <v>2051</v>
      </c>
      <c r="C875" s="45">
        <v>68</v>
      </c>
      <c r="D875" s="46" t="s">
        <v>345</v>
      </c>
      <c r="E875" s="47">
        <v>0.85226674558527704</v>
      </c>
      <c r="F875" s="48">
        <v>91.1037891268534</v>
      </c>
      <c r="G875" s="47">
        <v>0.82914983914525897</v>
      </c>
      <c r="H875" s="50">
        <v>88.974358974359006</v>
      </c>
      <c r="I875" s="76" t="str">
        <f t="shared" si="26"/>
        <v>No</v>
      </c>
      <c r="J875" s="49" t="str">
        <f t="shared" si="27"/>
        <v>Yes</v>
      </c>
      <c r="K875" s="47">
        <v>0.16436183390517001</v>
      </c>
      <c r="L875" s="50">
        <v>61.449752883031302</v>
      </c>
      <c r="M875" s="47">
        <v>0.12575526702397799</v>
      </c>
      <c r="N875" s="50">
        <v>15.6410256410256</v>
      </c>
    </row>
    <row r="876" spans="1:14" x14ac:dyDescent="0.2">
      <c r="A876" s="148" t="s">
        <v>2052</v>
      </c>
      <c r="B876" s="44" t="s">
        <v>2053</v>
      </c>
      <c r="C876" s="45">
        <v>68</v>
      </c>
      <c r="D876" s="46" t="s">
        <v>345</v>
      </c>
      <c r="E876" s="47">
        <v>0.86702650799543202</v>
      </c>
      <c r="F876" s="48">
        <v>93.163097199340996</v>
      </c>
      <c r="G876" s="47">
        <v>0.77736739684270995</v>
      </c>
      <c r="H876" s="50">
        <v>78.205128205128204</v>
      </c>
      <c r="I876" s="76" t="str">
        <f t="shared" si="26"/>
        <v>No</v>
      </c>
      <c r="J876" s="49" t="str">
        <f t="shared" si="27"/>
        <v>Yes</v>
      </c>
      <c r="K876" s="47">
        <v>0.146489727006788</v>
      </c>
      <c r="L876" s="50">
        <v>55.518945634266899</v>
      </c>
      <c r="M876" s="47">
        <v>0.12127943222073299</v>
      </c>
      <c r="N876" s="50">
        <v>14.3589743589744</v>
      </c>
    </row>
    <row r="877" spans="1:14" x14ac:dyDescent="0.2">
      <c r="A877" s="148" t="s">
        <v>2054</v>
      </c>
      <c r="B877" s="44" t="s">
        <v>2055</v>
      </c>
      <c r="C877" s="45">
        <v>68</v>
      </c>
      <c r="D877" s="46" t="s">
        <v>345</v>
      </c>
      <c r="E877" s="47">
        <v>0.90235738849644798</v>
      </c>
      <c r="F877" s="48">
        <v>97.940691927512404</v>
      </c>
      <c r="G877" s="47">
        <v>0.84199986552287298</v>
      </c>
      <c r="H877" s="50">
        <v>91.794871794871796</v>
      </c>
      <c r="I877" s="76" t="str">
        <f t="shared" si="26"/>
        <v>Yes</v>
      </c>
      <c r="J877" s="49" t="str">
        <f t="shared" si="27"/>
        <v>Yes</v>
      </c>
      <c r="K877" s="47">
        <v>0.179464466626055</v>
      </c>
      <c r="L877" s="50">
        <v>66.721581548599701</v>
      </c>
      <c r="M877" s="47">
        <v>0.13936294763718199</v>
      </c>
      <c r="N877" s="50">
        <v>24.102564102564099</v>
      </c>
    </row>
    <row r="878" spans="1:14" x14ac:dyDescent="0.2">
      <c r="A878" s="148" t="s">
        <v>2056</v>
      </c>
      <c r="B878" s="44" t="s">
        <v>2057</v>
      </c>
      <c r="C878" s="45">
        <v>68</v>
      </c>
      <c r="D878" s="46" t="s">
        <v>345</v>
      </c>
      <c r="E878" s="47">
        <v>0.84209772504422298</v>
      </c>
      <c r="F878" s="48">
        <v>88.303130148270199</v>
      </c>
      <c r="G878" s="47">
        <v>0.77608188959855995</v>
      </c>
      <c r="H878" s="50">
        <v>77.948717948717999</v>
      </c>
      <c r="I878" s="76" t="str">
        <f t="shared" si="26"/>
        <v>No</v>
      </c>
      <c r="J878" s="49" t="str">
        <f t="shared" si="27"/>
        <v>Yes</v>
      </c>
      <c r="K878" s="47">
        <v>0.181508524552006</v>
      </c>
      <c r="L878" s="50">
        <v>67.710049423393698</v>
      </c>
      <c r="M878" s="47">
        <v>0.14020100522562001</v>
      </c>
      <c r="N878" s="50">
        <v>24.871794871794901</v>
      </c>
    </row>
    <row r="879" spans="1:14" x14ac:dyDescent="0.2">
      <c r="A879" s="148" t="s">
        <v>1577</v>
      </c>
      <c r="B879" s="44" t="s">
        <v>2058</v>
      </c>
      <c r="C879" s="45">
        <v>68</v>
      </c>
      <c r="D879" s="46" t="s">
        <v>345</v>
      </c>
      <c r="E879" s="47">
        <v>0.834078785803953</v>
      </c>
      <c r="F879" s="48">
        <v>87.397034596375605</v>
      </c>
      <c r="G879" s="47">
        <v>0.783481975078685</v>
      </c>
      <c r="H879" s="50">
        <v>80.512820512820497</v>
      </c>
      <c r="I879" s="76" t="str">
        <f t="shared" si="26"/>
        <v>No</v>
      </c>
      <c r="J879" s="49" t="str">
        <f t="shared" si="27"/>
        <v>Yes</v>
      </c>
      <c r="K879" s="47">
        <v>0.15074044238957099</v>
      </c>
      <c r="L879" s="50">
        <v>57.166392092256999</v>
      </c>
      <c r="M879" s="47">
        <v>0.11875192399757201</v>
      </c>
      <c r="N879" s="50">
        <v>13.5897435897436</v>
      </c>
    </row>
    <row r="880" spans="1:14" x14ac:dyDescent="0.2">
      <c r="A880" s="57" t="s">
        <v>2059</v>
      </c>
      <c r="B880" s="44" t="s">
        <v>2060</v>
      </c>
      <c r="C880" s="45">
        <v>68</v>
      </c>
      <c r="D880" s="46" t="s">
        <v>345</v>
      </c>
      <c r="E880" s="47">
        <v>0.65068717697483502</v>
      </c>
      <c r="F880" s="48">
        <v>38.550247116968698</v>
      </c>
      <c r="G880" s="47">
        <v>0.59882049769534496</v>
      </c>
      <c r="H880" s="50">
        <v>30</v>
      </c>
      <c r="I880" s="76" t="str">
        <f t="shared" si="26"/>
        <v>No</v>
      </c>
      <c r="J880" s="49" t="str">
        <f t="shared" si="27"/>
        <v>No</v>
      </c>
      <c r="K880" s="47">
        <v>0.19048459227893699</v>
      </c>
      <c r="L880" s="50">
        <v>70.510708401976899</v>
      </c>
      <c r="M880" s="47">
        <v>0.15579276454715499</v>
      </c>
      <c r="N880" s="50">
        <v>35.897435897435898</v>
      </c>
    </row>
    <row r="881" spans="1:14" x14ac:dyDescent="0.2">
      <c r="A881" s="57" t="s">
        <v>2061</v>
      </c>
      <c r="B881" s="44" t="s">
        <v>2062</v>
      </c>
      <c r="C881" s="45">
        <v>71</v>
      </c>
      <c r="D881" s="46" t="s">
        <v>345</v>
      </c>
      <c r="E881" s="47">
        <v>0.783110259781023</v>
      </c>
      <c r="F881" s="48">
        <v>74.464579901153201</v>
      </c>
      <c r="G881" s="47">
        <v>0.74872986567026401</v>
      </c>
      <c r="H881" s="50">
        <v>58.430232558139501</v>
      </c>
      <c r="I881" s="76" t="str">
        <f t="shared" si="26"/>
        <v>No</v>
      </c>
      <c r="J881" s="49" t="str">
        <f t="shared" si="27"/>
        <v>No</v>
      </c>
      <c r="K881" s="47">
        <v>0.20016644887580701</v>
      </c>
      <c r="L881" s="50">
        <v>73.723228995057696</v>
      </c>
      <c r="M881" s="47">
        <v>0.22158457387559499</v>
      </c>
      <c r="N881" s="50">
        <v>85.755813953488399</v>
      </c>
    </row>
    <row r="882" spans="1:14" x14ac:dyDescent="0.2">
      <c r="A882" s="147" t="s">
        <v>2063</v>
      </c>
      <c r="B882" s="44" t="s">
        <v>2064</v>
      </c>
      <c r="C882" s="45">
        <v>71</v>
      </c>
      <c r="D882" s="46" t="s">
        <v>345</v>
      </c>
      <c r="E882" s="47">
        <v>0.81292049537287503</v>
      </c>
      <c r="F882" s="48">
        <v>81.713344316309701</v>
      </c>
      <c r="G882" s="47">
        <v>0.79582970988410096</v>
      </c>
      <c r="H882" s="50">
        <v>76.017441860465098</v>
      </c>
      <c r="I882" s="76" t="str">
        <f t="shared" si="26"/>
        <v>No</v>
      </c>
      <c r="J882" s="49" t="str">
        <f t="shared" si="27"/>
        <v>Yes</v>
      </c>
      <c r="K882" s="47">
        <v>0.143912419120718</v>
      </c>
      <c r="L882" s="50">
        <v>54.283360790774303</v>
      </c>
      <c r="M882" s="47">
        <v>0.163911794984236</v>
      </c>
      <c r="N882" s="50">
        <v>76.017441860465098</v>
      </c>
    </row>
    <row r="883" spans="1:14" x14ac:dyDescent="0.2">
      <c r="A883" s="148" t="s">
        <v>2065</v>
      </c>
      <c r="B883" s="44" t="s">
        <v>2066</v>
      </c>
      <c r="C883" s="45">
        <v>71</v>
      </c>
      <c r="D883" s="46" t="s">
        <v>345</v>
      </c>
      <c r="E883" s="47">
        <v>0.88587610215127899</v>
      </c>
      <c r="F883" s="48">
        <v>96.046128500823698</v>
      </c>
      <c r="G883" s="47">
        <v>0.87215842796862297</v>
      </c>
      <c r="H883" s="50">
        <v>97.165697674418595</v>
      </c>
      <c r="I883" s="76" t="str">
        <f t="shared" si="26"/>
        <v>Yes</v>
      </c>
      <c r="J883" s="49" t="str">
        <f t="shared" si="27"/>
        <v>Yes</v>
      </c>
      <c r="K883" s="47">
        <v>7.7503190894646898E-2</v>
      </c>
      <c r="L883" s="50">
        <v>2.71828665568369</v>
      </c>
      <c r="M883" s="47">
        <v>8.8930043192210095E-2</v>
      </c>
      <c r="N883" s="50">
        <v>19.767441860465102</v>
      </c>
    </row>
    <row r="884" spans="1:14" x14ac:dyDescent="0.2">
      <c r="A884" s="148" t="s">
        <v>2067</v>
      </c>
      <c r="B884" s="44" t="s">
        <v>2068</v>
      </c>
      <c r="C884" s="45">
        <v>71</v>
      </c>
      <c r="D884" s="46" t="s">
        <v>345</v>
      </c>
      <c r="E884" s="47">
        <v>0.81988905741834905</v>
      </c>
      <c r="F884" s="48">
        <v>84.102141680395405</v>
      </c>
      <c r="G884" s="47">
        <v>0.87623550586985399</v>
      </c>
      <c r="H884" s="50">
        <v>97.674418604651194</v>
      </c>
      <c r="I884" s="76" t="str">
        <f t="shared" si="26"/>
        <v>No</v>
      </c>
      <c r="J884" s="49" t="str">
        <f t="shared" si="27"/>
        <v>Yes</v>
      </c>
      <c r="K884" s="47">
        <v>6.6022098998137393E-2</v>
      </c>
      <c r="L884" s="50">
        <v>1.4827018121911</v>
      </c>
      <c r="M884" s="47">
        <v>8.3099083288833406E-2</v>
      </c>
      <c r="N884" s="50">
        <v>10.1744186046512</v>
      </c>
    </row>
    <row r="885" spans="1:14" x14ac:dyDescent="0.2">
      <c r="A885" s="57" t="s">
        <v>2069</v>
      </c>
      <c r="B885" s="44" t="s">
        <v>2070</v>
      </c>
      <c r="C885" s="45">
        <v>71</v>
      </c>
      <c r="D885" s="46" t="s">
        <v>345</v>
      </c>
      <c r="E885" s="47">
        <v>0.53238631074880405</v>
      </c>
      <c r="F885" s="48">
        <v>10.7084019769358</v>
      </c>
      <c r="G885" s="47">
        <v>0.60727677349008002</v>
      </c>
      <c r="H885" s="50">
        <v>15.116279069767399</v>
      </c>
      <c r="I885" s="76" t="str">
        <f t="shared" si="26"/>
        <v>No</v>
      </c>
      <c r="J885" s="49" t="str">
        <f t="shared" si="27"/>
        <v>No</v>
      </c>
      <c r="K885" s="47">
        <v>0.18614116617224799</v>
      </c>
      <c r="L885" s="50">
        <v>68.863261943986799</v>
      </c>
      <c r="M885" s="47">
        <v>0.19603201094526901</v>
      </c>
      <c r="N885" s="50">
        <v>82.412790697674396</v>
      </c>
    </row>
    <row r="886" spans="1:14" x14ac:dyDescent="0.2">
      <c r="A886" s="57" t="s">
        <v>2071</v>
      </c>
      <c r="B886" s="44" t="s">
        <v>2072</v>
      </c>
      <c r="C886" s="45">
        <v>71</v>
      </c>
      <c r="D886" s="46" t="s">
        <v>345</v>
      </c>
      <c r="E886" s="47">
        <v>0.41962488014657301</v>
      </c>
      <c r="F886" s="48">
        <v>2.71828665568369</v>
      </c>
      <c r="G886" s="47">
        <v>0.47588640987255798</v>
      </c>
      <c r="H886" s="50">
        <v>3.3430232558139501</v>
      </c>
      <c r="I886" s="76" t="str">
        <f t="shared" si="26"/>
        <v>No</v>
      </c>
      <c r="J886" s="49" t="str">
        <f t="shared" si="27"/>
        <v>No</v>
      </c>
      <c r="K886" s="47">
        <v>0.24408143599457099</v>
      </c>
      <c r="L886" s="50">
        <v>84.761120263591394</v>
      </c>
      <c r="M886" s="47">
        <v>0.23294549394505501</v>
      </c>
      <c r="N886" s="50">
        <v>87.936046511627893</v>
      </c>
    </row>
    <row r="887" spans="1:14" x14ac:dyDescent="0.2">
      <c r="A887" s="57" t="s">
        <v>2073</v>
      </c>
      <c r="B887" s="44" t="s">
        <v>2074</v>
      </c>
      <c r="C887" s="45">
        <v>71</v>
      </c>
      <c r="D887" s="46" t="s">
        <v>345</v>
      </c>
      <c r="E887" s="47">
        <v>0.58785808839007503</v>
      </c>
      <c r="F887" s="48">
        <v>20.0164744645799</v>
      </c>
      <c r="G887" s="47">
        <v>0.55045275611788402</v>
      </c>
      <c r="H887" s="50">
        <v>7.4854651162790704</v>
      </c>
      <c r="I887" s="76" t="str">
        <f t="shared" si="26"/>
        <v>No</v>
      </c>
      <c r="J887" s="49" t="str">
        <f t="shared" si="27"/>
        <v>No</v>
      </c>
      <c r="K887" s="47">
        <v>0.248847325845792</v>
      </c>
      <c r="L887" s="50">
        <v>85.502471169686999</v>
      </c>
      <c r="M887" s="47">
        <v>0.22468502486286701</v>
      </c>
      <c r="N887" s="50">
        <v>86.409883720930196</v>
      </c>
    </row>
    <row r="888" spans="1:14" x14ac:dyDescent="0.2">
      <c r="A888" s="57" t="s">
        <v>2075</v>
      </c>
      <c r="B888" s="44" t="s">
        <v>2076</v>
      </c>
      <c r="C888" s="45">
        <v>71</v>
      </c>
      <c r="D888" s="46" t="s">
        <v>345</v>
      </c>
      <c r="E888" s="47">
        <v>0.48508860306419799</v>
      </c>
      <c r="F888" s="48">
        <v>5.5189456342668901</v>
      </c>
      <c r="G888" s="47">
        <v>0.58499839046020996</v>
      </c>
      <c r="H888" s="50">
        <v>11.773255813953501</v>
      </c>
      <c r="I888" s="76" t="str">
        <f t="shared" si="26"/>
        <v>No</v>
      </c>
      <c r="J888" s="49" t="str">
        <f t="shared" si="27"/>
        <v>No</v>
      </c>
      <c r="K888" s="47">
        <v>0.17091157795412601</v>
      </c>
      <c r="L888" s="50">
        <v>64.168039538715007</v>
      </c>
      <c r="M888" s="47">
        <v>0.16753198019620599</v>
      </c>
      <c r="N888" s="50">
        <v>76.816860465116307</v>
      </c>
    </row>
    <row r="889" spans="1:14" x14ac:dyDescent="0.2">
      <c r="A889" s="57" t="s">
        <v>2077</v>
      </c>
      <c r="B889" s="44" t="s">
        <v>2078</v>
      </c>
      <c r="C889" s="45">
        <v>71</v>
      </c>
      <c r="D889" s="46" t="s">
        <v>345</v>
      </c>
      <c r="E889" s="47">
        <v>0.55421524664941102</v>
      </c>
      <c r="F889" s="48">
        <v>13.920922570016501</v>
      </c>
      <c r="G889" s="47">
        <v>0.64425798308589199</v>
      </c>
      <c r="H889" s="50">
        <v>23.037790697674399</v>
      </c>
      <c r="I889" s="76" t="str">
        <f t="shared" si="26"/>
        <v>No</v>
      </c>
      <c r="J889" s="49" t="str">
        <f t="shared" si="27"/>
        <v>No</v>
      </c>
      <c r="K889" s="47">
        <v>0.16827714101584301</v>
      </c>
      <c r="L889" s="50">
        <v>63.3443163097199</v>
      </c>
      <c r="M889" s="47">
        <v>0.16409165364405301</v>
      </c>
      <c r="N889" s="50">
        <v>76.090116279069804</v>
      </c>
    </row>
    <row r="890" spans="1:14" x14ac:dyDescent="0.2">
      <c r="A890" s="57" t="s">
        <v>2079</v>
      </c>
      <c r="B890" s="44" t="s">
        <v>2080</v>
      </c>
      <c r="C890" s="45">
        <v>71</v>
      </c>
      <c r="D890" s="46" t="s">
        <v>345</v>
      </c>
      <c r="E890" s="47">
        <v>0.63011764335478004</v>
      </c>
      <c r="F890" s="48">
        <v>31.7957166392092</v>
      </c>
      <c r="G890" s="47">
        <v>0.74644034488433497</v>
      </c>
      <c r="H890" s="50">
        <v>57.630813953488399</v>
      </c>
      <c r="I890" s="76" t="str">
        <f t="shared" si="26"/>
        <v>No</v>
      </c>
      <c r="J890" s="49" t="str">
        <f t="shared" si="27"/>
        <v>No</v>
      </c>
      <c r="K890" s="47">
        <v>5.01487866715127E-2</v>
      </c>
      <c r="L890" s="50">
        <v>0.82372322899505801</v>
      </c>
      <c r="M890" s="47">
        <v>9.16097816918785E-2</v>
      </c>
      <c r="N890" s="50">
        <v>25.944767441860499</v>
      </c>
    </row>
    <row r="891" spans="1:14" x14ac:dyDescent="0.2">
      <c r="A891" s="57" t="s">
        <v>2081</v>
      </c>
      <c r="B891" s="44" t="s">
        <v>2082</v>
      </c>
      <c r="C891" s="45">
        <v>71</v>
      </c>
      <c r="D891" s="46" t="s">
        <v>345</v>
      </c>
      <c r="E891" s="47">
        <v>0.63113108959846298</v>
      </c>
      <c r="F891" s="48">
        <v>32.537067545304801</v>
      </c>
      <c r="G891" s="47">
        <v>0.73626284403810804</v>
      </c>
      <c r="H891" s="50">
        <v>52.906976744186103</v>
      </c>
      <c r="I891" s="76" t="str">
        <f t="shared" si="26"/>
        <v>No</v>
      </c>
      <c r="J891" s="49" t="str">
        <f t="shared" si="27"/>
        <v>No</v>
      </c>
      <c r="K891" s="47">
        <v>0.100062759012167</v>
      </c>
      <c r="L891" s="50">
        <v>25.535420098846799</v>
      </c>
      <c r="M891" s="47">
        <v>9.8225080418601202E-2</v>
      </c>
      <c r="N891" s="50">
        <v>36.773255813953497</v>
      </c>
    </row>
    <row r="892" spans="1:14" x14ac:dyDescent="0.2">
      <c r="A892" s="57" t="s">
        <v>2083</v>
      </c>
      <c r="B892" s="44" t="s">
        <v>2084</v>
      </c>
      <c r="C892" s="45">
        <v>71</v>
      </c>
      <c r="D892" s="46" t="s">
        <v>345</v>
      </c>
      <c r="E892" s="47">
        <v>0.71516064639624499</v>
      </c>
      <c r="F892" s="48">
        <v>56.507413509061003</v>
      </c>
      <c r="G892" s="47">
        <v>0.65864922051418495</v>
      </c>
      <c r="H892" s="50">
        <v>26.5261627906977</v>
      </c>
      <c r="I892" s="76" t="str">
        <f t="shared" si="26"/>
        <v>No</v>
      </c>
      <c r="J892" s="49" t="str">
        <f t="shared" si="27"/>
        <v>No</v>
      </c>
      <c r="K892" s="47">
        <v>0.1251168413721</v>
      </c>
      <c r="L892" s="50">
        <v>46.210873146622703</v>
      </c>
      <c r="M892" s="47">
        <v>0.126776671149089</v>
      </c>
      <c r="N892" s="50">
        <v>60.755813953488399</v>
      </c>
    </row>
    <row r="893" spans="1:14" x14ac:dyDescent="0.2">
      <c r="A893" s="57" t="s">
        <v>2085</v>
      </c>
      <c r="B893" s="44" t="s">
        <v>2086</v>
      </c>
      <c r="C893" s="45">
        <v>71</v>
      </c>
      <c r="D893" s="46" t="s">
        <v>345</v>
      </c>
      <c r="E893" s="47">
        <v>0.62526489260490903</v>
      </c>
      <c r="F893" s="48">
        <v>29.901153212520601</v>
      </c>
      <c r="G893" s="47">
        <v>0.70508101010436897</v>
      </c>
      <c r="H893" s="50">
        <v>41.715116279069797</v>
      </c>
      <c r="I893" s="76" t="str">
        <f t="shared" si="26"/>
        <v>No</v>
      </c>
      <c r="J893" s="49" t="str">
        <f t="shared" si="27"/>
        <v>No</v>
      </c>
      <c r="K893" s="47">
        <v>0.166610840266435</v>
      </c>
      <c r="L893" s="50">
        <v>62.438220757825398</v>
      </c>
      <c r="M893" s="47">
        <v>0.16588050781958599</v>
      </c>
      <c r="N893" s="50">
        <v>76.453488372093005</v>
      </c>
    </row>
    <row r="894" spans="1:14" x14ac:dyDescent="0.2">
      <c r="A894" s="57" t="s">
        <v>2087</v>
      </c>
      <c r="B894" s="44" t="s">
        <v>2088</v>
      </c>
      <c r="C894" s="45">
        <v>71</v>
      </c>
      <c r="D894" s="46" t="s">
        <v>345</v>
      </c>
      <c r="E894" s="47">
        <v>0.50548541594293805</v>
      </c>
      <c r="F894" s="48">
        <v>7.33113673805601</v>
      </c>
      <c r="G894" s="47">
        <v>0.59787500136215699</v>
      </c>
      <c r="H894" s="50">
        <v>13.2994186046512</v>
      </c>
      <c r="I894" s="76" t="str">
        <f t="shared" si="26"/>
        <v>No</v>
      </c>
      <c r="J894" s="49" t="str">
        <f t="shared" si="27"/>
        <v>No</v>
      </c>
      <c r="K894" s="47">
        <v>0.11714527558079101</v>
      </c>
      <c r="L894" s="50">
        <v>42.174629324546999</v>
      </c>
      <c r="M894" s="47">
        <v>0.11565040111800499</v>
      </c>
      <c r="N894" s="50">
        <v>54.069767441860499</v>
      </c>
    </row>
    <row r="895" spans="1:14" x14ac:dyDescent="0.2">
      <c r="A895" s="57" t="s">
        <v>2089</v>
      </c>
      <c r="B895" s="44" t="s">
        <v>2090</v>
      </c>
      <c r="C895" s="45">
        <v>71</v>
      </c>
      <c r="D895" s="46" t="s">
        <v>345</v>
      </c>
      <c r="E895" s="47">
        <v>0.80527582023491395</v>
      </c>
      <c r="F895" s="48">
        <v>79.901153212520597</v>
      </c>
      <c r="G895" s="47">
        <v>0.75237762910754102</v>
      </c>
      <c r="H895" s="50">
        <v>60.174418604651201</v>
      </c>
      <c r="I895" s="76" t="str">
        <f t="shared" si="26"/>
        <v>No</v>
      </c>
      <c r="J895" s="49" t="str">
        <f t="shared" si="27"/>
        <v>No</v>
      </c>
      <c r="K895" s="47">
        <v>0.10385939741200501</v>
      </c>
      <c r="L895" s="50">
        <v>30.1482701812191</v>
      </c>
      <c r="M895" s="47">
        <v>0.10471659768465701</v>
      </c>
      <c r="N895" s="50">
        <v>45.494186046511601</v>
      </c>
    </row>
    <row r="896" spans="1:14" x14ac:dyDescent="0.2">
      <c r="A896" s="57" t="s">
        <v>2091</v>
      </c>
      <c r="B896" s="44" t="s">
        <v>2092</v>
      </c>
      <c r="C896" s="45">
        <v>71</v>
      </c>
      <c r="D896" s="46" t="s">
        <v>345</v>
      </c>
      <c r="E896" s="47">
        <v>0.70311011680392199</v>
      </c>
      <c r="F896" s="48">
        <v>52.635914332784203</v>
      </c>
      <c r="G896" s="47">
        <v>0.62681285087666805</v>
      </c>
      <c r="H896" s="50">
        <v>19.258720930232599</v>
      </c>
      <c r="I896" s="76" t="str">
        <f t="shared" si="26"/>
        <v>No</v>
      </c>
      <c r="J896" s="49" t="str">
        <f t="shared" si="27"/>
        <v>No</v>
      </c>
      <c r="K896" s="47">
        <v>0.14769240760834401</v>
      </c>
      <c r="L896" s="50">
        <v>55.930807248764403</v>
      </c>
      <c r="M896" s="47">
        <v>0.14694532971964699</v>
      </c>
      <c r="N896" s="50">
        <v>69.476744186046503</v>
      </c>
    </row>
    <row r="897" spans="1:14" x14ac:dyDescent="0.2">
      <c r="A897" s="57" t="s">
        <v>2093</v>
      </c>
      <c r="B897" s="44" t="s">
        <v>2094</v>
      </c>
      <c r="C897" s="45">
        <v>71</v>
      </c>
      <c r="D897" s="46" t="s">
        <v>345</v>
      </c>
      <c r="E897" s="47">
        <v>0.50319423465358404</v>
      </c>
      <c r="F897" s="48">
        <v>7.0840197693575</v>
      </c>
      <c r="G897" s="47">
        <v>0.59699076707208198</v>
      </c>
      <c r="H897" s="50">
        <v>13.008720930232601</v>
      </c>
      <c r="I897" s="76" t="str">
        <f t="shared" si="26"/>
        <v>No</v>
      </c>
      <c r="J897" s="49" t="str">
        <f t="shared" si="27"/>
        <v>No</v>
      </c>
      <c r="K897" s="47">
        <v>0.20559783159735701</v>
      </c>
      <c r="L897" s="50">
        <v>75.123558484349303</v>
      </c>
      <c r="M897" s="47">
        <v>0.20657642824272801</v>
      </c>
      <c r="N897" s="50">
        <v>83.793604651162795</v>
      </c>
    </row>
    <row r="898" spans="1:14" x14ac:dyDescent="0.2">
      <c r="A898" s="57" t="s">
        <v>2095</v>
      </c>
      <c r="B898" s="44" t="s">
        <v>2096</v>
      </c>
      <c r="C898" s="45">
        <v>71</v>
      </c>
      <c r="D898" s="46" t="s">
        <v>345</v>
      </c>
      <c r="E898" s="47">
        <v>0.50928433818437502</v>
      </c>
      <c r="F898" s="48">
        <v>7.4958813838550196</v>
      </c>
      <c r="G898" s="47">
        <v>0.60388544819353696</v>
      </c>
      <c r="H898" s="50">
        <v>14.244186046511601</v>
      </c>
      <c r="I898" s="76" t="str">
        <f t="shared" si="26"/>
        <v>No</v>
      </c>
      <c r="J898" s="49" t="str">
        <f t="shared" si="27"/>
        <v>No</v>
      </c>
      <c r="K898" s="47">
        <v>0.120556497640584</v>
      </c>
      <c r="L898" s="50">
        <v>43.9044481054366</v>
      </c>
      <c r="M898" s="47">
        <v>0.11591761637462</v>
      </c>
      <c r="N898" s="50">
        <v>54.433139534883701</v>
      </c>
    </row>
    <row r="899" spans="1:14" x14ac:dyDescent="0.2">
      <c r="A899" s="57" t="s">
        <v>2097</v>
      </c>
      <c r="B899" s="44" t="s">
        <v>2098</v>
      </c>
      <c r="C899" s="45">
        <v>71</v>
      </c>
      <c r="D899" s="46" t="s">
        <v>345</v>
      </c>
      <c r="E899" s="47">
        <v>0.68331370587125695</v>
      </c>
      <c r="F899" s="48">
        <v>48.187808896210903</v>
      </c>
      <c r="G899" s="47">
        <v>0.75555826142851701</v>
      </c>
      <c r="H899" s="50">
        <v>61.191860465116299</v>
      </c>
      <c r="I899" s="76" t="str">
        <f t="shared" si="26"/>
        <v>No</v>
      </c>
      <c r="J899" s="49" t="str">
        <f t="shared" si="27"/>
        <v>No</v>
      </c>
      <c r="K899" s="47">
        <v>0.114418427554993</v>
      </c>
      <c r="L899" s="50">
        <v>40.115321252059303</v>
      </c>
      <c r="M899" s="47">
        <v>0.112525123229862</v>
      </c>
      <c r="N899" s="50">
        <v>52.398255813953497</v>
      </c>
    </row>
    <row r="900" spans="1:14" x14ac:dyDescent="0.2">
      <c r="A900" s="148" t="s">
        <v>2099</v>
      </c>
      <c r="B900" s="44" t="s">
        <v>2100</v>
      </c>
      <c r="C900" s="45">
        <v>71</v>
      </c>
      <c r="D900" s="46" t="s">
        <v>345</v>
      </c>
      <c r="E900" s="47">
        <v>0.84232728196525597</v>
      </c>
      <c r="F900" s="48">
        <v>88.714991762767696</v>
      </c>
      <c r="G900" s="47">
        <v>0.87333880302956601</v>
      </c>
      <c r="H900" s="50">
        <v>97.529069767441896</v>
      </c>
      <c r="I900" s="76" t="str">
        <f t="shared" si="26"/>
        <v>No</v>
      </c>
      <c r="J900" s="49" t="str">
        <f t="shared" si="27"/>
        <v>Yes</v>
      </c>
      <c r="K900" s="47">
        <v>0.122576093161835</v>
      </c>
      <c r="L900" s="50">
        <v>44.7281713344316</v>
      </c>
      <c r="M900" s="47">
        <v>0.13259035474724501</v>
      </c>
      <c r="N900" s="50">
        <v>63.517441860465098</v>
      </c>
    </row>
    <row r="901" spans="1:14" x14ac:dyDescent="0.2">
      <c r="A901" s="148" t="s">
        <v>2101</v>
      </c>
      <c r="B901" s="44" t="s">
        <v>2102</v>
      </c>
      <c r="C901" s="45">
        <v>71</v>
      </c>
      <c r="D901" s="46" t="s">
        <v>345</v>
      </c>
      <c r="E901" s="47">
        <v>0.92723405287980898</v>
      </c>
      <c r="F901" s="48">
        <v>99.423393739703499</v>
      </c>
      <c r="G901" s="47">
        <v>0.86843087584457901</v>
      </c>
      <c r="H901" s="50">
        <v>96.875</v>
      </c>
      <c r="I901" s="76" t="str">
        <f t="shared" si="26"/>
        <v>Yes</v>
      </c>
      <c r="J901" s="49" t="str">
        <f t="shared" si="27"/>
        <v>Yes</v>
      </c>
      <c r="K901" s="47">
        <v>4.6049365672599797E-2</v>
      </c>
      <c r="L901" s="50">
        <v>0.65897858319604596</v>
      </c>
      <c r="M901" s="47">
        <v>7.3992764821477403E-2</v>
      </c>
      <c r="N901" s="50">
        <v>6.6133720930232602</v>
      </c>
    </row>
    <row r="902" spans="1:14" x14ac:dyDescent="0.2">
      <c r="A902" s="148" t="s">
        <v>2103</v>
      </c>
      <c r="B902" s="44" t="s">
        <v>2104</v>
      </c>
      <c r="C902" s="45">
        <v>71</v>
      </c>
      <c r="D902" s="46" t="s">
        <v>345</v>
      </c>
      <c r="E902" s="47">
        <v>0.94105590313564502</v>
      </c>
      <c r="F902" s="48">
        <v>99.588138385502504</v>
      </c>
      <c r="G902" s="47">
        <v>0.87234278157810097</v>
      </c>
      <c r="H902" s="50">
        <v>97.311046511627893</v>
      </c>
      <c r="I902" s="76" t="str">
        <f t="shared" si="26"/>
        <v>Yes</v>
      </c>
      <c r="J902" s="49" t="str">
        <f t="shared" si="27"/>
        <v>Yes</v>
      </c>
      <c r="K902" s="47">
        <v>3.5002092919324802E-2</v>
      </c>
      <c r="L902" s="50">
        <v>0.411861614497529</v>
      </c>
      <c r="M902" s="47">
        <v>5.9350128093259701E-2</v>
      </c>
      <c r="N902" s="50">
        <v>4.21511627906977</v>
      </c>
    </row>
    <row r="903" spans="1:14" x14ac:dyDescent="0.2">
      <c r="A903" s="57" t="s">
        <v>2105</v>
      </c>
      <c r="B903" s="44" t="s">
        <v>2106</v>
      </c>
      <c r="C903" s="45">
        <v>71</v>
      </c>
      <c r="D903" s="46" t="s">
        <v>345</v>
      </c>
      <c r="E903" s="47">
        <v>0.46798764693607597</v>
      </c>
      <c r="F903" s="48">
        <v>4.5304777594728201</v>
      </c>
      <c r="G903" s="47">
        <v>0.55536802691951603</v>
      </c>
      <c r="H903" s="50">
        <v>7.9215116279069804</v>
      </c>
      <c r="I903" s="76" t="str">
        <f t="shared" ref="I903:I966" si="28">IF(AND(F903&gt;=90,H903&gt;=90),"Yes","No")</f>
        <v>No</v>
      </c>
      <c r="J903" s="49" t="str">
        <f t="shared" ref="J903:J966" si="29">IF(AND(F903&gt;=75,H903&gt;=75),"Yes","No")</f>
        <v>No</v>
      </c>
      <c r="K903" s="47">
        <v>0.13042055742540001</v>
      </c>
      <c r="L903" s="50">
        <v>48.187808896210903</v>
      </c>
      <c r="M903" s="47">
        <v>0.11675046934041</v>
      </c>
      <c r="N903" s="50">
        <v>55.159883720930203</v>
      </c>
    </row>
    <row r="904" spans="1:14" x14ac:dyDescent="0.2">
      <c r="A904" s="57" t="s">
        <v>2107</v>
      </c>
      <c r="B904" s="44" t="s">
        <v>2108</v>
      </c>
      <c r="C904" s="45">
        <v>71</v>
      </c>
      <c r="D904" s="46" t="s">
        <v>345</v>
      </c>
      <c r="E904" s="47">
        <v>0.60050114294066903</v>
      </c>
      <c r="F904" s="48">
        <v>22.322899505766099</v>
      </c>
      <c r="G904" s="47">
        <v>0.55262023099151103</v>
      </c>
      <c r="H904" s="50">
        <v>7.7761627906976702</v>
      </c>
      <c r="I904" s="76" t="str">
        <f t="shared" si="28"/>
        <v>No</v>
      </c>
      <c r="J904" s="49" t="str">
        <f t="shared" si="29"/>
        <v>No</v>
      </c>
      <c r="K904" s="47">
        <v>0.14893831472569599</v>
      </c>
      <c r="L904" s="50">
        <v>56.507413509061003</v>
      </c>
      <c r="M904" s="47">
        <v>0.14344824767282399</v>
      </c>
      <c r="N904" s="50">
        <v>68.168604651162795</v>
      </c>
    </row>
    <row r="905" spans="1:14" x14ac:dyDescent="0.2">
      <c r="A905" s="57" t="s">
        <v>2109</v>
      </c>
      <c r="B905" s="44" t="s">
        <v>2110</v>
      </c>
      <c r="C905" s="45">
        <v>71</v>
      </c>
      <c r="D905" s="46" t="s">
        <v>345</v>
      </c>
      <c r="E905" s="47">
        <v>0.75473981430796999</v>
      </c>
      <c r="F905" s="48">
        <v>66.803953871499203</v>
      </c>
      <c r="G905" s="47">
        <v>0.69835518344854997</v>
      </c>
      <c r="H905" s="50">
        <v>39.316860465116299</v>
      </c>
      <c r="I905" s="76" t="str">
        <f t="shared" si="28"/>
        <v>No</v>
      </c>
      <c r="J905" s="49" t="str">
        <f t="shared" si="29"/>
        <v>No</v>
      </c>
      <c r="K905" s="47">
        <v>8.0937129954413697E-2</v>
      </c>
      <c r="L905" s="50">
        <v>3.1301482701812202</v>
      </c>
      <c r="M905" s="47">
        <v>8.4818018383247804E-2</v>
      </c>
      <c r="N905" s="50">
        <v>11.9186046511628</v>
      </c>
    </row>
    <row r="906" spans="1:14" x14ac:dyDescent="0.2">
      <c r="A906" s="148" t="s">
        <v>2111</v>
      </c>
      <c r="B906" s="44" t="s">
        <v>2112</v>
      </c>
      <c r="C906" s="45">
        <v>71</v>
      </c>
      <c r="D906" s="46" t="s">
        <v>345</v>
      </c>
      <c r="E906" s="47">
        <v>0.87438579991013698</v>
      </c>
      <c r="F906" s="48">
        <v>94.233937397034595</v>
      </c>
      <c r="G906" s="47">
        <v>0.81301793453183502</v>
      </c>
      <c r="H906" s="50">
        <v>82.485465116279101</v>
      </c>
      <c r="I906" s="76" t="str">
        <f t="shared" si="28"/>
        <v>No</v>
      </c>
      <c r="J906" s="49" t="str">
        <f t="shared" si="29"/>
        <v>Yes</v>
      </c>
      <c r="K906" s="47">
        <v>5.7631656982884402E-2</v>
      </c>
      <c r="L906" s="50">
        <v>0.98846787479406895</v>
      </c>
      <c r="M906" s="47">
        <v>7.1334841548758104E-2</v>
      </c>
      <c r="N906" s="50">
        <v>6.1046511627906996</v>
      </c>
    </row>
    <row r="907" spans="1:14" x14ac:dyDescent="0.2">
      <c r="A907" s="57" t="s">
        <v>2113</v>
      </c>
      <c r="B907" s="44" t="s">
        <v>2114</v>
      </c>
      <c r="C907" s="45">
        <v>71</v>
      </c>
      <c r="D907" s="46" t="s">
        <v>345</v>
      </c>
      <c r="E907" s="47">
        <v>0.86338745792980198</v>
      </c>
      <c r="F907" s="48">
        <v>92.915980230642504</v>
      </c>
      <c r="G907" s="47">
        <v>0.76991031311186697</v>
      </c>
      <c r="H907" s="50">
        <v>65.697674418604606</v>
      </c>
      <c r="I907" s="76" t="str">
        <f t="shared" si="28"/>
        <v>No</v>
      </c>
      <c r="J907" s="49" t="str">
        <f t="shared" si="29"/>
        <v>No</v>
      </c>
      <c r="K907" s="47">
        <v>8.8379042534975805E-2</v>
      </c>
      <c r="L907" s="50">
        <v>9.0609555189456294</v>
      </c>
      <c r="M907" s="47">
        <v>0.101616562407409</v>
      </c>
      <c r="N907" s="50">
        <v>41.133720930232599</v>
      </c>
    </row>
    <row r="908" spans="1:14" x14ac:dyDescent="0.2">
      <c r="A908" s="57" t="s">
        <v>2115</v>
      </c>
      <c r="B908" s="44" t="s">
        <v>2116</v>
      </c>
      <c r="C908" s="45">
        <v>71</v>
      </c>
      <c r="D908" s="46" t="s">
        <v>345</v>
      </c>
      <c r="E908" s="47">
        <v>0.65135262622611501</v>
      </c>
      <c r="F908" s="48">
        <v>38.714991762767703</v>
      </c>
      <c r="G908" s="47">
        <v>0.60452805481278704</v>
      </c>
      <c r="H908" s="50">
        <v>14.6075581395349</v>
      </c>
      <c r="I908" s="76" t="str">
        <f t="shared" si="28"/>
        <v>No</v>
      </c>
      <c r="J908" s="49" t="str">
        <f t="shared" si="29"/>
        <v>No</v>
      </c>
      <c r="K908" s="47">
        <v>9.8979716193083697E-2</v>
      </c>
      <c r="L908" s="50">
        <v>23.8879736408567</v>
      </c>
      <c r="M908" s="47">
        <v>9.7374405851148302E-2</v>
      </c>
      <c r="N908" s="50">
        <v>35.828488372092998</v>
      </c>
    </row>
    <row r="909" spans="1:14" x14ac:dyDescent="0.2">
      <c r="A909" s="57" t="s">
        <v>2117</v>
      </c>
      <c r="B909" s="44" t="s">
        <v>2118</v>
      </c>
      <c r="C909" s="45">
        <v>71</v>
      </c>
      <c r="D909" s="46" t="s">
        <v>345</v>
      </c>
      <c r="E909" s="47">
        <v>0.67274706265516004</v>
      </c>
      <c r="F909" s="48">
        <v>45.469522240527198</v>
      </c>
      <c r="G909" s="47">
        <v>0.62008708126322898</v>
      </c>
      <c r="H909" s="50">
        <v>17.950581395348799</v>
      </c>
      <c r="I909" s="76" t="str">
        <f t="shared" si="28"/>
        <v>No</v>
      </c>
      <c r="J909" s="49" t="str">
        <f t="shared" si="29"/>
        <v>No</v>
      </c>
      <c r="K909" s="47">
        <v>0.13135553895750701</v>
      </c>
      <c r="L909" s="50">
        <v>48.846787479406899</v>
      </c>
      <c r="M909" s="47">
        <v>0.127067352322591</v>
      </c>
      <c r="N909" s="50">
        <v>60.973837209302303</v>
      </c>
    </row>
    <row r="910" spans="1:14" x14ac:dyDescent="0.2">
      <c r="A910" s="57" t="s">
        <v>2119</v>
      </c>
      <c r="B910" s="44" t="s">
        <v>2120</v>
      </c>
      <c r="C910" s="45">
        <v>71</v>
      </c>
      <c r="D910" s="46" t="s">
        <v>345</v>
      </c>
      <c r="E910" s="47">
        <v>0.58893183180949205</v>
      </c>
      <c r="F910" s="48">
        <v>20.2635914332784</v>
      </c>
      <c r="G910" s="47">
        <v>0.69457165216028005</v>
      </c>
      <c r="H910" s="50">
        <v>37.645348837209298</v>
      </c>
      <c r="I910" s="76" t="str">
        <f t="shared" si="28"/>
        <v>No</v>
      </c>
      <c r="J910" s="49" t="str">
        <f t="shared" si="29"/>
        <v>No</v>
      </c>
      <c r="K910" s="47">
        <v>0.13649934758287499</v>
      </c>
      <c r="L910" s="50">
        <v>51.729818780889602</v>
      </c>
      <c r="M910" s="47">
        <v>0.13407354292305201</v>
      </c>
      <c r="N910" s="50">
        <v>64.389534883720899</v>
      </c>
    </row>
    <row r="911" spans="1:14" x14ac:dyDescent="0.2">
      <c r="A911" s="57" t="s">
        <v>2121</v>
      </c>
      <c r="B911" s="44" t="s">
        <v>2122</v>
      </c>
      <c r="C911" s="45">
        <v>71</v>
      </c>
      <c r="D911" s="46" t="s">
        <v>345</v>
      </c>
      <c r="E911" s="47">
        <v>0.788738719548153</v>
      </c>
      <c r="F911" s="48">
        <v>76.029654036243798</v>
      </c>
      <c r="G911" s="47">
        <v>0.71891297515070995</v>
      </c>
      <c r="H911" s="50">
        <v>47.093023255814003</v>
      </c>
      <c r="I911" s="76" t="str">
        <f t="shared" si="28"/>
        <v>No</v>
      </c>
      <c r="J911" s="49" t="str">
        <f t="shared" si="29"/>
        <v>No</v>
      </c>
      <c r="K911" s="47">
        <v>0.13830726594612999</v>
      </c>
      <c r="L911" s="50">
        <v>52.388797364085697</v>
      </c>
      <c r="M911" s="47">
        <v>0.13819369768936801</v>
      </c>
      <c r="N911" s="50">
        <v>65.915697674418595</v>
      </c>
    </row>
    <row r="912" spans="1:14" x14ac:dyDescent="0.2">
      <c r="A912" s="57" t="s">
        <v>2123</v>
      </c>
      <c r="B912" s="44" t="s">
        <v>2124</v>
      </c>
      <c r="C912" s="45">
        <v>71</v>
      </c>
      <c r="D912" s="46" t="s">
        <v>345</v>
      </c>
      <c r="E912" s="47">
        <v>0.63676645557749101</v>
      </c>
      <c r="F912" s="48">
        <v>34.514003294892902</v>
      </c>
      <c r="G912" s="47">
        <v>0.70121791774679099</v>
      </c>
      <c r="H912" s="50">
        <v>40.261627906976699</v>
      </c>
      <c r="I912" s="76" t="str">
        <f t="shared" si="28"/>
        <v>No</v>
      </c>
      <c r="J912" s="49" t="str">
        <f t="shared" si="29"/>
        <v>No</v>
      </c>
      <c r="K912" s="47">
        <v>0.165178920687686</v>
      </c>
      <c r="L912" s="50">
        <v>61.614497528830299</v>
      </c>
      <c r="M912" s="47">
        <v>0.157125041588206</v>
      </c>
      <c r="N912" s="50">
        <v>73.837209302325604</v>
      </c>
    </row>
    <row r="913" spans="1:14" x14ac:dyDescent="0.2">
      <c r="A913" s="57" t="s">
        <v>2125</v>
      </c>
      <c r="B913" s="44" t="s">
        <v>2126</v>
      </c>
      <c r="C913" s="45">
        <v>71</v>
      </c>
      <c r="D913" s="46" t="s">
        <v>345</v>
      </c>
      <c r="E913" s="47">
        <v>0.67289856990366204</v>
      </c>
      <c r="F913" s="48">
        <v>45.716639209225697</v>
      </c>
      <c r="G913" s="47">
        <v>0.67499365310236403</v>
      </c>
      <c r="H913" s="50">
        <v>30.886627906976699</v>
      </c>
      <c r="I913" s="76" t="str">
        <f t="shared" si="28"/>
        <v>No</v>
      </c>
      <c r="J913" s="49" t="str">
        <f t="shared" si="29"/>
        <v>No</v>
      </c>
      <c r="K913" s="47">
        <v>0.20181254781936001</v>
      </c>
      <c r="L913" s="50">
        <v>74.135090609555206</v>
      </c>
      <c r="M913" s="47">
        <v>0.19306052477236299</v>
      </c>
      <c r="N913" s="50">
        <v>82.049418604651194</v>
      </c>
    </row>
    <row r="914" spans="1:14" x14ac:dyDescent="0.2">
      <c r="A914" s="57" t="s">
        <v>2127</v>
      </c>
      <c r="B914" s="44" t="s">
        <v>2128</v>
      </c>
      <c r="C914" s="45">
        <v>71</v>
      </c>
      <c r="D914" s="46" t="s">
        <v>345</v>
      </c>
      <c r="E914" s="47">
        <v>0.71285798657021904</v>
      </c>
      <c r="F914" s="48">
        <v>56.013179571663898</v>
      </c>
      <c r="G914" s="47">
        <v>0.70144921226594203</v>
      </c>
      <c r="H914" s="50">
        <v>40.334302325581397</v>
      </c>
      <c r="I914" s="76" t="str">
        <f t="shared" si="28"/>
        <v>No</v>
      </c>
      <c r="J914" s="49" t="str">
        <f t="shared" si="29"/>
        <v>No</v>
      </c>
      <c r="K914" s="47">
        <v>0.190539320445309</v>
      </c>
      <c r="L914" s="50">
        <v>70.675453047775903</v>
      </c>
      <c r="M914" s="47">
        <v>0.1910783685945</v>
      </c>
      <c r="N914" s="50">
        <v>81.904069767441896</v>
      </c>
    </row>
    <row r="915" spans="1:14" x14ac:dyDescent="0.2">
      <c r="A915" s="57" t="s">
        <v>2129</v>
      </c>
      <c r="B915" s="44" t="s">
        <v>2130</v>
      </c>
      <c r="C915" s="45">
        <v>71</v>
      </c>
      <c r="D915" s="46" t="s">
        <v>345</v>
      </c>
      <c r="E915" s="47">
        <v>0.53808243034469005</v>
      </c>
      <c r="F915" s="48">
        <v>11.4497528830313</v>
      </c>
      <c r="G915" s="47">
        <v>0.53737742339465</v>
      </c>
      <c r="H915" s="50">
        <v>6.68604651162791</v>
      </c>
      <c r="I915" s="76" t="str">
        <f t="shared" si="28"/>
        <v>No</v>
      </c>
      <c r="J915" s="49" t="str">
        <f t="shared" si="29"/>
        <v>No</v>
      </c>
      <c r="K915" s="47">
        <v>0.17753953701040801</v>
      </c>
      <c r="L915" s="50">
        <v>66.392092257001707</v>
      </c>
      <c r="M915" s="47">
        <v>0.168828620505167</v>
      </c>
      <c r="N915" s="50">
        <v>77.325581395348806</v>
      </c>
    </row>
    <row r="916" spans="1:14" x14ac:dyDescent="0.2">
      <c r="A916" s="57" t="s">
        <v>1577</v>
      </c>
      <c r="B916" s="44" t="s">
        <v>2131</v>
      </c>
      <c r="C916" s="45">
        <v>71</v>
      </c>
      <c r="D916" s="46" t="s">
        <v>345</v>
      </c>
      <c r="E916" s="47">
        <v>0.53838023002097202</v>
      </c>
      <c r="F916" s="48">
        <v>11.614497528830301</v>
      </c>
      <c r="G916" s="47">
        <v>0.51331611088024298</v>
      </c>
      <c r="H916" s="50">
        <v>4.8691860465116301</v>
      </c>
      <c r="I916" s="76" t="str">
        <f t="shared" si="28"/>
        <v>No</v>
      </c>
      <c r="J916" s="49" t="str">
        <f t="shared" si="29"/>
        <v>No</v>
      </c>
      <c r="K916" s="47">
        <v>0.16162579110873301</v>
      </c>
      <c r="L916" s="50">
        <v>60.461285008237198</v>
      </c>
      <c r="M916" s="47">
        <v>0.154670981928481</v>
      </c>
      <c r="N916" s="50">
        <v>73.110465116279101</v>
      </c>
    </row>
    <row r="917" spans="1:14" x14ac:dyDescent="0.2">
      <c r="A917" s="57" t="s">
        <v>2132</v>
      </c>
      <c r="B917" s="44" t="s">
        <v>2133</v>
      </c>
      <c r="C917" s="45">
        <v>71</v>
      </c>
      <c r="D917" s="46" t="s">
        <v>345</v>
      </c>
      <c r="E917" s="47">
        <v>0.63178683009180303</v>
      </c>
      <c r="F917" s="48">
        <v>32.701812191103798</v>
      </c>
      <c r="G917" s="47">
        <v>0.53870988285798305</v>
      </c>
      <c r="H917" s="50">
        <v>6.7587209302325597</v>
      </c>
      <c r="I917" s="76" t="str">
        <f t="shared" si="28"/>
        <v>No</v>
      </c>
      <c r="J917" s="49" t="str">
        <f t="shared" si="29"/>
        <v>No</v>
      </c>
      <c r="K917" s="47">
        <v>0.14475294350656601</v>
      </c>
      <c r="L917" s="50">
        <v>54.695222405271799</v>
      </c>
      <c r="M917" s="47">
        <v>0.13861302407374401</v>
      </c>
      <c r="N917" s="50">
        <v>66.279069767441896</v>
      </c>
    </row>
    <row r="918" spans="1:14" x14ac:dyDescent="0.2">
      <c r="A918" s="57" t="s">
        <v>2134</v>
      </c>
      <c r="B918" s="44" t="s">
        <v>2135</v>
      </c>
      <c r="C918" s="45">
        <v>71</v>
      </c>
      <c r="D918" s="46" t="s">
        <v>345</v>
      </c>
      <c r="E918" s="47">
        <v>0.52250143677833005</v>
      </c>
      <c r="F918" s="48">
        <v>8.9785831960461309</v>
      </c>
      <c r="G918" s="47">
        <v>0.63127527920968496</v>
      </c>
      <c r="H918" s="50">
        <v>19.767441860465102</v>
      </c>
      <c r="I918" s="76" t="str">
        <f t="shared" si="28"/>
        <v>No</v>
      </c>
      <c r="J918" s="49" t="str">
        <f t="shared" si="29"/>
        <v>No</v>
      </c>
      <c r="K918" s="47">
        <v>0.15732065112152799</v>
      </c>
      <c r="L918" s="50">
        <v>59.225700164744602</v>
      </c>
      <c r="M918" s="47">
        <v>0.14970667577114199</v>
      </c>
      <c r="N918" s="50">
        <v>70.421511627906995</v>
      </c>
    </row>
    <row r="919" spans="1:14" x14ac:dyDescent="0.2">
      <c r="A919" s="57" t="s">
        <v>2136</v>
      </c>
      <c r="B919" s="44" t="s">
        <v>2137</v>
      </c>
      <c r="C919" s="45">
        <v>71</v>
      </c>
      <c r="D919" s="46" t="s">
        <v>345</v>
      </c>
      <c r="E919" s="47">
        <v>0.65670371509827197</v>
      </c>
      <c r="F919" s="48">
        <v>40.527182866556799</v>
      </c>
      <c r="G919" s="47">
        <v>0.62925038488919105</v>
      </c>
      <c r="H919" s="50">
        <v>19.4040697674419</v>
      </c>
      <c r="I919" s="76" t="str">
        <f t="shared" si="28"/>
        <v>No</v>
      </c>
      <c r="J919" s="49" t="str">
        <f t="shared" si="29"/>
        <v>No</v>
      </c>
      <c r="K919" s="47">
        <v>0.114944186288142</v>
      </c>
      <c r="L919" s="50">
        <v>40.774299835255398</v>
      </c>
      <c r="M919" s="47">
        <v>0.11535376832980899</v>
      </c>
      <c r="N919" s="50">
        <v>53.851744186046503</v>
      </c>
    </row>
    <row r="920" spans="1:14" x14ac:dyDescent="0.2">
      <c r="A920" s="57" t="s">
        <v>2138</v>
      </c>
      <c r="B920" s="44" t="s">
        <v>2139</v>
      </c>
      <c r="C920" s="45">
        <v>71</v>
      </c>
      <c r="D920" s="46" t="s">
        <v>345</v>
      </c>
      <c r="E920" s="47">
        <v>0.73142801023659998</v>
      </c>
      <c r="F920" s="48">
        <v>60.708401976935697</v>
      </c>
      <c r="G920" s="47">
        <v>0.693884509696441</v>
      </c>
      <c r="H920" s="50">
        <v>37.209302325581397</v>
      </c>
      <c r="I920" s="76" t="str">
        <f t="shared" si="28"/>
        <v>No</v>
      </c>
      <c r="J920" s="49" t="str">
        <f t="shared" si="29"/>
        <v>No</v>
      </c>
      <c r="K920" s="47">
        <v>0.10472790152037501</v>
      </c>
      <c r="L920" s="50">
        <v>30.9719934102142</v>
      </c>
      <c r="M920" s="47">
        <v>0.103563432922573</v>
      </c>
      <c r="N920" s="50">
        <v>44.040697674418603</v>
      </c>
    </row>
    <row r="921" spans="1:14" x14ac:dyDescent="0.2">
      <c r="A921" s="57" t="s">
        <v>2140</v>
      </c>
      <c r="B921" s="44" t="s">
        <v>2141</v>
      </c>
      <c r="C921" s="45">
        <v>71</v>
      </c>
      <c r="D921" s="46" t="s">
        <v>345</v>
      </c>
      <c r="E921" s="47">
        <v>0.55557733495589401</v>
      </c>
      <c r="F921" s="48">
        <v>14.2504118616145</v>
      </c>
      <c r="G921" s="47">
        <v>0.58124454456686303</v>
      </c>
      <c r="H921" s="50">
        <v>11.046511627907</v>
      </c>
      <c r="I921" s="76" t="str">
        <f t="shared" si="28"/>
        <v>No</v>
      </c>
      <c r="J921" s="49" t="str">
        <f t="shared" si="29"/>
        <v>No</v>
      </c>
      <c r="K921" s="47">
        <v>0.122721662794683</v>
      </c>
      <c r="L921" s="50">
        <v>44.892915980230597</v>
      </c>
      <c r="M921" s="47">
        <v>0.12084649875998101</v>
      </c>
      <c r="N921" s="50">
        <v>57.921511627907002</v>
      </c>
    </row>
    <row r="922" spans="1:14" x14ac:dyDescent="0.2">
      <c r="A922" s="57" t="s">
        <v>2142</v>
      </c>
      <c r="B922" s="44" t="s">
        <v>2143</v>
      </c>
      <c r="C922" s="45">
        <v>71</v>
      </c>
      <c r="D922" s="46" t="s">
        <v>345</v>
      </c>
      <c r="E922" s="47">
        <v>0.53991798440715</v>
      </c>
      <c r="F922" s="48">
        <v>12.026359143327801</v>
      </c>
      <c r="G922" s="47">
        <v>0.53079261382266096</v>
      </c>
      <c r="H922" s="50">
        <v>6.1773255813953503</v>
      </c>
      <c r="I922" s="76" t="str">
        <f t="shared" si="28"/>
        <v>No</v>
      </c>
      <c r="J922" s="49" t="str">
        <f t="shared" si="29"/>
        <v>No</v>
      </c>
      <c r="K922" s="47">
        <v>0.105480642460809</v>
      </c>
      <c r="L922" s="50">
        <v>31.630971993410199</v>
      </c>
      <c r="M922" s="47">
        <v>0.103722786059771</v>
      </c>
      <c r="N922" s="50">
        <v>44.258720930232599</v>
      </c>
    </row>
    <row r="923" spans="1:14" x14ac:dyDescent="0.2">
      <c r="A923" s="57" t="s">
        <v>2144</v>
      </c>
      <c r="B923" s="44" t="s">
        <v>2145</v>
      </c>
      <c r="C923" s="45">
        <v>71</v>
      </c>
      <c r="D923" s="46" t="s">
        <v>345</v>
      </c>
      <c r="E923" s="47">
        <v>0.75190376589159302</v>
      </c>
      <c r="F923" s="48">
        <v>65.897858319604595</v>
      </c>
      <c r="G923" s="47">
        <v>0.68443391825500099</v>
      </c>
      <c r="H923" s="50">
        <v>33.575581395348799</v>
      </c>
      <c r="I923" s="76" t="str">
        <f t="shared" si="28"/>
        <v>No</v>
      </c>
      <c r="J923" s="49" t="str">
        <f t="shared" si="29"/>
        <v>No</v>
      </c>
      <c r="K923" s="47">
        <v>0.136271611128778</v>
      </c>
      <c r="L923" s="50">
        <v>51.482701812191102</v>
      </c>
      <c r="M923" s="47">
        <v>0.13387687348411501</v>
      </c>
      <c r="N923" s="50">
        <v>64.244186046511601</v>
      </c>
    </row>
    <row r="924" spans="1:14" x14ac:dyDescent="0.2">
      <c r="A924" s="57" t="s">
        <v>2146</v>
      </c>
      <c r="B924" s="44" t="s">
        <v>2147</v>
      </c>
      <c r="C924" s="45">
        <v>71</v>
      </c>
      <c r="D924" s="46" t="s">
        <v>345</v>
      </c>
      <c r="E924" s="47">
        <v>0.65514289347213095</v>
      </c>
      <c r="F924" s="48">
        <v>39.950576606260299</v>
      </c>
      <c r="G924" s="47">
        <v>0.63426263379513903</v>
      </c>
      <c r="H924" s="50">
        <v>20.712209302325601</v>
      </c>
      <c r="I924" s="76" t="str">
        <f t="shared" si="28"/>
        <v>No</v>
      </c>
      <c r="J924" s="49" t="str">
        <f t="shared" si="29"/>
        <v>No</v>
      </c>
      <c r="K924" s="47">
        <v>7.0701330200572607E-2</v>
      </c>
      <c r="L924" s="50">
        <v>1.89456342668863</v>
      </c>
      <c r="M924" s="47">
        <v>0.10390236523770301</v>
      </c>
      <c r="N924" s="50">
        <v>44.549418604651201</v>
      </c>
    </row>
    <row r="925" spans="1:14" x14ac:dyDescent="0.2">
      <c r="A925" s="57" t="s">
        <v>2148</v>
      </c>
      <c r="B925" s="44" t="s">
        <v>2149</v>
      </c>
      <c r="C925" s="45">
        <v>71</v>
      </c>
      <c r="D925" s="46" t="s">
        <v>345</v>
      </c>
      <c r="E925" s="47">
        <v>0.71981994571823904</v>
      </c>
      <c r="F925" s="48">
        <v>57.825370675453001</v>
      </c>
      <c r="G925" s="47">
        <v>0.704855276479742</v>
      </c>
      <c r="H925" s="50">
        <v>41.569767441860499</v>
      </c>
      <c r="I925" s="76" t="str">
        <f t="shared" si="28"/>
        <v>No</v>
      </c>
      <c r="J925" s="49" t="str">
        <f t="shared" si="29"/>
        <v>No</v>
      </c>
      <c r="K925" s="47">
        <v>0.12766413337021901</v>
      </c>
      <c r="L925" s="50">
        <v>47.116968698517297</v>
      </c>
      <c r="M925" s="47">
        <v>0.15940399728315199</v>
      </c>
      <c r="N925" s="50">
        <v>74.491279069767401</v>
      </c>
    </row>
    <row r="926" spans="1:14" x14ac:dyDescent="0.2">
      <c r="A926" s="57" t="s">
        <v>2150</v>
      </c>
      <c r="B926" s="44" t="s">
        <v>2151</v>
      </c>
      <c r="C926" s="45">
        <v>71</v>
      </c>
      <c r="D926" s="46" t="s">
        <v>345</v>
      </c>
      <c r="E926" s="47">
        <v>0.483828507209491</v>
      </c>
      <c r="F926" s="48">
        <v>5.2718286655683704</v>
      </c>
      <c r="G926" s="47">
        <v>0.57724316035467405</v>
      </c>
      <c r="H926" s="50">
        <v>10.1744186046512</v>
      </c>
      <c r="I926" s="76" t="str">
        <f t="shared" si="28"/>
        <v>No</v>
      </c>
      <c r="J926" s="49" t="str">
        <f t="shared" si="29"/>
        <v>No</v>
      </c>
      <c r="K926" s="47">
        <v>0.17318209477313201</v>
      </c>
      <c r="L926" s="50">
        <v>64.909390444810498</v>
      </c>
      <c r="M926" s="47">
        <v>0.16517819029969</v>
      </c>
      <c r="N926" s="50">
        <v>76.235465116279101</v>
      </c>
    </row>
    <row r="927" spans="1:14" x14ac:dyDescent="0.2">
      <c r="A927" s="57" t="s">
        <v>2152</v>
      </c>
      <c r="B927" s="44" t="s">
        <v>2153</v>
      </c>
      <c r="C927" s="45">
        <v>71</v>
      </c>
      <c r="D927" s="46" t="s">
        <v>345</v>
      </c>
      <c r="E927" s="47">
        <v>0.43723276649148302</v>
      </c>
      <c r="F927" s="48">
        <v>3.2125205930807201</v>
      </c>
      <c r="G927" s="47">
        <v>0.51852663669029198</v>
      </c>
      <c r="H927" s="50">
        <v>5.3052325581395303</v>
      </c>
      <c r="I927" s="76" t="str">
        <f t="shared" si="28"/>
        <v>No</v>
      </c>
      <c r="J927" s="49" t="str">
        <f t="shared" si="29"/>
        <v>No</v>
      </c>
      <c r="K927" s="47">
        <v>0.196856311121449</v>
      </c>
      <c r="L927" s="50">
        <v>72.981878088962105</v>
      </c>
      <c r="M927" s="47">
        <v>0.195014828382719</v>
      </c>
      <c r="N927" s="50">
        <v>82.267441860465098</v>
      </c>
    </row>
    <row r="928" spans="1:14" x14ac:dyDescent="0.2">
      <c r="A928" s="57" t="s">
        <v>2061</v>
      </c>
      <c r="B928" s="44" t="s">
        <v>2154</v>
      </c>
      <c r="C928" s="45">
        <v>71</v>
      </c>
      <c r="D928" s="46" t="s">
        <v>345</v>
      </c>
      <c r="E928" s="47">
        <v>0.44836099048274097</v>
      </c>
      <c r="F928" s="48">
        <v>3.54200988467875</v>
      </c>
      <c r="G928" s="47">
        <v>0.49388494546690997</v>
      </c>
      <c r="H928" s="50">
        <v>4.3604651162790704</v>
      </c>
      <c r="I928" s="76" t="str">
        <f t="shared" si="28"/>
        <v>No</v>
      </c>
      <c r="J928" s="49" t="str">
        <f t="shared" si="29"/>
        <v>No</v>
      </c>
      <c r="K928" s="47">
        <v>0.28782287133268802</v>
      </c>
      <c r="L928" s="50">
        <v>91.021416803953898</v>
      </c>
      <c r="M928" s="47">
        <v>0.25401115084431097</v>
      </c>
      <c r="N928" s="50">
        <v>90.406976744186096</v>
      </c>
    </row>
    <row r="929" spans="1:14" x14ac:dyDescent="0.2">
      <c r="A929" s="57" t="s">
        <v>2155</v>
      </c>
      <c r="B929" s="44" t="s">
        <v>2156</v>
      </c>
      <c r="C929" s="45">
        <v>71</v>
      </c>
      <c r="D929" s="46" t="s">
        <v>345</v>
      </c>
      <c r="E929" s="47">
        <v>0.53200234625468901</v>
      </c>
      <c r="F929" s="48">
        <v>10.6260296540362</v>
      </c>
      <c r="G929" s="47">
        <v>0.550885985770321</v>
      </c>
      <c r="H929" s="50">
        <v>7.6308139534883699</v>
      </c>
      <c r="I929" s="76" t="str">
        <f t="shared" si="28"/>
        <v>No</v>
      </c>
      <c r="J929" s="49" t="str">
        <f t="shared" si="29"/>
        <v>No</v>
      </c>
      <c r="K929" s="47">
        <v>0.36761302678451102</v>
      </c>
      <c r="L929" s="50">
        <v>95.963756177924196</v>
      </c>
      <c r="M929" s="47">
        <v>0.31014171662249401</v>
      </c>
      <c r="N929" s="50">
        <v>94.113372093023202</v>
      </c>
    </row>
    <row r="930" spans="1:14" x14ac:dyDescent="0.2">
      <c r="A930" s="57" t="s">
        <v>646</v>
      </c>
      <c r="B930" s="44" t="s">
        <v>2157</v>
      </c>
      <c r="C930" s="45">
        <v>71</v>
      </c>
      <c r="D930" s="46" t="s">
        <v>345</v>
      </c>
      <c r="E930" s="47">
        <v>0.59034214847473299</v>
      </c>
      <c r="F930" s="48">
        <v>20.593080724876401</v>
      </c>
      <c r="G930" s="47">
        <v>0.59426239721734997</v>
      </c>
      <c r="H930" s="50">
        <v>12.790697674418601</v>
      </c>
      <c r="I930" s="76" t="str">
        <f t="shared" si="28"/>
        <v>No</v>
      </c>
      <c r="J930" s="49" t="str">
        <f t="shared" si="29"/>
        <v>No</v>
      </c>
      <c r="K930" s="47">
        <v>0.17934539210405601</v>
      </c>
      <c r="L930" s="50">
        <v>66.639209225700199</v>
      </c>
      <c r="M930" s="47">
        <v>0.16607182008746499</v>
      </c>
      <c r="N930" s="50">
        <v>76.526162790697697</v>
      </c>
    </row>
    <row r="931" spans="1:14" x14ac:dyDescent="0.2">
      <c r="A931" s="57" t="s">
        <v>2158</v>
      </c>
      <c r="B931" s="44" t="s">
        <v>2159</v>
      </c>
      <c r="C931" s="45">
        <v>71</v>
      </c>
      <c r="D931" s="46" t="s">
        <v>345</v>
      </c>
      <c r="E931" s="47">
        <v>0.46480716223026802</v>
      </c>
      <c r="F931" s="48">
        <v>4.2009884678747902</v>
      </c>
      <c r="G931" s="47">
        <v>0.56789267331314897</v>
      </c>
      <c r="H931" s="50">
        <v>9.3023255813953494</v>
      </c>
      <c r="I931" s="76" t="str">
        <f t="shared" si="28"/>
        <v>No</v>
      </c>
      <c r="J931" s="49" t="str">
        <f t="shared" si="29"/>
        <v>No</v>
      </c>
      <c r="K931" s="47">
        <v>9.6201649139922504E-2</v>
      </c>
      <c r="L931" s="50">
        <v>20.181219110378901</v>
      </c>
      <c r="M931" s="47">
        <v>9.5193997202912495E-2</v>
      </c>
      <c r="N931" s="50">
        <v>32.776162790697697</v>
      </c>
    </row>
    <row r="932" spans="1:14" x14ac:dyDescent="0.2">
      <c r="A932" s="57" t="s">
        <v>2160</v>
      </c>
      <c r="B932" s="44" t="s">
        <v>2161</v>
      </c>
      <c r="C932" s="45">
        <v>71</v>
      </c>
      <c r="D932" s="46" t="s">
        <v>345</v>
      </c>
      <c r="E932" s="47">
        <v>0.517308186868497</v>
      </c>
      <c r="F932" s="48">
        <v>8.4843492586490896</v>
      </c>
      <c r="G932" s="47">
        <v>0.60488061770717005</v>
      </c>
      <c r="H932" s="50">
        <v>14.680232558139499</v>
      </c>
      <c r="I932" s="76" t="str">
        <f t="shared" si="28"/>
        <v>No</v>
      </c>
      <c r="J932" s="49" t="str">
        <f t="shared" si="29"/>
        <v>No</v>
      </c>
      <c r="K932" s="47">
        <v>0.122277780772441</v>
      </c>
      <c r="L932" s="50">
        <v>44.563426688632603</v>
      </c>
      <c r="M932" s="47">
        <v>0.15456202979375</v>
      </c>
      <c r="N932" s="50">
        <v>72.965116279069804</v>
      </c>
    </row>
    <row r="933" spans="1:14" x14ac:dyDescent="0.2">
      <c r="A933" s="57" t="s">
        <v>2162</v>
      </c>
      <c r="B933" s="44" t="s">
        <v>2163</v>
      </c>
      <c r="C933" s="45">
        <v>71</v>
      </c>
      <c r="D933" s="46" t="s">
        <v>345</v>
      </c>
      <c r="E933" s="47">
        <v>0.81127015749553</v>
      </c>
      <c r="F933" s="48">
        <v>81.383855024711707</v>
      </c>
      <c r="G933" s="47">
        <v>0.77851318751021104</v>
      </c>
      <c r="H933" s="50">
        <v>69.040697674418595</v>
      </c>
      <c r="I933" s="76" t="str">
        <f t="shared" si="28"/>
        <v>No</v>
      </c>
      <c r="J933" s="49" t="str">
        <f t="shared" si="29"/>
        <v>No</v>
      </c>
      <c r="K933" s="47">
        <v>9.6228024321669506E-2</v>
      </c>
      <c r="L933" s="50">
        <v>20.4283360790774</v>
      </c>
      <c r="M933" s="47">
        <v>9.4934769235175603E-2</v>
      </c>
      <c r="N933" s="50">
        <v>32.267441860465098</v>
      </c>
    </row>
    <row r="934" spans="1:14" x14ac:dyDescent="0.2">
      <c r="A934" s="57" t="s">
        <v>2164</v>
      </c>
      <c r="B934" s="44" t="s">
        <v>2165</v>
      </c>
      <c r="C934" s="45">
        <v>71</v>
      </c>
      <c r="D934" s="46" t="s">
        <v>345</v>
      </c>
      <c r="E934" s="47">
        <v>0.69502865776453004</v>
      </c>
      <c r="F934" s="48">
        <v>50.658978583196003</v>
      </c>
      <c r="G934" s="47">
        <v>0.75617310898515799</v>
      </c>
      <c r="H934" s="50">
        <v>61.409883720930203</v>
      </c>
      <c r="I934" s="76" t="str">
        <f t="shared" si="28"/>
        <v>No</v>
      </c>
      <c r="J934" s="49" t="str">
        <f t="shared" si="29"/>
        <v>No</v>
      </c>
      <c r="K934" s="47">
        <v>0.103899759641051</v>
      </c>
      <c r="L934" s="50">
        <v>30.230642504118599</v>
      </c>
      <c r="M934" s="47">
        <v>0.10282401589135701</v>
      </c>
      <c r="N934" s="50">
        <v>43.095930232558104</v>
      </c>
    </row>
    <row r="935" spans="1:14" x14ac:dyDescent="0.2">
      <c r="A935" s="148" t="s">
        <v>2166</v>
      </c>
      <c r="B935" s="44" t="s">
        <v>2167</v>
      </c>
      <c r="C935" s="45">
        <v>71</v>
      </c>
      <c r="D935" s="46" t="s">
        <v>345</v>
      </c>
      <c r="E935" s="47">
        <v>0.85696122038231504</v>
      </c>
      <c r="F935" s="48">
        <v>92.339373970346003</v>
      </c>
      <c r="G935" s="47">
        <v>0.82075524851731696</v>
      </c>
      <c r="H935" s="50">
        <v>85.828488372093005</v>
      </c>
      <c r="I935" s="76" t="str">
        <f t="shared" si="28"/>
        <v>No</v>
      </c>
      <c r="J935" s="49" t="str">
        <f t="shared" si="29"/>
        <v>Yes</v>
      </c>
      <c r="K935" s="47">
        <v>8.5541983687003595E-2</v>
      </c>
      <c r="L935" s="50">
        <v>5.0247116968698498</v>
      </c>
      <c r="M935" s="47">
        <v>8.4610047463909793E-2</v>
      </c>
      <c r="N935" s="50">
        <v>11.555232558139499</v>
      </c>
    </row>
    <row r="936" spans="1:14" x14ac:dyDescent="0.2">
      <c r="A936" s="57" t="s">
        <v>591</v>
      </c>
      <c r="B936" s="44" t="s">
        <v>2168</v>
      </c>
      <c r="C936" s="45">
        <v>71</v>
      </c>
      <c r="D936" s="46" t="s">
        <v>345</v>
      </c>
      <c r="E936" s="47">
        <v>0.71574400530374604</v>
      </c>
      <c r="F936" s="48">
        <v>56.754530477759502</v>
      </c>
      <c r="G936" s="47">
        <v>0.74780590695300497</v>
      </c>
      <c r="H936" s="50">
        <v>58.139534883720899</v>
      </c>
      <c r="I936" s="76" t="str">
        <f t="shared" si="28"/>
        <v>No</v>
      </c>
      <c r="J936" s="49" t="str">
        <f t="shared" si="29"/>
        <v>No</v>
      </c>
      <c r="K936" s="47">
        <v>0.119213267926779</v>
      </c>
      <c r="L936" s="50">
        <v>43.492586490938997</v>
      </c>
      <c r="M936" s="47">
        <v>0.105999061152832</v>
      </c>
      <c r="N936" s="50">
        <v>46.656976744185997</v>
      </c>
    </row>
    <row r="937" spans="1:14" x14ac:dyDescent="0.2">
      <c r="A937" s="148" t="s">
        <v>2169</v>
      </c>
      <c r="B937" s="44" t="s">
        <v>2170</v>
      </c>
      <c r="C937" s="45">
        <v>71</v>
      </c>
      <c r="D937" s="46" t="s">
        <v>345</v>
      </c>
      <c r="E937" s="47">
        <v>0.85674915481071201</v>
      </c>
      <c r="F937" s="48">
        <v>92.257001647446501</v>
      </c>
      <c r="G937" s="47">
        <v>0.79628740491677197</v>
      </c>
      <c r="H937" s="50">
        <v>76.162790697674396</v>
      </c>
      <c r="I937" s="76" t="str">
        <f t="shared" si="28"/>
        <v>No</v>
      </c>
      <c r="J937" s="49" t="str">
        <f t="shared" si="29"/>
        <v>Yes</v>
      </c>
      <c r="K937" s="47">
        <v>0.108132065848276</v>
      </c>
      <c r="L937" s="50">
        <v>34.678747940691899</v>
      </c>
      <c r="M937" s="47">
        <v>0.107453538744674</v>
      </c>
      <c r="N937" s="50">
        <v>47.819767441860499</v>
      </c>
    </row>
    <row r="938" spans="1:14" x14ac:dyDescent="0.2">
      <c r="A938" s="57" t="s">
        <v>2171</v>
      </c>
      <c r="B938" s="44" t="s">
        <v>2172</v>
      </c>
      <c r="C938" s="45">
        <v>71</v>
      </c>
      <c r="D938" s="46" t="s">
        <v>345</v>
      </c>
      <c r="E938" s="47">
        <v>0.66144086099634303</v>
      </c>
      <c r="F938" s="48">
        <v>42.339373970346003</v>
      </c>
      <c r="G938" s="47">
        <v>0.779526985179266</v>
      </c>
      <c r="H938" s="50">
        <v>69.476744186046503</v>
      </c>
      <c r="I938" s="76" t="str">
        <f t="shared" si="28"/>
        <v>No</v>
      </c>
      <c r="J938" s="49" t="str">
        <f t="shared" si="29"/>
        <v>No</v>
      </c>
      <c r="K938" s="47">
        <v>9.3808877658512604E-2</v>
      </c>
      <c r="L938" s="50">
        <v>16.639209225700199</v>
      </c>
      <c r="M938" s="47">
        <v>9.3596159388008596E-2</v>
      </c>
      <c r="N938" s="50">
        <v>29.2151162790698</v>
      </c>
    </row>
    <row r="939" spans="1:14" x14ac:dyDescent="0.2">
      <c r="A939" s="57" t="s">
        <v>2173</v>
      </c>
      <c r="B939" s="44" t="s">
        <v>2174</v>
      </c>
      <c r="C939" s="45">
        <v>71</v>
      </c>
      <c r="D939" s="46" t="s">
        <v>345</v>
      </c>
      <c r="E939" s="47">
        <v>0.76662082971832701</v>
      </c>
      <c r="F939" s="48">
        <v>68.863261943986799</v>
      </c>
      <c r="G939" s="47">
        <v>0.68337818512739201</v>
      </c>
      <c r="H939" s="50">
        <v>32.921511627907002</v>
      </c>
      <c r="I939" s="76" t="str">
        <f t="shared" si="28"/>
        <v>No</v>
      </c>
      <c r="J939" s="49" t="str">
        <f t="shared" si="29"/>
        <v>No</v>
      </c>
      <c r="K939" s="47">
        <v>0.109857933308769</v>
      </c>
      <c r="L939" s="50">
        <v>36.902800658978599</v>
      </c>
      <c r="M939" s="47">
        <v>0.10331703324083601</v>
      </c>
      <c r="N939" s="50">
        <v>43.895348837209298</v>
      </c>
    </row>
    <row r="940" spans="1:14" x14ac:dyDescent="0.2">
      <c r="A940" s="57" t="s">
        <v>2175</v>
      </c>
      <c r="B940" s="44" t="s">
        <v>2176</v>
      </c>
      <c r="C940" s="45">
        <v>71</v>
      </c>
      <c r="D940" s="46" t="s">
        <v>345</v>
      </c>
      <c r="E940" s="47">
        <v>0.71612739617497001</v>
      </c>
      <c r="F940" s="48">
        <v>56.836902800658997</v>
      </c>
      <c r="G940" s="47">
        <v>0.63475170046022</v>
      </c>
      <c r="H940" s="50">
        <v>20.857558139534898</v>
      </c>
      <c r="I940" s="76" t="str">
        <f t="shared" si="28"/>
        <v>No</v>
      </c>
      <c r="J940" s="49" t="str">
        <f t="shared" si="29"/>
        <v>No</v>
      </c>
      <c r="K940" s="47">
        <v>0.194205973017676</v>
      </c>
      <c r="L940" s="50">
        <v>71.911037891268506</v>
      </c>
      <c r="M940" s="47">
        <v>0.16028811760268</v>
      </c>
      <c r="N940" s="50">
        <v>74.854651162790702</v>
      </c>
    </row>
    <row r="941" spans="1:14" x14ac:dyDescent="0.2">
      <c r="A941" s="57" t="s">
        <v>2177</v>
      </c>
      <c r="B941" s="44" t="s">
        <v>2178</v>
      </c>
      <c r="C941" s="45">
        <v>71</v>
      </c>
      <c r="D941" s="46" t="s">
        <v>345</v>
      </c>
      <c r="E941" s="47">
        <v>0.84095245268767604</v>
      </c>
      <c r="F941" s="48">
        <v>88.138385502471195</v>
      </c>
      <c r="G941" s="47">
        <v>0.77039001643348204</v>
      </c>
      <c r="H941" s="50">
        <v>65.770348837209298</v>
      </c>
      <c r="I941" s="76" t="str">
        <f t="shared" si="28"/>
        <v>No</v>
      </c>
      <c r="J941" s="49" t="str">
        <f t="shared" si="29"/>
        <v>No</v>
      </c>
      <c r="K941" s="47">
        <v>0.14835973293069399</v>
      </c>
      <c r="L941" s="50">
        <v>56.177924217462902</v>
      </c>
      <c r="M941" s="47">
        <v>0.14059268066361599</v>
      </c>
      <c r="N941" s="50">
        <v>67.078488372093005</v>
      </c>
    </row>
    <row r="942" spans="1:14" x14ac:dyDescent="0.2">
      <c r="A942" s="57" t="s">
        <v>2179</v>
      </c>
      <c r="B942" s="44" t="s">
        <v>2180</v>
      </c>
      <c r="C942" s="45">
        <v>71</v>
      </c>
      <c r="D942" s="46" t="s">
        <v>345</v>
      </c>
      <c r="E942" s="47">
        <v>0.401782180893481</v>
      </c>
      <c r="F942" s="48">
        <v>1.8121911037891301</v>
      </c>
      <c r="G942" s="47">
        <v>0.44333421408308199</v>
      </c>
      <c r="H942" s="50">
        <v>2.7616279069767402</v>
      </c>
      <c r="I942" s="76" t="str">
        <f t="shared" si="28"/>
        <v>No</v>
      </c>
      <c r="J942" s="49" t="str">
        <f t="shared" si="29"/>
        <v>No</v>
      </c>
      <c r="K942" s="47">
        <v>0.40196750141187398</v>
      </c>
      <c r="L942" s="50">
        <v>97.446457990115306</v>
      </c>
      <c r="M942" s="47">
        <v>0.336884822629197</v>
      </c>
      <c r="N942" s="50">
        <v>95.639534883720899</v>
      </c>
    </row>
    <row r="943" spans="1:14" x14ac:dyDescent="0.2">
      <c r="A943" s="57" t="s">
        <v>2181</v>
      </c>
      <c r="B943" s="44" t="s">
        <v>2182</v>
      </c>
      <c r="C943" s="45">
        <v>71</v>
      </c>
      <c r="D943" s="46" t="s">
        <v>345</v>
      </c>
      <c r="E943" s="47">
        <v>0.73686330335054095</v>
      </c>
      <c r="F943" s="48">
        <v>62.191103789126899</v>
      </c>
      <c r="G943" s="47">
        <v>0.59528146617015898</v>
      </c>
      <c r="H943" s="50">
        <v>12.9360465116279</v>
      </c>
      <c r="I943" s="76" t="str">
        <f t="shared" si="28"/>
        <v>No</v>
      </c>
      <c r="J943" s="49" t="str">
        <f t="shared" si="29"/>
        <v>No</v>
      </c>
      <c r="K943" s="47">
        <v>0.245699033314035</v>
      </c>
      <c r="L943" s="50">
        <v>85.090609555189502</v>
      </c>
      <c r="M943" s="47">
        <v>0.20016826078769301</v>
      </c>
      <c r="N943" s="50">
        <v>83.066860465116307</v>
      </c>
    </row>
    <row r="944" spans="1:14" x14ac:dyDescent="0.2">
      <c r="A944" s="57" t="s">
        <v>2183</v>
      </c>
      <c r="B944" s="44" t="s">
        <v>2184</v>
      </c>
      <c r="C944" s="45">
        <v>71</v>
      </c>
      <c r="D944" s="46" t="s">
        <v>345</v>
      </c>
      <c r="E944" s="47">
        <v>0.74489777045035299</v>
      </c>
      <c r="F944" s="48">
        <v>64.085667215815505</v>
      </c>
      <c r="G944" s="47">
        <v>0.79939672259161498</v>
      </c>
      <c r="H944" s="50">
        <v>77.180232558139494</v>
      </c>
      <c r="I944" s="76" t="str">
        <f t="shared" si="28"/>
        <v>No</v>
      </c>
      <c r="J944" s="49" t="str">
        <f t="shared" si="29"/>
        <v>No</v>
      </c>
      <c r="K944" s="47">
        <v>9.1624283419038194E-2</v>
      </c>
      <c r="L944" s="50">
        <v>14.168039538715</v>
      </c>
      <c r="M944" s="47">
        <v>8.8712718237666105E-2</v>
      </c>
      <c r="N944" s="50">
        <v>19.040697674418599</v>
      </c>
    </row>
    <row r="945" spans="1:14" x14ac:dyDescent="0.2">
      <c r="A945" s="57" t="s">
        <v>2185</v>
      </c>
      <c r="B945" s="44" t="s">
        <v>2186</v>
      </c>
      <c r="C945" s="45">
        <v>71</v>
      </c>
      <c r="D945" s="46" t="s">
        <v>345</v>
      </c>
      <c r="E945" s="47">
        <v>0.60752646223670903</v>
      </c>
      <c r="F945" s="48">
        <v>24.464579901153201</v>
      </c>
      <c r="G945" s="47">
        <v>0.64674075766740902</v>
      </c>
      <c r="H945" s="50">
        <v>23.691860465116299</v>
      </c>
      <c r="I945" s="76" t="str">
        <f t="shared" si="28"/>
        <v>No</v>
      </c>
      <c r="J945" s="49" t="str">
        <f t="shared" si="29"/>
        <v>No</v>
      </c>
      <c r="K945" s="47">
        <v>0.14342187531700901</v>
      </c>
      <c r="L945" s="50">
        <v>54.118616144975299</v>
      </c>
      <c r="M945" s="47">
        <v>0.141053231038924</v>
      </c>
      <c r="N945" s="50">
        <v>67.296511627906995</v>
      </c>
    </row>
    <row r="946" spans="1:14" x14ac:dyDescent="0.2">
      <c r="A946" s="57" t="s">
        <v>2187</v>
      </c>
      <c r="B946" s="44" t="s">
        <v>2188</v>
      </c>
      <c r="C946" s="45">
        <v>71</v>
      </c>
      <c r="D946" s="46" t="s">
        <v>345</v>
      </c>
      <c r="E946" s="47">
        <v>0.369535267544777</v>
      </c>
      <c r="F946" s="48">
        <v>0.90609555189456303</v>
      </c>
      <c r="G946" s="47">
        <v>0.40377562203044598</v>
      </c>
      <c r="H946" s="50">
        <v>2.03488372093023</v>
      </c>
      <c r="I946" s="76" t="str">
        <f t="shared" si="28"/>
        <v>No</v>
      </c>
      <c r="J946" s="49" t="str">
        <f t="shared" si="29"/>
        <v>No</v>
      </c>
      <c r="K946" s="47">
        <v>0.37654163467839702</v>
      </c>
      <c r="L946" s="50">
        <v>96.457990115321294</v>
      </c>
      <c r="M946" s="47">
        <v>0.32042585535483997</v>
      </c>
      <c r="N946" s="50">
        <v>94.549418604651194</v>
      </c>
    </row>
    <row r="947" spans="1:14" x14ac:dyDescent="0.2">
      <c r="A947" s="57" t="s">
        <v>2189</v>
      </c>
      <c r="B947" s="44" t="s">
        <v>2190</v>
      </c>
      <c r="C947" s="45">
        <v>71</v>
      </c>
      <c r="D947" s="46" t="s">
        <v>345</v>
      </c>
      <c r="E947" s="47">
        <v>0.24326953872402901</v>
      </c>
      <c r="F947" s="48">
        <v>8.2372322899505801E-2</v>
      </c>
      <c r="G947" s="47">
        <v>0.23907901260172201</v>
      </c>
      <c r="H947" s="50">
        <v>7.2674418604651195E-2</v>
      </c>
      <c r="I947" s="76" t="str">
        <f t="shared" si="28"/>
        <v>No</v>
      </c>
      <c r="J947" s="49" t="str">
        <f t="shared" si="29"/>
        <v>No</v>
      </c>
      <c r="K947" s="47">
        <v>0.53606565797796402</v>
      </c>
      <c r="L947" s="50">
        <v>99.917627677100498</v>
      </c>
      <c r="M947" s="47">
        <v>0.52206541401505202</v>
      </c>
      <c r="N947" s="50">
        <v>100</v>
      </c>
    </row>
    <row r="948" spans="1:14" x14ac:dyDescent="0.2">
      <c r="A948" s="57" t="s">
        <v>2191</v>
      </c>
      <c r="B948" s="44" t="s">
        <v>2192</v>
      </c>
      <c r="C948" s="45">
        <v>71</v>
      </c>
      <c r="D948" s="46" t="s">
        <v>345</v>
      </c>
      <c r="E948" s="47">
        <v>0.40310554456490999</v>
      </c>
      <c r="F948" s="48">
        <v>1.89456342668863</v>
      </c>
      <c r="G948" s="47">
        <v>0.26589543637504698</v>
      </c>
      <c r="H948" s="50">
        <v>0.21802325581395299</v>
      </c>
      <c r="I948" s="76" t="str">
        <f t="shared" si="28"/>
        <v>No</v>
      </c>
      <c r="J948" s="49" t="str">
        <f t="shared" si="29"/>
        <v>No</v>
      </c>
      <c r="K948" s="47">
        <v>0.46428640284714601</v>
      </c>
      <c r="L948" s="50">
        <v>99.176276771005007</v>
      </c>
      <c r="M948" s="47">
        <v>0.45236152152134101</v>
      </c>
      <c r="N948" s="50">
        <v>99.345930232558104</v>
      </c>
    </row>
    <row r="949" spans="1:14" x14ac:dyDescent="0.2">
      <c r="A949" s="57" t="s">
        <v>2193</v>
      </c>
      <c r="B949" s="44" t="s">
        <v>2194</v>
      </c>
      <c r="C949" s="45">
        <v>71</v>
      </c>
      <c r="D949" s="46" t="s">
        <v>345</v>
      </c>
      <c r="E949" s="47">
        <v>0.41730879084453998</v>
      </c>
      <c r="F949" s="48">
        <v>2.4711696869851698</v>
      </c>
      <c r="G949" s="47">
        <v>0.29921476623793702</v>
      </c>
      <c r="H949" s="50">
        <v>1.0174418604651201</v>
      </c>
      <c r="I949" s="76" t="str">
        <f t="shared" si="28"/>
        <v>No</v>
      </c>
      <c r="J949" s="49" t="str">
        <f t="shared" si="29"/>
        <v>No</v>
      </c>
      <c r="K949" s="47">
        <v>0.44387191367124501</v>
      </c>
      <c r="L949" s="50">
        <v>98.682042833607895</v>
      </c>
      <c r="M949" s="47">
        <v>0.41230878148733802</v>
      </c>
      <c r="N949" s="50">
        <v>98.183139534883693</v>
      </c>
    </row>
    <row r="950" spans="1:14" x14ac:dyDescent="0.2">
      <c r="A950" s="57" t="s">
        <v>2195</v>
      </c>
      <c r="B950" s="44" t="s">
        <v>2196</v>
      </c>
      <c r="C950" s="45">
        <v>71</v>
      </c>
      <c r="D950" s="46" t="s">
        <v>345</v>
      </c>
      <c r="E950" s="47">
        <v>0.64409875522164195</v>
      </c>
      <c r="F950" s="48">
        <v>36.573311367380597</v>
      </c>
      <c r="G950" s="47">
        <v>0.63178402171271597</v>
      </c>
      <c r="H950" s="50">
        <v>20.130813953488399</v>
      </c>
      <c r="I950" s="76" t="str">
        <f t="shared" si="28"/>
        <v>No</v>
      </c>
      <c r="J950" s="49" t="str">
        <f t="shared" si="29"/>
        <v>No</v>
      </c>
      <c r="K950" s="47">
        <v>8.6011301386189398E-2</v>
      </c>
      <c r="L950" s="50">
        <v>5.6013179571663896</v>
      </c>
      <c r="M950" s="47">
        <v>8.4893820447852902E-2</v>
      </c>
      <c r="N950" s="50">
        <v>12.209302325581399</v>
      </c>
    </row>
    <row r="951" spans="1:14" x14ac:dyDescent="0.2">
      <c r="A951" s="57" t="s">
        <v>2197</v>
      </c>
      <c r="B951" s="44" t="s">
        <v>2198</v>
      </c>
      <c r="C951" s="45">
        <v>71</v>
      </c>
      <c r="D951" s="46" t="s">
        <v>345</v>
      </c>
      <c r="E951" s="47">
        <v>0.49842932616327501</v>
      </c>
      <c r="F951" s="48">
        <v>6.5897858319604596</v>
      </c>
      <c r="G951" s="47">
        <v>0.57341317398861802</v>
      </c>
      <c r="H951" s="50">
        <v>9.9563953488372103</v>
      </c>
      <c r="I951" s="76" t="str">
        <f t="shared" si="28"/>
        <v>No</v>
      </c>
      <c r="J951" s="49" t="str">
        <f t="shared" si="29"/>
        <v>No</v>
      </c>
      <c r="K951" s="47">
        <v>0.114633369447058</v>
      </c>
      <c r="L951" s="50">
        <v>40.362438220757802</v>
      </c>
      <c r="M951" s="47">
        <v>0.106048985259226</v>
      </c>
      <c r="N951" s="50">
        <v>46.729651162790702</v>
      </c>
    </row>
    <row r="952" spans="1:14" x14ac:dyDescent="0.2">
      <c r="A952" s="57" t="s">
        <v>2199</v>
      </c>
      <c r="B952" s="44" t="s">
        <v>2200</v>
      </c>
      <c r="C952" s="45">
        <v>71</v>
      </c>
      <c r="D952" s="46" t="s">
        <v>345</v>
      </c>
      <c r="E952" s="47">
        <v>0.65977480339519501</v>
      </c>
      <c r="F952" s="48">
        <v>41.6803953871499</v>
      </c>
      <c r="G952" s="47">
        <v>0.62578439897559002</v>
      </c>
      <c r="H952" s="50">
        <v>19.1860465116279</v>
      </c>
      <c r="I952" s="76" t="str">
        <f t="shared" si="28"/>
        <v>No</v>
      </c>
      <c r="J952" s="49" t="str">
        <f t="shared" si="29"/>
        <v>No</v>
      </c>
      <c r="K952" s="47">
        <v>9.4507377439874501E-2</v>
      </c>
      <c r="L952" s="50">
        <v>17.6276771004942</v>
      </c>
      <c r="M952" s="47">
        <v>9.1004587788984001E-2</v>
      </c>
      <c r="N952" s="50">
        <v>24.3459302325581</v>
      </c>
    </row>
    <row r="953" spans="1:14" x14ac:dyDescent="0.2">
      <c r="A953" s="57" t="s">
        <v>2201</v>
      </c>
      <c r="B953" s="44" t="s">
        <v>2202</v>
      </c>
      <c r="C953" s="45">
        <v>71</v>
      </c>
      <c r="D953" s="46" t="s">
        <v>345</v>
      </c>
      <c r="E953" s="47">
        <v>0.74069690208206795</v>
      </c>
      <c r="F953" s="48">
        <v>62.932454695222397</v>
      </c>
      <c r="G953" s="47">
        <v>0.64423788416870098</v>
      </c>
      <c r="H953" s="50">
        <v>22.9651162790698</v>
      </c>
      <c r="I953" s="76" t="str">
        <f t="shared" si="28"/>
        <v>No</v>
      </c>
      <c r="J953" s="49" t="str">
        <f t="shared" si="29"/>
        <v>No</v>
      </c>
      <c r="K953" s="47">
        <v>8.7344091658690406E-2</v>
      </c>
      <c r="L953" s="50">
        <v>7.9901153212520599</v>
      </c>
      <c r="M953" s="47">
        <v>8.5705819302325098E-2</v>
      </c>
      <c r="N953" s="50">
        <v>13.662790697674399</v>
      </c>
    </row>
    <row r="954" spans="1:14" x14ac:dyDescent="0.2">
      <c r="A954" s="57" t="s">
        <v>2203</v>
      </c>
      <c r="B954" s="44" t="s">
        <v>2204</v>
      </c>
      <c r="C954" s="45">
        <v>71</v>
      </c>
      <c r="D954" s="46" t="s">
        <v>345</v>
      </c>
      <c r="E954" s="47">
        <v>0.77257569677078097</v>
      </c>
      <c r="F954" s="48">
        <v>70.510708401976899</v>
      </c>
      <c r="G954" s="47">
        <v>0.69267388461305901</v>
      </c>
      <c r="H954" s="50">
        <v>36.991279069767401</v>
      </c>
      <c r="I954" s="76" t="str">
        <f t="shared" si="28"/>
        <v>No</v>
      </c>
      <c r="J954" s="49" t="str">
        <f t="shared" si="29"/>
        <v>No</v>
      </c>
      <c r="K954" s="47">
        <v>0.140448035932736</v>
      </c>
      <c r="L954" s="50">
        <v>53.0477759472817</v>
      </c>
      <c r="M954" s="47">
        <v>0.127146592982434</v>
      </c>
      <c r="N954" s="50">
        <v>61.046511627907002</v>
      </c>
    </row>
    <row r="955" spans="1:14" x14ac:dyDescent="0.2">
      <c r="A955" s="57" t="s">
        <v>2205</v>
      </c>
      <c r="B955" s="44" t="s">
        <v>2206</v>
      </c>
      <c r="C955" s="45">
        <v>71</v>
      </c>
      <c r="D955" s="46" t="s">
        <v>345</v>
      </c>
      <c r="E955" s="47">
        <v>0.69404561299169398</v>
      </c>
      <c r="F955" s="48">
        <v>50.494233937396999</v>
      </c>
      <c r="G955" s="47">
        <v>0.80862897722141902</v>
      </c>
      <c r="H955" s="50">
        <v>80.668604651162795</v>
      </c>
      <c r="I955" s="76" t="str">
        <f t="shared" si="28"/>
        <v>No</v>
      </c>
      <c r="J955" s="49" t="str">
        <f t="shared" si="29"/>
        <v>No</v>
      </c>
      <c r="K955" s="47">
        <v>8.9762536381652394E-2</v>
      </c>
      <c r="L955" s="50">
        <v>11.2026359143328</v>
      </c>
      <c r="M955" s="47">
        <v>8.9834630666574294E-2</v>
      </c>
      <c r="N955" s="50">
        <v>21.875</v>
      </c>
    </row>
    <row r="956" spans="1:14" x14ac:dyDescent="0.2">
      <c r="A956" s="57" t="s">
        <v>2207</v>
      </c>
      <c r="B956" s="44" t="s">
        <v>2208</v>
      </c>
      <c r="C956" s="45">
        <v>71</v>
      </c>
      <c r="D956" s="46" t="s">
        <v>345</v>
      </c>
      <c r="E956" s="47">
        <v>0.72138555947798999</v>
      </c>
      <c r="F956" s="48">
        <v>58.3196046128501</v>
      </c>
      <c r="G956" s="47">
        <v>0.86194235282501097</v>
      </c>
      <c r="H956" s="50">
        <v>95.784883720930196</v>
      </c>
      <c r="I956" s="76" t="str">
        <f t="shared" si="28"/>
        <v>No</v>
      </c>
      <c r="J956" s="49" t="str">
        <f t="shared" si="29"/>
        <v>No</v>
      </c>
      <c r="K956" s="47">
        <v>8.8082565520911801E-2</v>
      </c>
      <c r="L956" s="50">
        <v>8.8138385502471195</v>
      </c>
      <c r="M956" s="47">
        <v>8.7090423890877997E-2</v>
      </c>
      <c r="N956" s="50">
        <v>16.0610465116279</v>
      </c>
    </row>
    <row r="957" spans="1:14" x14ac:dyDescent="0.2">
      <c r="A957" s="148" t="s">
        <v>832</v>
      </c>
      <c r="B957" s="44" t="s">
        <v>2209</v>
      </c>
      <c r="C957" s="45">
        <v>71</v>
      </c>
      <c r="D957" s="46" t="s">
        <v>345</v>
      </c>
      <c r="E957" s="47">
        <v>0.869218032206864</v>
      </c>
      <c r="F957" s="48">
        <v>93.574958813838506</v>
      </c>
      <c r="G957" s="47">
        <v>0.85167707996479802</v>
      </c>
      <c r="H957" s="50">
        <v>93.895348837209298</v>
      </c>
      <c r="I957" s="76" t="str">
        <f t="shared" si="28"/>
        <v>Yes</v>
      </c>
      <c r="J957" s="49" t="str">
        <f t="shared" si="29"/>
        <v>Yes</v>
      </c>
      <c r="K957" s="47">
        <v>8.5845128098459803E-2</v>
      </c>
      <c r="L957" s="50">
        <v>5.3542009884678796</v>
      </c>
      <c r="M957" s="47">
        <v>8.55299314990699E-2</v>
      </c>
      <c r="N957" s="50">
        <v>13.3720930232558</v>
      </c>
    </row>
    <row r="958" spans="1:14" x14ac:dyDescent="0.2">
      <c r="A958" s="148" t="s">
        <v>2210</v>
      </c>
      <c r="B958" s="44" t="s">
        <v>2211</v>
      </c>
      <c r="C958" s="45">
        <v>71</v>
      </c>
      <c r="D958" s="46" t="s">
        <v>345</v>
      </c>
      <c r="E958" s="47">
        <v>0.83938730605759004</v>
      </c>
      <c r="F958" s="48">
        <v>87.891268533772603</v>
      </c>
      <c r="G958" s="47">
        <v>0.80409355791534098</v>
      </c>
      <c r="H958" s="50">
        <v>78.706395348837205</v>
      </c>
      <c r="I958" s="76" t="str">
        <f t="shared" si="28"/>
        <v>No</v>
      </c>
      <c r="J958" s="49" t="str">
        <f t="shared" si="29"/>
        <v>Yes</v>
      </c>
      <c r="K958" s="47">
        <v>8.7909469589498801E-2</v>
      </c>
      <c r="L958" s="50">
        <v>8.4843492586490896</v>
      </c>
      <c r="M958" s="47">
        <v>8.6694199892064797E-2</v>
      </c>
      <c r="N958" s="50">
        <v>15.334302325581399</v>
      </c>
    </row>
    <row r="959" spans="1:14" x14ac:dyDescent="0.2">
      <c r="A959" s="57" t="s">
        <v>2205</v>
      </c>
      <c r="B959" s="44" t="s">
        <v>2212</v>
      </c>
      <c r="C959" s="45">
        <v>71</v>
      </c>
      <c r="D959" s="46" t="s">
        <v>345</v>
      </c>
      <c r="E959" s="47">
        <v>0.69503349107316403</v>
      </c>
      <c r="F959" s="48">
        <v>50.741350906095498</v>
      </c>
      <c r="G959" s="47">
        <v>0.82227317914756304</v>
      </c>
      <c r="H959" s="50">
        <v>86.773255813953497</v>
      </c>
      <c r="I959" s="76" t="str">
        <f t="shared" si="28"/>
        <v>No</v>
      </c>
      <c r="J959" s="49" t="str">
        <f t="shared" si="29"/>
        <v>No</v>
      </c>
      <c r="K959" s="47">
        <v>8.4355319510693694E-2</v>
      </c>
      <c r="L959" s="50">
        <v>3.8714991762767701</v>
      </c>
      <c r="M959" s="47">
        <v>8.3890502700003006E-2</v>
      </c>
      <c r="N959" s="50">
        <v>10.3924418604651</v>
      </c>
    </row>
    <row r="960" spans="1:14" x14ac:dyDescent="0.2">
      <c r="A960" s="57" t="s">
        <v>2213</v>
      </c>
      <c r="B960" s="44" t="s">
        <v>2214</v>
      </c>
      <c r="C960" s="45">
        <v>71</v>
      </c>
      <c r="D960" s="46" t="s">
        <v>345</v>
      </c>
      <c r="E960" s="47">
        <v>0.71046925550213003</v>
      </c>
      <c r="F960" s="48">
        <v>55.0247116968699</v>
      </c>
      <c r="G960" s="47">
        <v>0.85727314070094995</v>
      </c>
      <c r="H960" s="50">
        <v>94.840116279069804</v>
      </c>
      <c r="I960" s="76" t="str">
        <f t="shared" si="28"/>
        <v>No</v>
      </c>
      <c r="J960" s="49" t="str">
        <f t="shared" si="29"/>
        <v>No</v>
      </c>
      <c r="K960" s="47">
        <v>8.8651765153307999E-2</v>
      </c>
      <c r="L960" s="50">
        <v>9.3080724876441501</v>
      </c>
      <c r="M960" s="47">
        <v>8.70523302836229E-2</v>
      </c>
      <c r="N960" s="50">
        <v>15.770348837209299</v>
      </c>
    </row>
    <row r="961" spans="1:14" x14ac:dyDescent="0.2">
      <c r="A961" s="57" t="s">
        <v>2215</v>
      </c>
      <c r="B961" s="44" t="s">
        <v>2216</v>
      </c>
      <c r="C961" s="45">
        <v>71</v>
      </c>
      <c r="D961" s="46" t="s">
        <v>345</v>
      </c>
      <c r="E961" s="47">
        <v>0.67280372535104205</v>
      </c>
      <c r="F961" s="48">
        <v>45.5518945634267</v>
      </c>
      <c r="G961" s="47">
        <v>0.74595776750240295</v>
      </c>
      <c r="H961" s="50">
        <v>57.340116279069797</v>
      </c>
      <c r="I961" s="76" t="str">
        <f t="shared" si="28"/>
        <v>No</v>
      </c>
      <c r="J961" s="49" t="str">
        <f t="shared" si="29"/>
        <v>No</v>
      </c>
      <c r="K961" s="47">
        <v>8.7266137827802195E-2</v>
      </c>
      <c r="L961" s="50">
        <v>7.7429983525535402</v>
      </c>
      <c r="M961" s="47">
        <v>8.5545552296592706E-2</v>
      </c>
      <c r="N961" s="50">
        <v>13.5174418604651</v>
      </c>
    </row>
    <row r="962" spans="1:14" x14ac:dyDescent="0.2">
      <c r="A962" s="57" t="s">
        <v>2217</v>
      </c>
      <c r="B962" s="44" t="s">
        <v>2218</v>
      </c>
      <c r="C962" s="45">
        <v>71</v>
      </c>
      <c r="D962" s="46" t="s">
        <v>345</v>
      </c>
      <c r="E962" s="47">
        <v>0.70136482083795204</v>
      </c>
      <c r="F962" s="48">
        <v>52.141680395387098</v>
      </c>
      <c r="G962" s="47">
        <v>0.80088393223854004</v>
      </c>
      <c r="H962" s="50">
        <v>77.906976744186096</v>
      </c>
      <c r="I962" s="76" t="str">
        <f t="shared" si="28"/>
        <v>No</v>
      </c>
      <c r="J962" s="49" t="str">
        <f t="shared" si="29"/>
        <v>No</v>
      </c>
      <c r="K962" s="47">
        <v>0.12790475731785</v>
      </c>
      <c r="L962" s="50">
        <v>47.199341021416799</v>
      </c>
      <c r="M962" s="47">
        <v>0.113625253124258</v>
      </c>
      <c r="N962" s="50">
        <v>53.197674418604599</v>
      </c>
    </row>
    <row r="963" spans="1:14" x14ac:dyDescent="0.2">
      <c r="A963" s="57" t="s">
        <v>1183</v>
      </c>
      <c r="B963" s="44" t="s">
        <v>2219</v>
      </c>
      <c r="C963" s="45">
        <v>71</v>
      </c>
      <c r="D963" s="46" t="s">
        <v>345</v>
      </c>
      <c r="E963" s="47">
        <v>0.60470975600332899</v>
      </c>
      <c r="F963" s="48">
        <v>23.393739703459602</v>
      </c>
      <c r="G963" s="47">
        <v>0.55935906821154002</v>
      </c>
      <c r="H963" s="50">
        <v>8.5029069767441907</v>
      </c>
      <c r="I963" s="76" t="str">
        <f t="shared" si="28"/>
        <v>No</v>
      </c>
      <c r="J963" s="49" t="str">
        <f t="shared" si="29"/>
        <v>No</v>
      </c>
      <c r="K963" s="47">
        <v>9.5183654664816694E-2</v>
      </c>
      <c r="L963" s="50">
        <v>18.780889621087301</v>
      </c>
      <c r="M963" s="47">
        <v>9.4096806588763404E-2</v>
      </c>
      <c r="N963" s="50">
        <v>30.087209302325601</v>
      </c>
    </row>
    <row r="964" spans="1:14" x14ac:dyDescent="0.2">
      <c r="A964" s="57" t="s">
        <v>2220</v>
      </c>
      <c r="B964" s="44" t="s">
        <v>2221</v>
      </c>
      <c r="C964" s="45">
        <v>71</v>
      </c>
      <c r="D964" s="46" t="s">
        <v>345</v>
      </c>
      <c r="E964" s="47">
        <v>0.395582365666791</v>
      </c>
      <c r="F964" s="48">
        <v>1.4827018121911</v>
      </c>
      <c r="G964" s="47">
        <v>0.44892113660414601</v>
      </c>
      <c r="H964" s="50">
        <v>3.0523255813953498</v>
      </c>
      <c r="I964" s="76" t="str">
        <f t="shared" si="28"/>
        <v>No</v>
      </c>
      <c r="J964" s="49" t="str">
        <f t="shared" si="29"/>
        <v>No</v>
      </c>
      <c r="K964" s="47">
        <v>0.109655235490877</v>
      </c>
      <c r="L964" s="50">
        <v>36.820428336079097</v>
      </c>
      <c r="M964" s="47">
        <v>9.7692422315596203E-2</v>
      </c>
      <c r="N964" s="50">
        <v>36.337209302325597</v>
      </c>
    </row>
    <row r="965" spans="1:14" x14ac:dyDescent="0.2">
      <c r="A965" s="57" t="s">
        <v>1185</v>
      </c>
      <c r="B965" s="44" t="s">
        <v>2222</v>
      </c>
      <c r="C965" s="45">
        <v>71</v>
      </c>
      <c r="D965" s="46" t="s">
        <v>345</v>
      </c>
      <c r="E965" s="47">
        <v>0.43435952395275002</v>
      </c>
      <c r="F965" s="48">
        <v>3.1301482701812202</v>
      </c>
      <c r="G965" s="47">
        <v>0.485778739221642</v>
      </c>
      <c r="H965" s="50">
        <v>3.7063953488372099</v>
      </c>
      <c r="I965" s="76" t="str">
        <f t="shared" si="28"/>
        <v>No</v>
      </c>
      <c r="J965" s="49" t="str">
        <f t="shared" si="29"/>
        <v>No</v>
      </c>
      <c r="K965" s="47">
        <v>0.17527852708411401</v>
      </c>
      <c r="L965" s="50">
        <v>65.650741350906102</v>
      </c>
      <c r="M965" s="47">
        <v>0.14902409644087</v>
      </c>
      <c r="N965" s="50">
        <v>70.058139534883693</v>
      </c>
    </row>
    <row r="966" spans="1:14" x14ac:dyDescent="0.2">
      <c r="A966" s="57" t="s">
        <v>2223</v>
      </c>
      <c r="B966" s="44" t="s">
        <v>2224</v>
      </c>
      <c r="C966" s="45">
        <v>71</v>
      </c>
      <c r="D966" s="46" t="s">
        <v>345</v>
      </c>
      <c r="E966" s="47">
        <v>0.60850518842867496</v>
      </c>
      <c r="F966" s="48">
        <v>24.794069192751198</v>
      </c>
      <c r="G966" s="47">
        <v>0.56813113326876197</v>
      </c>
      <c r="H966" s="50">
        <v>9.375</v>
      </c>
      <c r="I966" s="76" t="str">
        <f t="shared" si="28"/>
        <v>No</v>
      </c>
      <c r="J966" s="49" t="str">
        <f t="shared" si="29"/>
        <v>No</v>
      </c>
      <c r="K966" s="47">
        <v>9.7284907343812302E-2</v>
      </c>
      <c r="L966" s="50">
        <v>21.416803953871501</v>
      </c>
      <c r="M966" s="47">
        <v>9.4724761386612497E-2</v>
      </c>
      <c r="N966" s="50">
        <v>32.049418604651201</v>
      </c>
    </row>
    <row r="967" spans="1:14" x14ac:dyDescent="0.2">
      <c r="A967" s="57" t="s">
        <v>1008</v>
      </c>
      <c r="B967" s="44" t="s">
        <v>2225</v>
      </c>
      <c r="C967" s="45">
        <v>71</v>
      </c>
      <c r="D967" s="46" t="s">
        <v>345</v>
      </c>
      <c r="E967" s="47">
        <v>0.51273124615686205</v>
      </c>
      <c r="F967" s="48">
        <v>7.7429983525535402</v>
      </c>
      <c r="G967" s="47">
        <v>0.60408618909399903</v>
      </c>
      <c r="H967" s="50">
        <v>14.462209302325601</v>
      </c>
      <c r="I967" s="76" t="str">
        <f t="shared" ref="I967:I1030" si="30">IF(AND(F967&gt;=90,H967&gt;=90),"Yes","No")</f>
        <v>No</v>
      </c>
      <c r="J967" s="49" t="str">
        <f t="shared" ref="J967:J1030" si="31">IF(AND(F967&gt;=75,H967&gt;=75),"Yes","No")</f>
        <v>No</v>
      </c>
      <c r="K967" s="47">
        <v>9.0590007224413696E-2</v>
      </c>
      <c r="L967" s="50">
        <v>12.7677100494234</v>
      </c>
      <c r="M967" s="47">
        <v>9.0357390914885899E-2</v>
      </c>
      <c r="N967" s="50">
        <v>22.892441860465102</v>
      </c>
    </row>
    <row r="968" spans="1:14" x14ac:dyDescent="0.2">
      <c r="A968" s="57" t="s">
        <v>2226</v>
      </c>
      <c r="B968" s="44" t="s">
        <v>2227</v>
      </c>
      <c r="C968" s="45">
        <v>71</v>
      </c>
      <c r="D968" s="46" t="s">
        <v>345</v>
      </c>
      <c r="E968" s="47">
        <v>0.74012771465557503</v>
      </c>
      <c r="F968" s="48">
        <v>62.685337726523898</v>
      </c>
      <c r="G968" s="47">
        <v>0.61911201564747897</v>
      </c>
      <c r="H968" s="50">
        <v>17.732558139534898</v>
      </c>
      <c r="I968" s="76" t="str">
        <f t="shared" si="30"/>
        <v>No</v>
      </c>
      <c r="J968" s="49" t="str">
        <f t="shared" si="31"/>
        <v>No</v>
      </c>
      <c r="K968" s="47">
        <v>9.8664416802934099E-2</v>
      </c>
      <c r="L968" s="50">
        <v>23.3113673805601</v>
      </c>
      <c r="M968" s="47">
        <v>9.5749303885065903E-2</v>
      </c>
      <c r="N968" s="50">
        <v>33.430232558139501</v>
      </c>
    </row>
    <row r="969" spans="1:14" x14ac:dyDescent="0.2">
      <c r="A969" s="57" t="s">
        <v>2228</v>
      </c>
      <c r="B969" s="44" t="s">
        <v>2229</v>
      </c>
      <c r="C969" s="45">
        <v>71</v>
      </c>
      <c r="D969" s="46" t="s">
        <v>345</v>
      </c>
      <c r="E969" s="47">
        <v>0.49572564038490902</v>
      </c>
      <c r="F969" s="48">
        <v>6.2602965403624404</v>
      </c>
      <c r="G969" s="47">
        <v>0.60432663800737396</v>
      </c>
      <c r="H969" s="50">
        <v>14.5348837209302</v>
      </c>
      <c r="I969" s="76" t="str">
        <f t="shared" si="30"/>
        <v>No</v>
      </c>
      <c r="J969" s="49" t="str">
        <f t="shared" si="31"/>
        <v>No</v>
      </c>
      <c r="K969" s="47">
        <v>9.5963309578066203E-2</v>
      </c>
      <c r="L969" s="50">
        <v>19.934102141680398</v>
      </c>
      <c r="M969" s="47">
        <v>9.4059943677021293E-2</v>
      </c>
      <c r="N969" s="50">
        <v>29.941860465116299</v>
      </c>
    </row>
    <row r="970" spans="1:14" x14ac:dyDescent="0.2">
      <c r="A970" s="57" t="s">
        <v>2230</v>
      </c>
      <c r="B970" s="44" t="s">
        <v>2231</v>
      </c>
      <c r="C970" s="45">
        <v>71</v>
      </c>
      <c r="D970" s="46" t="s">
        <v>345</v>
      </c>
      <c r="E970" s="47">
        <v>0.52393656101442398</v>
      </c>
      <c r="F970" s="48">
        <v>9.1433278418451405</v>
      </c>
      <c r="G970" s="47">
        <v>0.64726508461631505</v>
      </c>
      <c r="H970" s="50">
        <v>23.837209302325601</v>
      </c>
      <c r="I970" s="76" t="str">
        <f t="shared" si="30"/>
        <v>No</v>
      </c>
      <c r="J970" s="49" t="str">
        <f t="shared" si="31"/>
        <v>No</v>
      </c>
      <c r="K970" s="47">
        <v>9.1313352128625597E-2</v>
      </c>
      <c r="L970" s="50">
        <v>13.509060955518899</v>
      </c>
      <c r="M970" s="47">
        <v>8.8771205950408799E-2</v>
      </c>
      <c r="N970" s="50">
        <v>19.113372093023301</v>
      </c>
    </row>
    <row r="971" spans="1:14" x14ac:dyDescent="0.2">
      <c r="A971" s="57" t="s">
        <v>2232</v>
      </c>
      <c r="B971" s="44" t="s">
        <v>2233</v>
      </c>
      <c r="C971" s="45">
        <v>71</v>
      </c>
      <c r="D971" s="46" t="s">
        <v>345</v>
      </c>
      <c r="E971" s="47">
        <v>0.73373127194493604</v>
      </c>
      <c r="F971" s="48">
        <v>61.449752883031302</v>
      </c>
      <c r="G971" s="47">
        <v>0.70153748997812704</v>
      </c>
      <c r="H971" s="50">
        <v>40.479651162790702</v>
      </c>
      <c r="I971" s="76" t="str">
        <f t="shared" si="30"/>
        <v>No</v>
      </c>
      <c r="J971" s="49" t="str">
        <f t="shared" si="31"/>
        <v>No</v>
      </c>
      <c r="K971" s="47">
        <v>8.6973637803307205E-2</v>
      </c>
      <c r="L971" s="50">
        <v>7.1663920922570004</v>
      </c>
      <c r="M971" s="47">
        <v>8.6167799531267394E-2</v>
      </c>
      <c r="N971" s="50">
        <v>14.5348837209302</v>
      </c>
    </row>
    <row r="972" spans="1:14" x14ac:dyDescent="0.2">
      <c r="A972" s="57" t="s">
        <v>2234</v>
      </c>
      <c r="B972" s="44" t="s">
        <v>2235</v>
      </c>
      <c r="C972" s="45">
        <v>71</v>
      </c>
      <c r="D972" s="46" t="s">
        <v>345</v>
      </c>
      <c r="E972" s="47">
        <v>0.75873412156452202</v>
      </c>
      <c r="F972" s="48">
        <v>67.957166392092304</v>
      </c>
      <c r="G972" s="47">
        <v>0.65317436804947404</v>
      </c>
      <c r="H972" s="50">
        <v>25.290697674418599</v>
      </c>
      <c r="I972" s="76" t="str">
        <f t="shared" si="30"/>
        <v>No</v>
      </c>
      <c r="J972" s="49" t="str">
        <f t="shared" si="31"/>
        <v>No</v>
      </c>
      <c r="K972" s="47">
        <v>0.121175322715463</v>
      </c>
      <c r="L972" s="50">
        <v>44.398682042833599</v>
      </c>
      <c r="M972" s="47">
        <v>0.118155005780119</v>
      </c>
      <c r="N972" s="50">
        <v>56.177325581395401</v>
      </c>
    </row>
    <row r="973" spans="1:14" x14ac:dyDescent="0.2">
      <c r="A973" s="57" t="s">
        <v>2236</v>
      </c>
      <c r="B973" s="44" t="s">
        <v>2237</v>
      </c>
      <c r="C973" s="45">
        <v>71</v>
      </c>
      <c r="D973" s="46" t="s">
        <v>345</v>
      </c>
      <c r="E973" s="47">
        <v>0.72704459000031196</v>
      </c>
      <c r="F973" s="48">
        <v>59.7199341021417</v>
      </c>
      <c r="G973" s="47">
        <v>0.71197583210141302</v>
      </c>
      <c r="H973" s="50">
        <v>44.694767441860499</v>
      </c>
      <c r="I973" s="76" t="str">
        <f t="shared" si="30"/>
        <v>No</v>
      </c>
      <c r="J973" s="49" t="str">
        <f t="shared" si="31"/>
        <v>No</v>
      </c>
      <c r="K973" s="47">
        <v>0.15144052333781399</v>
      </c>
      <c r="L973" s="50">
        <v>57.660626029653997</v>
      </c>
      <c r="M973" s="47">
        <v>0.13247043861941399</v>
      </c>
      <c r="N973" s="50">
        <v>63.226744186046503</v>
      </c>
    </row>
    <row r="974" spans="1:14" x14ac:dyDescent="0.2">
      <c r="A974" s="57" t="s">
        <v>2238</v>
      </c>
      <c r="B974" s="44" t="s">
        <v>2239</v>
      </c>
      <c r="C974" s="45">
        <v>71</v>
      </c>
      <c r="D974" s="46" t="s">
        <v>345</v>
      </c>
      <c r="E974" s="47">
        <v>0.65455609945263804</v>
      </c>
      <c r="F974" s="48">
        <v>39.621087314662297</v>
      </c>
      <c r="G974" s="47">
        <v>0.58539542267997902</v>
      </c>
      <c r="H974" s="50">
        <v>11.9186046511628</v>
      </c>
      <c r="I974" s="76" t="str">
        <f t="shared" si="30"/>
        <v>No</v>
      </c>
      <c r="J974" s="49" t="str">
        <f t="shared" si="31"/>
        <v>No</v>
      </c>
      <c r="K974" s="47">
        <v>8.5524772257761006E-2</v>
      </c>
      <c r="L974" s="50">
        <v>4.9423393739703503</v>
      </c>
      <c r="M974" s="47">
        <v>8.4571072622389998E-2</v>
      </c>
      <c r="N974" s="50">
        <v>11.4098837209302</v>
      </c>
    </row>
    <row r="975" spans="1:14" x14ac:dyDescent="0.2">
      <c r="A975" s="57" t="s">
        <v>2240</v>
      </c>
      <c r="B975" s="44" t="s">
        <v>2241</v>
      </c>
      <c r="C975" s="45">
        <v>71</v>
      </c>
      <c r="D975" s="46" t="s">
        <v>345</v>
      </c>
      <c r="E975" s="47">
        <v>0.64228422128237295</v>
      </c>
      <c r="F975" s="48">
        <v>35.749588138385498</v>
      </c>
      <c r="G975" s="47">
        <v>0.58741827604993402</v>
      </c>
      <c r="H975" s="50">
        <v>12.281976744186</v>
      </c>
      <c r="I975" s="76" t="str">
        <f t="shared" si="30"/>
        <v>No</v>
      </c>
      <c r="J975" s="49" t="str">
        <f t="shared" si="31"/>
        <v>No</v>
      </c>
      <c r="K975" s="47">
        <v>9.8863992097722495E-2</v>
      </c>
      <c r="L975" s="50">
        <v>23.558484349258599</v>
      </c>
      <c r="M975" s="47">
        <v>9.5379436443371601E-2</v>
      </c>
      <c r="N975" s="50">
        <v>32.994186046511601</v>
      </c>
    </row>
    <row r="976" spans="1:14" x14ac:dyDescent="0.2">
      <c r="A976" s="57" t="s">
        <v>2242</v>
      </c>
      <c r="B976" s="44" t="s">
        <v>2243</v>
      </c>
      <c r="C976" s="45">
        <v>71</v>
      </c>
      <c r="D976" s="46" t="s">
        <v>345</v>
      </c>
      <c r="E976" s="47">
        <v>0.78709207437735995</v>
      </c>
      <c r="F976" s="48">
        <v>75.700164744645804</v>
      </c>
      <c r="G976" s="47">
        <v>0.70258884372560204</v>
      </c>
      <c r="H976" s="50">
        <v>40.843023255814003</v>
      </c>
      <c r="I976" s="76" t="str">
        <f t="shared" si="30"/>
        <v>No</v>
      </c>
      <c r="J976" s="49" t="str">
        <f t="shared" si="31"/>
        <v>No</v>
      </c>
      <c r="K976" s="47">
        <v>9.8728068360697793E-2</v>
      </c>
      <c r="L976" s="50">
        <v>23.4761120263591</v>
      </c>
      <c r="M976" s="47">
        <v>9.4365414900356603E-2</v>
      </c>
      <c r="N976" s="50">
        <v>30.8139534883721</v>
      </c>
    </row>
    <row r="977" spans="1:14" x14ac:dyDescent="0.2">
      <c r="A977" s="57" t="s">
        <v>2244</v>
      </c>
      <c r="B977" s="44" t="s">
        <v>2245</v>
      </c>
      <c r="C977" s="45">
        <v>71</v>
      </c>
      <c r="D977" s="46" t="s">
        <v>345</v>
      </c>
      <c r="E977" s="47">
        <v>0.50164050913147995</v>
      </c>
      <c r="F977" s="48">
        <v>7.0016474464579899</v>
      </c>
      <c r="G977" s="47">
        <v>0.58590252853885705</v>
      </c>
      <c r="H977" s="50">
        <v>12.0639534883721</v>
      </c>
      <c r="I977" s="76" t="str">
        <f t="shared" si="30"/>
        <v>No</v>
      </c>
      <c r="J977" s="49" t="str">
        <f t="shared" si="31"/>
        <v>No</v>
      </c>
      <c r="K977" s="47">
        <v>9.5910495778202098E-2</v>
      </c>
      <c r="L977" s="50">
        <v>19.769357495881401</v>
      </c>
      <c r="M977" s="47">
        <v>9.1574355081300907E-2</v>
      </c>
      <c r="N977" s="50">
        <v>25.726744186046499</v>
      </c>
    </row>
    <row r="978" spans="1:14" x14ac:dyDescent="0.2">
      <c r="A978" s="57" t="s">
        <v>2246</v>
      </c>
      <c r="B978" s="44" t="s">
        <v>2247</v>
      </c>
      <c r="C978" s="45">
        <v>71</v>
      </c>
      <c r="D978" s="46" t="s">
        <v>345</v>
      </c>
      <c r="E978" s="47">
        <v>0.72161857363245596</v>
      </c>
      <c r="F978" s="48">
        <v>58.484349258649097</v>
      </c>
      <c r="G978" s="47">
        <v>0.66757348788152604</v>
      </c>
      <c r="H978" s="50">
        <v>29.142441860465102</v>
      </c>
      <c r="I978" s="76" t="str">
        <f t="shared" si="30"/>
        <v>No</v>
      </c>
      <c r="J978" s="49" t="str">
        <f t="shared" si="31"/>
        <v>No</v>
      </c>
      <c r="K978" s="47">
        <v>9.2797026270317107E-2</v>
      </c>
      <c r="L978" s="50">
        <v>15.5683690280066</v>
      </c>
      <c r="M978" s="47">
        <v>8.9507907885569393E-2</v>
      </c>
      <c r="N978" s="50">
        <v>21.511627906976699</v>
      </c>
    </row>
    <row r="979" spans="1:14" x14ac:dyDescent="0.2">
      <c r="A979" s="57" t="s">
        <v>2248</v>
      </c>
      <c r="B979" s="44" t="s">
        <v>2249</v>
      </c>
      <c r="C979" s="45">
        <v>71</v>
      </c>
      <c r="D979" s="46" t="s">
        <v>345</v>
      </c>
      <c r="E979" s="47">
        <v>0.577121342049143</v>
      </c>
      <c r="F979" s="48">
        <v>17.380560131795701</v>
      </c>
      <c r="G979" s="47">
        <v>0.70074347009007898</v>
      </c>
      <c r="H979" s="50">
        <v>40.116279069767401</v>
      </c>
      <c r="I979" s="76" t="str">
        <f t="shared" si="30"/>
        <v>No</v>
      </c>
      <c r="J979" s="49" t="str">
        <f t="shared" si="31"/>
        <v>No</v>
      </c>
      <c r="K979" s="47">
        <v>9.4490642045645903E-2</v>
      </c>
      <c r="L979" s="50">
        <v>17.545304777594701</v>
      </c>
      <c r="M979" s="47">
        <v>9.2819054671694601E-2</v>
      </c>
      <c r="N979" s="50">
        <v>28.052325581395301</v>
      </c>
    </row>
    <row r="980" spans="1:14" x14ac:dyDescent="0.2">
      <c r="A980" s="57" t="s">
        <v>2250</v>
      </c>
      <c r="B980" s="44" t="s">
        <v>2251</v>
      </c>
      <c r="C980" s="45">
        <v>71</v>
      </c>
      <c r="D980" s="46" t="s">
        <v>345</v>
      </c>
      <c r="E980" s="47">
        <v>0.61448488710118998</v>
      </c>
      <c r="F980" s="48">
        <v>27.018121911037898</v>
      </c>
      <c r="G980" s="47">
        <v>0.75260826534015401</v>
      </c>
      <c r="H980" s="50">
        <v>60.319767441860499</v>
      </c>
      <c r="I980" s="76" t="str">
        <f t="shared" si="30"/>
        <v>No</v>
      </c>
      <c r="J980" s="49" t="str">
        <f t="shared" si="31"/>
        <v>No</v>
      </c>
      <c r="K980" s="47">
        <v>9.2962806443809498E-2</v>
      </c>
      <c r="L980" s="50">
        <v>15.8978583196046</v>
      </c>
      <c r="M980" s="47">
        <v>9.1713258726060301E-2</v>
      </c>
      <c r="N980" s="50">
        <v>26.0901162790698</v>
      </c>
    </row>
    <row r="981" spans="1:14" x14ac:dyDescent="0.2">
      <c r="A981" s="57" t="s">
        <v>2252</v>
      </c>
      <c r="B981" s="44" t="s">
        <v>2253</v>
      </c>
      <c r="C981" s="45">
        <v>71</v>
      </c>
      <c r="D981" s="46" t="s">
        <v>345</v>
      </c>
      <c r="E981" s="47">
        <v>0.571863570491283</v>
      </c>
      <c r="F981" s="48">
        <v>16.062602965403599</v>
      </c>
      <c r="G981" s="47">
        <v>0.67922393636724898</v>
      </c>
      <c r="H981" s="50">
        <v>31.9040697674419</v>
      </c>
      <c r="I981" s="76" t="str">
        <f t="shared" si="30"/>
        <v>No</v>
      </c>
      <c r="J981" s="49" t="str">
        <f t="shared" si="31"/>
        <v>No</v>
      </c>
      <c r="K981" s="47">
        <v>0.10841213242684899</v>
      </c>
      <c r="L981" s="50">
        <v>34.925864909390398</v>
      </c>
      <c r="M981" s="47">
        <v>0.10716081812045999</v>
      </c>
      <c r="N981" s="50">
        <v>47.674418604651201</v>
      </c>
    </row>
    <row r="982" spans="1:14" x14ac:dyDescent="0.2">
      <c r="A982" s="57" t="s">
        <v>2254</v>
      </c>
      <c r="B982" s="44" t="s">
        <v>2255</v>
      </c>
      <c r="C982" s="45">
        <v>71</v>
      </c>
      <c r="D982" s="46" t="s">
        <v>345</v>
      </c>
      <c r="E982" s="47">
        <v>0.60030297828059198</v>
      </c>
      <c r="F982" s="48">
        <v>22.2405271828666</v>
      </c>
      <c r="G982" s="47">
        <v>0.70977855014231195</v>
      </c>
      <c r="H982" s="50">
        <v>43.677325581395401</v>
      </c>
      <c r="I982" s="76" t="str">
        <f t="shared" si="30"/>
        <v>No</v>
      </c>
      <c r="J982" s="49" t="str">
        <f t="shared" si="31"/>
        <v>No</v>
      </c>
      <c r="K982" s="47">
        <v>0.11467693811396901</v>
      </c>
      <c r="L982" s="50">
        <v>40.444810543657297</v>
      </c>
      <c r="M982" s="47">
        <v>0.11038164470516899</v>
      </c>
      <c r="N982" s="50">
        <v>50.290697674418603</v>
      </c>
    </row>
    <row r="983" spans="1:14" x14ac:dyDescent="0.2">
      <c r="A983" s="57" t="s">
        <v>2256</v>
      </c>
      <c r="B983" s="44" t="s">
        <v>2257</v>
      </c>
      <c r="C983" s="45">
        <v>71</v>
      </c>
      <c r="D983" s="46" t="s">
        <v>345</v>
      </c>
      <c r="E983" s="47">
        <v>0.49699507570109802</v>
      </c>
      <c r="F983" s="48">
        <v>6.42504118616145</v>
      </c>
      <c r="G983" s="47">
        <v>0.56131952296898702</v>
      </c>
      <c r="H983" s="50">
        <v>8.8662790697674403</v>
      </c>
      <c r="I983" s="76" t="str">
        <f t="shared" si="30"/>
        <v>No</v>
      </c>
      <c r="J983" s="49" t="str">
        <f t="shared" si="31"/>
        <v>No</v>
      </c>
      <c r="K983" s="47">
        <v>0.23921857834742399</v>
      </c>
      <c r="L983" s="50">
        <v>83.607907742998293</v>
      </c>
      <c r="M983" s="47">
        <v>0.18992638734272299</v>
      </c>
      <c r="N983" s="50">
        <v>81.686046511627893</v>
      </c>
    </row>
    <row r="984" spans="1:14" x14ac:dyDescent="0.2">
      <c r="A984" s="57" t="s">
        <v>2258</v>
      </c>
      <c r="B984" s="44" t="s">
        <v>2259</v>
      </c>
      <c r="C984" s="45">
        <v>71</v>
      </c>
      <c r="D984" s="46" t="s">
        <v>345</v>
      </c>
      <c r="E984" s="47">
        <v>0.43239341576188101</v>
      </c>
      <c r="F984" s="48">
        <v>3.0477759472817101</v>
      </c>
      <c r="G984" s="47">
        <v>0.47233354620479601</v>
      </c>
      <c r="H984" s="50">
        <v>3.2703488372092999</v>
      </c>
      <c r="I984" s="76" t="str">
        <f t="shared" si="30"/>
        <v>No</v>
      </c>
      <c r="J984" s="49" t="str">
        <f t="shared" si="31"/>
        <v>No</v>
      </c>
      <c r="K984" s="47">
        <v>0.43325433889058801</v>
      </c>
      <c r="L984" s="50">
        <v>98.3525535420099</v>
      </c>
      <c r="M984" s="47">
        <v>0.351683826230484</v>
      </c>
      <c r="N984" s="50">
        <v>96.148255813953497</v>
      </c>
    </row>
    <row r="985" spans="1:14" x14ac:dyDescent="0.2">
      <c r="A985" s="57" t="s">
        <v>2260</v>
      </c>
      <c r="B985" s="44" t="s">
        <v>2261</v>
      </c>
      <c r="C985" s="45">
        <v>71</v>
      </c>
      <c r="D985" s="46" t="s">
        <v>345</v>
      </c>
      <c r="E985" s="47">
        <v>0.70402397777092596</v>
      </c>
      <c r="F985" s="48">
        <v>53.130148270181202</v>
      </c>
      <c r="G985" s="47">
        <v>0.68462176355305004</v>
      </c>
      <c r="H985" s="50">
        <v>33.648255813953497</v>
      </c>
      <c r="I985" s="76" t="str">
        <f t="shared" si="30"/>
        <v>No</v>
      </c>
      <c r="J985" s="49" t="str">
        <f t="shared" si="31"/>
        <v>No</v>
      </c>
      <c r="K985" s="47">
        <v>0.14052751031382901</v>
      </c>
      <c r="L985" s="50">
        <v>53.130148270181202</v>
      </c>
      <c r="M985" s="47">
        <v>0.14258777179805501</v>
      </c>
      <c r="N985" s="50">
        <v>67.8779069767442</v>
      </c>
    </row>
    <row r="986" spans="1:14" x14ac:dyDescent="0.2">
      <c r="A986" s="57" t="s">
        <v>2262</v>
      </c>
      <c r="B986" s="44" t="s">
        <v>2263</v>
      </c>
      <c r="C986" s="45">
        <v>71</v>
      </c>
      <c r="D986" s="46" t="s">
        <v>345</v>
      </c>
      <c r="E986" s="47">
        <v>0.59952090458097396</v>
      </c>
      <c r="F986" s="48">
        <v>22.0757825370675</v>
      </c>
      <c r="G986" s="47">
        <v>0.69714169161831596</v>
      </c>
      <c r="H986" s="50">
        <v>39.026162790697697</v>
      </c>
      <c r="I986" s="76" t="str">
        <f t="shared" si="30"/>
        <v>No</v>
      </c>
      <c r="J986" s="49" t="str">
        <f t="shared" si="31"/>
        <v>No</v>
      </c>
      <c r="K986" s="47">
        <v>0.194185405981214</v>
      </c>
      <c r="L986" s="50">
        <v>71.746293245469502</v>
      </c>
      <c r="M986" s="47">
        <v>0.17434159873742</v>
      </c>
      <c r="N986" s="50">
        <v>78.851744186046503</v>
      </c>
    </row>
    <row r="987" spans="1:14" x14ac:dyDescent="0.2">
      <c r="A987" s="57" t="s">
        <v>2264</v>
      </c>
      <c r="B987" s="44" t="s">
        <v>2265</v>
      </c>
      <c r="C987" s="45">
        <v>71</v>
      </c>
      <c r="D987" s="46" t="s">
        <v>345</v>
      </c>
      <c r="E987" s="47">
        <v>0.78671679228185099</v>
      </c>
      <c r="F987" s="48">
        <v>75.370675453047795</v>
      </c>
      <c r="G987" s="47">
        <v>0.70498236131192105</v>
      </c>
      <c r="H987" s="50">
        <v>41.642441860465098</v>
      </c>
      <c r="I987" s="76" t="str">
        <f t="shared" si="30"/>
        <v>No</v>
      </c>
      <c r="J987" s="49" t="str">
        <f t="shared" si="31"/>
        <v>No</v>
      </c>
      <c r="K987" s="47">
        <v>0.122485658129634</v>
      </c>
      <c r="L987" s="50">
        <v>44.645799011532098</v>
      </c>
      <c r="M987" s="47">
        <v>0.108795492322313</v>
      </c>
      <c r="N987" s="50">
        <v>49.273255813953497</v>
      </c>
    </row>
    <row r="988" spans="1:14" x14ac:dyDescent="0.2">
      <c r="A988" s="57" t="s">
        <v>2266</v>
      </c>
      <c r="B988" s="44" t="s">
        <v>2267</v>
      </c>
      <c r="C988" s="45">
        <v>71</v>
      </c>
      <c r="D988" s="46" t="s">
        <v>345</v>
      </c>
      <c r="E988" s="47">
        <v>0.51504812398654898</v>
      </c>
      <c r="F988" s="48">
        <v>8.0724876441515594</v>
      </c>
      <c r="G988" s="47">
        <v>0.61811287770189205</v>
      </c>
      <c r="H988" s="50">
        <v>17.514534883720899</v>
      </c>
      <c r="I988" s="76" t="str">
        <f t="shared" si="30"/>
        <v>No</v>
      </c>
      <c r="J988" s="49" t="str">
        <f t="shared" si="31"/>
        <v>No</v>
      </c>
      <c r="K988" s="47">
        <v>9.7642144115232796E-2</v>
      </c>
      <c r="L988" s="50">
        <v>21.746293245469499</v>
      </c>
      <c r="M988" s="47">
        <v>9.5465690941892695E-2</v>
      </c>
      <c r="N988" s="50">
        <v>33.139534883720899</v>
      </c>
    </row>
    <row r="989" spans="1:14" x14ac:dyDescent="0.2">
      <c r="A989" s="57" t="s">
        <v>2268</v>
      </c>
      <c r="B989" s="44" t="s">
        <v>2269</v>
      </c>
      <c r="C989" s="45">
        <v>71</v>
      </c>
      <c r="D989" s="46" t="s">
        <v>345</v>
      </c>
      <c r="E989" s="47">
        <v>0.61126373355313801</v>
      </c>
      <c r="F989" s="48">
        <v>25.7001647446458</v>
      </c>
      <c r="G989" s="47">
        <v>0.76891599387254495</v>
      </c>
      <c r="H989" s="50">
        <v>65.043604651162795</v>
      </c>
      <c r="I989" s="76" t="str">
        <f t="shared" si="30"/>
        <v>No</v>
      </c>
      <c r="J989" s="49" t="str">
        <f t="shared" si="31"/>
        <v>No</v>
      </c>
      <c r="K989" s="47">
        <v>0.100583109237668</v>
      </c>
      <c r="L989" s="50">
        <v>26.276771004942301</v>
      </c>
      <c r="M989" s="47">
        <v>9.5866735995668195E-2</v>
      </c>
      <c r="N989" s="50">
        <v>33.720930232558104</v>
      </c>
    </row>
    <row r="990" spans="1:14" x14ac:dyDescent="0.2">
      <c r="A990" s="148" t="s">
        <v>2270</v>
      </c>
      <c r="B990" s="44" t="s">
        <v>2271</v>
      </c>
      <c r="C990" s="45">
        <v>71</v>
      </c>
      <c r="D990" s="46" t="s">
        <v>345</v>
      </c>
      <c r="E990" s="47">
        <v>0.84380748738164701</v>
      </c>
      <c r="F990" s="48">
        <v>89.044481054365704</v>
      </c>
      <c r="G990" s="47">
        <v>0.80599558266499904</v>
      </c>
      <c r="H990" s="50">
        <v>79.723837209302303</v>
      </c>
      <c r="I990" s="76" t="str">
        <f t="shared" si="30"/>
        <v>No</v>
      </c>
      <c r="J990" s="49" t="str">
        <f t="shared" si="31"/>
        <v>Yes</v>
      </c>
      <c r="K990" s="47">
        <v>9.5202124176902603E-2</v>
      </c>
      <c r="L990" s="50">
        <v>18.863261943986799</v>
      </c>
      <c r="M990" s="47">
        <v>9.1134559718183406E-2</v>
      </c>
      <c r="N990" s="50">
        <v>24.709302325581401</v>
      </c>
    </row>
    <row r="991" spans="1:14" x14ac:dyDescent="0.2">
      <c r="A991" s="57" t="s">
        <v>2272</v>
      </c>
      <c r="B991" s="44" t="s">
        <v>2273</v>
      </c>
      <c r="C991" s="45">
        <v>71</v>
      </c>
      <c r="D991" s="46" t="s">
        <v>345</v>
      </c>
      <c r="E991" s="47">
        <v>0.81636319919490197</v>
      </c>
      <c r="F991" s="48">
        <v>83.113673805601294</v>
      </c>
      <c r="G991" s="47">
        <v>0.73001396989650102</v>
      </c>
      <c r="H991" s="50">
        <v>50</v>
      </c>
      <c r="I991" s="76" t="str">
        <f t="shared" si="30"/>
        <v>No</v>
      </c>
      <c r="J991" s="49" t="str">
        <f t="shared" si="31"/>
        <v>No</v>
      </c>
      <c r="K991" s="47">
        <v>0.14576777178299599</v>
      </c>
      <c r="L991" s="50">
        <v>55.189456342668898</v>
      </c>
      <c r="M991" s="47">
        <v>0.12749292286713501</v>
      </c>
      <c r="N991" s="50">
        <v>61.409883720930203</v>
      </c>
    </row>
    <row r="992" spans="1:14" x14ac:dyDescent="0.2">
      <c r="A992" s="57" t="s">
        <v>2274</v>
      </c>
      <c r="B992" s="44" t="s">
        <v>2275</v>
      </c>
      <c r="C992" s="45">
        <v>71</v>
      </c>
      <c r="D992" s="46" t="s">
        <v>345</v>
      </c>
      <c r="E992" s="47">
        <v>0.39609186559019499</v>
      </c>
      <c r="F992" s="48">
        <v>1.5650741350906101</v>
      </c>
      <c r="G992" s="47">
        <v>0.43594741969954298</v>
      </c>
      <c r="H992" s="50">
        <v>2.4709302325581399</v>
      </c>
      <c r="I992" s="76" t="str">
        <f t="shared" si="30"/>
        <v>No</v>
      </c>
      <c r="J992" s="49" t="str">
        <f t="shared" si="31"/>
        <v>No</v>
      </c>
      <c r="K992" s="47">
        <v>0.483924375906778</v>
      </c>
      <c r="L992" s="50">
        <v>99.423393739703499</v>
      </c>
      <c r="M992" s="47">
        <v>0.38475976203364298</v>
      </c>
      <c r="N992" s="50">
        <v>97.311046511627893</v>
      </c>
    </row>
    <row r="993" spans="1:14" x14ac:dyDescent="0.2">
      <c r="A993" s="57" t="s">
        <v>2276</v>
      </c>
      <c r="B993" s="44" t="s">
        <v>2277</v>
      </c>
      <c r="C993" s="45">
        <v>71</v>
      </c>
      <c r="D993" s="46" t="s">
        <v>345</v>
      </c>
      <c r="E993" s="47">
        <v>0.38584988538189302</v>
      </c>
      <c r="F993" s="48">
        <v>1.1532125205930801</v>
      </c>
      <c r="G993" s="47">
        <v>0.43659609937845001</v>
      </c>
      <c r="H993" s="50">
        <v>2.6162790697674398</v>
      </c>
      <c r="I993" s="76" t="str">
        <f t="shared" si="30"/>
        <v>No</v>
      </c>
      <c r="J993" s="49" t="str">
        <f t="shared" si="31"/>
        <v>No</v>
      </c>
      <c r="K993" s="47">
        <v>0.38561357816005598</v>
      </c>
      <c r="L993" s="50">
        <v>97.034596375617795</v>
      </c>
      <c r="M993" s="47">
        <v>0.32176166410163298</v>
      </c>
      <c r="N993" s="50">
        <v>94.767441860465098</v>
      </c>
    </row>
    <row r="994" spans="1:14" x14ac:dyDescent="0.2">
      <c r="A994" s="57" t="s">
        <v>2278</v>
      </c>
      <c r="B994" s="44" t="s">
        <v>2279</v>
      </c>
      <c r="C994" s="45">
        <v>71</v>
      </c>
      <c r="D994" s="46" t="s">
        <v>345</v>
      </c>
      <c r="E994" s="47">
        <v>0.62680307333691798</v>
      </c>
      <c r="F994" s="48">
        <v>30.065897858319602</v>
      </c>
      <c r="G994" s="47">
        <v>0.71674600176838899</v>
      </c>
      <c r="H994" s="50">
        <v>46.075581395348799</v>
      </c>
      <c r="I994" s="76" t="str">
        <f t="shared" si="30"/>
        <v>No</v>
      </c>
      <c r="J994" s="49" t="str">
        <f t="shared" si="31"/>
        <v>No</v>
      </c>
      <c r="K994" s="47">
        <v>0.17089101933738399</v>
      </c>
      <c r="L994" s="50">
        <v>64.085667215815505</v>
      </c>
      <c r="M994" s="47">
        <v>0.15931696255917299</v>
      </c>
      <c r="N994" s="50">
        <v>74.418604651162795</v>
      </c>
    </row>
    <row r="995" spans="1:14" x14ac:dyDescent="0.2">
      <c r="A995" s="57" t="s">
        <v>2280</v>
      </c>
      <c r="B995" s="44" t="s">
        <v>2281</v>
      </c>
      <c r="C995" s="45">
        <v>71</v>
      </c>
      <c r="D995" s="46" t="s">
        <v>345</v>
      </c>
      <c r="E995" s="47">
        <v>0.59000908330423596</v>
      </c>
      <c r="F995" s="48">
        <v>20.4283360790774</v>
      </c>
      <c r="G995" s="47">
        <v>0.65204247177753205</v>
      </c>
      <c r="H995" s="50">
        <v>25</v>
      </c>
      <c r="I995" s="76" t="str">
        <f t="shared" si="30"/>
        <v>No</v>
      </c>
      <c r="J995" s="49" t="str">
        <f t="shared" si="31"/>
        <v>No</v>
      </c>
      <c r="K995" s="47">
        <v>0.22494104449650601</v>
      </c>
      <c r="L995" s="50">
        <v>80.642504118616102</v>
      </c>
      <c r="M995" s="47">
        <v>0.21230589513609399</v>
      </c>
      <c r="N995" s="50">
        <v>84.665697674418595</v>
      </c>
    </row>
    <row r="996" spans="1:14" x14ac:dyDescent="0.2">
      <c r="A996" s="57" t="s">
        <v>2282</v>
      </c>
      <c r="B996" s="44" t="s">
        <v>2283</v>
      </c>
      <c r="C996" s="45">
        <v>71</v>
      </c>
      <c r="D996" s="46" t="s">
        <v>345</v>
      </c>
      <c r="E996" s="47">
        <v>0.54818094290735098</v>
      </c>
      <c r="F996" s="48">
        <v>13.097199341021399</v>
      </c>
      <c r="G996" s="47">
        <v>0.51454235030970397</v>
      </c>
      <c r="H996" s="50">
        <v>5.0145348837209296</v>
      </c>
      <c r="I996" s="76" t="str">
        <f t="shared" si="30"/>
        <v>No</v>
      </c>
      <c r="J996" s="49" t="str">
        <f t="shared" si="31"/>
        <v>No</v>
      </c>
      <c r="K996" s="47">
        <v>0.245637816104046</v>
      </c>
      <c r="L996" s="50">
        <v>85.00823723229</v>
      </c>
      <c r="M996" s="47">
        <v>0.229095394764639</v>
      </c>
      <c r="N996" s="50">
        <v>87.354651162790702</v>
      </c>
    </row>
    <row r="997" spans="1:14" x14ac:dyDescent="0.2">
      <c r="A997" s="57" t="s">
        <v>1149</v>
      </c>
      <c r="B997" s="44" t="s">
        <v>2284</v>
      </c>
      <c r="C997" s="45">
        <v>71</v>
      </c>
      <c r="D997" s="46" t="s">
        <v>345</v>
      </c>
      <c r="E997" s="47">
        <v>0.87743250065089495</v>
      </c>
      <c r="F997" s="48">
        <v>94.810543657331095</v>
      </c>
      <c r="G997" s="47">
        <v>0.75699925857713002</v>
      </c>
      <c r="H997" s="50">
        <v>61.700581395348799</v>
      </c>
      <c r="I997" s="76" t="str">
        <f t="shared" si="30"/>
        <v>No</v>
      </c>
      <c r="J997" s="49" t="str">
        <f t="shared" si="31"/>
        <v>No</v>
      </c>
      <c r="K997" s="47">
        <v>9.7338346610775797E-2</v>
      </c>
      <c r="L997" s="50">
        <v>21.581548599670501</v>
      </c>
      <c r="M997" s="47">
        <v>9.1603713303138004E-2</v>
      </c>
      <c r="N997" s="50">
        <v>25.8720930232558</v>
      </c>
    </row>
    <row r="998" spans="1:14" x14ac:dyDescent="0.2">
      <c r="A998" s="57" t="s">
        <v>2285</v>
      </c>
      <c r="B998" s="44" t="s">
        <v>2286</v>
      </c>
      <c r="C998" s="45">
        <v>71</v>
      </c>
      <c r="D998" s="46" t="s">
        <v>345</v>
      </c>
      <c r="E998" s="47">
        <v>0.63755799727645002</v>
      </c>
      <c r="F998" s="48">
        <v>34.596375617792397</v>
      </c>
      <c r="G998" s="47">
        <v>0.69564237702770104</v>
      </c>
      <c r="H998" s="50">
        <v>38.081395348837198</v>
      </c>
      <c r="I998" s="76" t="str">
        <f t="shared" si="30"/>
        <v>No</v>
      </c>
      <c r="J998" s="49" t="str">
        <f t="shared" si="31"/>
        <v>No</v>
      </c>
      <c r="K998" s="47">
        <v>0.10900511624022099</v>
      </c>
      <c r="L998" s="50">
        <v>35.831960461285</v>
      </c>
      <c r="M998" s="47">
        <v>0.10693409102443301</v>
      </c>
      <c r="N998" s="50">
        <v>47.601744186046503</v>
      </c>
    </row>
    <row r="999" spans="1:14" x14ac:dyDescent="0.2">
      <c r="A999" s="57" t="s">
        <v>2287</v>
      </c>
      <c r="B999" s="44" t="s">
        <v>2288</v>
      </c>
      <c r="C999" s="45">
        <v>71</v>
      </c>
      <c r="D999" s="46" t="s">
        <v>345</v>
      </c>
      <c r="E999" s="47">
        <v>0.60225161546297501</v>
      </c>
      <c r="F999" s="48">
        <v>22.981878088962102</v>
      </c>
      <c r="G999" s="47">
        <v>0.63843662390838896</v>
      </c>
      <c r="H999" s="50">
        <v>21.802325581395301</v>
      </c>
      <c r="I999" s="76" t="str">
        <f t="shared" si="30"/>
        <v>No</v>
      </c>
      <c r="J999" s="49" t="str">
        <f t="shared" si="31"/>
        <v>No</v>
      </c>
      <c r="K999" s="47">
        <v>0.31105616459930702</v>
      </c>
      <c r="L999" s="50">
        <v>93.492586490939004</v>
      </c>
      <c r="M999" s="47">
        <v>0.28907727397757299</v>
      </c>
      <c r="N999" s="50">
        <v>93.023255813953497</v>
      </c>
    </row>
    <row r="1000" spans="1:14" x14ac:dyDescent="0.2">
      <c r="A1000" s="57" t="s">
        <v>2289</v>
      </c>
      <c r="B1000" s="44" t="s">
        <v>2290</v>
      </c>
      <c r="C1000" s="45">
        <v>71</v>
      </c>
      <c r="D1000" s="46" t="s">
        <v>345</v>
      </c>
      <c r="E1000" s="47">
        <v>0.74689283627677405</v>
      </c>
      <c r="F1000" s="48">
        <v>64.744645799011494</v>
      </c>
      <c r="G1000" s="47">
        <v>0.87232906174415703</v>
      </c>
      <c r="H1000" s="50">
        <v>97.238372093023202</v>
      </c>
      <c r="I1000" s="76" t="str">
        <f t="shared" si="30"/>
        <v>No</v>
      </c>
      <c r="J1000" s="49" t="str">
        <f t="shared" si="31"/>
        <v>No</v>
      </c>
      <c r="K1000" s="47">
        <v>6.8865117195504894E-2</v>
      </c>
      <c r="L1000" s="50">
        <v>1.64744645799012</v>
      </c>
      <c r="M1000" s="47">
        <v>7.9402404999912801E-2</v>
      </c>
      <c r="N1000" s="50">
        <v>8.6482558139534902</v>
      </c>
    </row>
    <row r="1001" spans="1:14" x14ac:dyDescent="0.2">
      <c r="A1001" s="57" t="s">
        <v>2291</v>
      </c>
      <c r="B1001" s="44" t="s">
        <v>2292</v>
      </c>
      <c r="C1001" s="45">
        <v>71</v>
      </c>
      <c r="D1001" s="46" t="s">
        <v>345</v>
      </c>
      <c r="E1001" s="47">
        <v>0.31024842591128698</v>
      </c>
      <c r="F1001" s="48">
        <v>0.32948929159802298</v>
      </c>
      <c r="G1001" s="47">
        <v>0.284601219072871</v>
      </c>
      <c r="H1001" s="50">
        <v>0.65406976744186096</v>
      </c>
      <c r="I1001" s="76" t="str">
        <f t="shared" si="30"/>
        <v>No</v>
      </c>
      <c r="J1001" s="49" t="str">
        <f t="shared" si="31"/>
        <v>No</v>
      </c>
      <c r="K1001" s="47">
        <v>0.48789490207726</v>
      </c>
      <c r="L1001" s="50">
        <v>99.505766062603001</v>
      </c>
      <c r="M1001" s="47">
        <v>0.45902086831449601</v>
      </c>
      <c r="N1001" s="50">
        <v>99.491279069767401</v>
      </c>
    </row>
    <row r="1002" spans="1:14" x14ac:dyDescent="0.2">
      <c r="A1002" s="57" t="s">
        <v>2293</v>
      </c>
      <c r="B1002" s="44" t="s">
        <v>2294</v>
      </c>
      <c r="C1002" s="45">
        <v>71</v>
      </c>
      <c r="D1002" s="46" t="s">
        <v>345</v>
      </c>
      <c r="E1002" s="47">
        <v>0.42177803646812301</v>
      </c>
      <c r="F1002" s="48">
        <v>2.8006589785832001</v>
      </c>
      <c r="G1002" s="47">
        <v>0.28013006515522798</v>
      </c>
      <c r="H1002" s="50">
        <v>0.43604651162790697</v>
      </c>
      <c r="I1002" s="76" t="str">
        <f t="shared" si="30"/>
        <v>No</v>
      </c>
      <c r="J1002" s="49" t="str">
        <f t="shared" si="31"/>
        <v>No</v>
      </c>
      <c r="K1002" s="47">
        <v>0.43963311136859701</v>
      </c>
      <c r="L1002" s="50">
        <v>98.517298187808905</v>
      </c>
      <c r="M1002" s="47">
        <v>0.36640254415768603</v>
      </c>
      <c r="N1002" s="50">
        <v>96.656976744186096</v>
      </c>
    </row>
    <row r="1003" spans="1:14" x14ac:dyDescent="0.2">
      <c r="A1003" s="57" t="s">
        <v>2295</v>
      </c>
      <c r="B1003" s="44" t="s">
        <v>2296</v>
      </c>
      <c r="C1003" s="45">
        <v>71</v>
      </c>
      <c r="D1003" s="46" t="s">
        <v>345</v>
      </c>
      <c r="E1003" s="47">
        <v>0.56784034934233196</v>
      </c>
      <c r="F1003" s="48">
        <v>15.5683690280066</v>
      </c>
      <c r="G1003" s="47">
        <v>0.48703398189942498</v>
      </c>
      <c r="H1003" s="50">
        <v>3.92441860465116</v>
      </c>
      <c r="I1003" s="76" t="str">
        <f t="shared" si="30"/>
        <v>No</v>
      </c>
      <c r="J1003" s="49" t="str">
        <f t="shared" si="31"/>
        <v>No</v>
      </c>
      <c r="K1003" s="47">
        <v>0.36979135280581599</v>
      </c>
      <c r="L1003" s="50">
        <v>96.128500823723201</v>
      </c>
      <c r="M1003" s="47">
        <v>0.30025855110722399</v>
      </c>
      <c r="N1003" s="50">
        <v>93.75</v>
      </c>
    </row>
    <row r="1004" spans="1:14" x14ac:dyDescent="0.2">
      <c r="A1004" s="148" t="s">
        <v>2297</v>
      </c>
      <c r="B1004" s="44" t="s">
        <v>2298</v>
      </c>
      <c r="C1004" s="45">
        <v>71</v>
      </c>
      <c r="D1004" s="46" t="s">
        <v>345</v>
      </c>
      <c r="E1004" s="47">
        <v>0.88468591976405397</v>
      </c>
      <c r="F1004" s="48">
        <v>95.963756177924196</v>
      </c>
      <c r="G1004" s="47">
        <v>0.84085176799420602</v>
      </c>
      <c r="H1004" s="50">
        <v>92.078488372093005</v>
      </c>
      <c r="I1004" s="76" t="str">
        <f t="shared" si="30"/>
        <v>Yes</v>
      </c>
      <c r="J1004" s="49" t="str">
        <f t="shared" si="31"/>
        <v>Yes</v>
      </c>
      <c r="K1004" s="47">
        <v>7.0547004968677204E-2</v>
      </c>
      <c r="L1004" s="50">
        <v>1.8121911037891301</v>
      </c>
      <c r="M1004" s="47">
        <v>7.8115617149788694E-2</v>
      </c>
      <c r="N1004" s="50">
        <v>8.0668604651162799</v>
      </c>
    </row>
    <row r="1005" spans="1:14" x14ac:dyDescent="0.2">
      <c r="A1005" s="57" t="s">
        <v>2299</v>
      </c>
      <c r="B1005" s="44" t="s">
        <v>2300</v>
      </c>
      <c r="C1005" s="45">
        <v>71</v>
      </c>
      <c r="D1005" s="46" t="s">
        <v>345</v>
      </c>
      <c r="E1005" s="47">
        <v>0.63254355567523002</v>
      </c>
      <c r="F1005" s="48">
        <v>33.113673805601302</v>
      </c>
      <c r="G1005" s="47">
        <v>0.69439816438077795</v>
      </c>
      <c r="H1005" s="50">
        <v>37.5</v>
      </c>
      <c r="I1005" s="76" t="str">
        <f t="shared" si="30"/>
        <v>No</v>
      </c>
      <c r="J1005" s="49" t="str">
        <f t="shared" si="31"/>
        <v>No</v>
      </c>
      <c r="K1005" s="47">
        <v>0.19242654111614901</v>
      </c>
      <c r="L1005" s="50">
        <v>71.087314662273499</v>
      </c>
      <c r="M1005" s="47">
        <v>0.174620351749327</v>
      </c>
      <c r="N1005" s="50">
        <v>78.924418604651194</v>
      </c>
    </row>
    <row r="1006" spans="1:14" x14ac:dyDescent="0.2">
      <c r="A1006" s="57" t="s">
        <v>2301</v>
      </c>
      <c r="B1006" s="44" t="s">
        <v>2302</v>
      </c>
      <c r="C1006" s="45">
        <v>71</v>
      </c>
      <c r="D1006" s="46" t="s">
        <v>345</v>
      </c>
      <c r="E1006" s="47">
        <v>0.70988557905209404</v>
      </c>
      <c r="F1006" s="48">
        <v>54.695222405271799</v>
      </c>
      <c r="G1006" s="47">
        <v>0.56464894828869305</v>
      </c>
      <c r="H1006" s="50">
        <v>9.0843023255813904</v>
      </c>
      <c r="I1006" s="76" t="str">
        <f t="shared" si="30"/>
        <v>No</v>
      </c>
      <c r="J1006" s="49" t="str">
        <f t="shared" si="31"/>
        <v>No</v>
      </c>
      <c r="K1006" s="47">
        <v>8.2294735287280096E-2</v>
      </c>
      <c r="L1006" s="50">
        <v>3.4596375617792399</v>
      </c>
      <c r="M1006" s="47">
        <v>0.110836817265538</v>
      </c>
      <c r="N1006" s="50">
        <v>51.017441860465098</v>
      </c>
    </row>
    <row r="1007" spans="1:14" x14ac:dyDescent="0.2">
      <c r="A1007" s="57" t="s">
        <v>2303</v>
      </c>
      <c r="B1007" s="44" t="s">
        <v>2304</v>
      </c>
      <c r="C1007" s="45">
        <v>71</v>
      </c>
      <c r="D1007" s="46" t="s">
        <v>345</v>
      </c>
      <c r="E1007" s="47">
        <v>0.78254876733734302</v>
      </c>
      <c r="F1007" s="48">
        <v>74.299835255354196</v>
      </c>
      <c r="G1007" s="47">
        <v>0.73185058124794899</v>
      </c>
      <c r="H1007" s="50">
        <v>50.799418604651201</v>
      </c>
      <c r="I1007" s="76" t="str">
        <f t="shared" si="30"/>
        <v>No</v>
      </c>
      <c r="J1007" s="49" t="str">
        <f t="shared" si="31"/>
        <v>No</v>
      </c>
      <c r="K1007" s="47">
        <v>8.0004518997667098E-2</v>
      </c>
      <c r="L1007" s="50">
        <v>3.0477759472817101</v>
      </c>
      <c r="M1007" s="47">
        <v>7.6920316422356305E-2</v>
      </c>
      <c r="N1007" s="50">
        <v>7.6308139534883699</v>
      </c>
    </row>
    <row r="1008" spans="1:14" x14ac:dyDescent="0.2">
      <c r="A1008" s="148" t="s">
        <v>2305</v>
      </c>
      <c r="B1008" s="44" t="s">
        <v>2306</v>
      </c>
      <c r="C1008" s="45">
        <v>71</v>
      </c>
      <c r="D1008" s="46" t="s">
        <v>345</v>
      </c>
      <c r="E1008" s="47">
        <v>0.99123574252882296</v>
      </c>
      <c r="F1008" s="48">
        <v>100</v>
      </c>
      <c r="G1008" s="47">
        <v>0.92685504712028799</v>
      </c>
      <c r="H1008" s="50">
        <v>99.854651162790702</v>
      </c>
      <c r="I1008" s="76" t="str">
        <f t="shared" si="30"/>
        <v>Yes</v>
      </c>
      <c r="J1008" s="49" t="str">
        <f t="shared" si="31"/>
        <v>Yes</v>
      </c>
      <c r="K1008" s="47">
        <v>2.6168728815104899E-2</v>
      </c>
      <c r="L1008" s="50">
        <v>0.24711696869851699</v>
      </c>
      <c r="M1008" s="47">
        <v>2.8188516985957202E-2</v>
      </c>
      <c r="N1008" s="50">
        <v>1.7441860465116299</v>
      </c>
    </row>
    <row r="1009" spans="1:14" x14ac:dyDescent="0.2">
      <c r="A1009" s="148" t="s">
        <v>2307</v>
      </c>
      <c r="B1009" s="44" t="s">
        <v>2308</v>
      </c>
      <c r="C1009" s="45">
        <v>71</v>
      </c>
      <c r="D1009" s="46" t="s">
        <v>345</v>
      </c>
      <c r="E1009" s="47">
        <v>0.98850193623556604</v>
      </c>
      <c r="F1009" s="48">
        <v>99.917627677100498</v>
      </c>
      <c r="G1009" s="47">
        <v>0.87931317571133905</v>
      </c>
      <c r="H1009" s="50">
        <v>97.965116279069804</v>
      </c>
      <c r="I1009" s="76" t="str">
        <f t="shared" si="30"/>
        <v>Yes</v>
      </c>
      <c r="J1009" s="49" t="str">
        <f t="shared" si="31"/>
        <v>Yes</v>
      </c>
      <c r="K1009" s="47">
        <v>2.9010651104157299E-3</v>
      </c>
      <c r="L1009" s="50">
        <v>8.2372322899505801E-2</v>
      </c>
      <c r="M1009" s="47">
        <v>9.3990166462373497E-3</v>
      </c>
      <c r="N1009" s="50">
        <v>0.65406976744186096</v>
      </c>
    </row>
    <row r="1010" spans="1:14" x14ac:dyDescent="0.2">
      <c r="A1010" s="57" t="s">
        <v>2309</v>
      </c>
      <c r="B1010" s="44" t="s">
        <v>2310</v>
      </c>
      <c r="C1010" s="45">
        <v>71</v>
      </c>
      <c r="D1010" s="46" t="s">
        <v>345</v>
      </c>
      <c r="E1010" s="47">
        <v>0.75481193902761201</v>
      </c>
      <c r="F1010" s="48">
        <v>66.968698517298193</v>
      </c>
      <c r="G1010" s="47">
        <v>0.68592357036535401</v>
      </c>
      <c r="H1010" s="50">
        <v>34.084302325581397</v>
      </c>
      <c r="I1010" s="76" t="str">
        <f t="shared" si="30"/>
        <v>No</v>
      </c>
      <c r="J1010" s="49" t="str">
        <f t="shared" si="31"/>
        <v>No</v>
      </c>
      <c r="K1010" s="47">
        <v>9.4696320182780999E-2</v>
      </c>
      <c r="L1010" s="50">
        <v>17.957166392092301</v>
      </c>
      <c r="M1010" s="47">
        <v>9.1894208612381401E-2</v>
      </c>
      <c r="N1010" s="50">
        <v>26.5261627906977</v>
      </c>
    </row>
    <row r="1011" spans="1:14" x14ac:dyDescent="0.2">
      <c r="A1011" s="57" t="s">
        <v>2311</v>
      </c>
      <c r="B1011" s="44" t="s">
        <v>2312</v>
      </c>
      <c r="C1011" s="45">
        <v>71</v>
      </c>
      <c r="D1011" s="46" t="s">
        <v>345</v>
      </c>
      <c r="E1011" s="47">
        <v>0.76074496287515803</v>
      </c>
      <c r="F1011" s="48">
        <v>68.204283360790797</v>
      </c>
      <c r="G1011" s="47">
        <v>0.81957286215605596</v>
      </c>
      <c r="H1011" s="50">
        <v>85.101744186046503</v>
      </c>
      <c r="I1011" s="76" t="str">
        <f t="shared" si="30"/>
        <v>No</v>
      </c>
      <c r="J1011" s="49" t="str">
        <f t="shared" si="31"/>
        <v>No</v>
      </c>
      <c r="K1011" s="47">
        <v>8.9629896130496697E-2</v>
      </c>
      <c r="L1011" s="50">
        <v>10.955518945634299</v>
      </c>
      <c r="M1011" s="47">
        <v>8.8805049925491E-2</v>
      </c>
      <c r="N1011" s="50">
        <v>19.549418604651201</v>
      </c>
    </row>
    <row r="1012" spans="1:14" x14ac:dyDescent="0.2">
      <c r="A1012" s="148" t="s">
        <v>2313</v>
      </c>
      <c r="B1012" s="44" t="s">
        <v>2314</v>
      </c>
      <c r="C1012" s="45">
        <v>71</v>
      </c>
      <c r="D1012" s="46" t="s">
        <v>345</v>
      </c>
      <c r="E1012" s="47">
        <v>0.80099519576599598</v>
      </c>
      <c r="F1012" s="48">
        <v>79.159802306424993</v>
      </c>
      <c r="G1012" s="47">
        <v>0.85627457636341897</v>
      </c>
      <c r="H1012" s="50">
        <v>94.476744186046503</v>
      </c>
      <c r="I1012" s="76" t="str">
        <f t="shared" si="30"/>
        <v>No</v>
      </c>
      <c r="J1012" s="49" t="str">
        <f t="shared" si="31"/>
        <v>Yes</v>
      </c>
      <c r="K1012" s="47">
        <v>8.6243478064805396E-2</v>
      </c>
      <c r="L1012" s="50">
        <v>5.8484349258649102</v>
      </c>
      <c r="M1012" s="47">
        <v>8.5735979974198795E-2</v>
      </c>
      <c r="N1012" s="50">
        <v>13.880813953488399</v>
      </c>
    </row>
    <row r="1013" spans="1:14" x14ac:dyDescent="0.2">
      <c r="A1013" s="57" t="s">
        <v>2315</v>
      </c>
      <c r="B1013" s="44" t="s">
        <v>2316</v>
      </c>
      <c r="C1013" s="45">
        <v>71</v>
      </c>
      <c r="D1013" s="46" t="s">
        <v>345</v>
      </c>
      <c r="E1013" s="47">
        <v>0.74069314170492195</v>
      </c>
      <c r="F1013" s="48">
        <v>62.850082372322902</v>
      </c>
      <c r="G1013" s="47">
        <v>0.807620094068767</v>
      </c>
      <c r="H1013" s="50">
        <v>80.523255813953497</v>
      </c>
      <c r="I1013" s="76" t="str">
        <f t="shared" si="30"/>
        <v>No</v>
      </c>
      <c r="J1013" s="49" t="str">
        <f t="shared" si="31"/>
        <v>No</v>
      </c>
      <c r="K1013" s="47">
        <v>8.5632432421499899E-2</v>
      </c>
      <c r="L1013" s="50">
        <v>5.1070840197693599</v>
      </c>
      <c r="M1013" s="47">
        <v>8.46550232887157E-2</v>
      </c>
      <c r="N1013" s="50">
        <v>11.6279069767442</v>
      </c>
    </row>
    <row r="1014" spans="1:14" x14ac:dyDescent="0.2">
      <c r="A1014" s="57" t="s">
        <v>2317</v>
      </c>
      <c r="B1014" s="44" t="s">
        <v>2318</v>
      </c>
      <c r="C1014" s="45">
        <v>71</v>
      </c>
      <c r="D1014" s="46" t="s">
        <v>345</v>
      </c>
      <c r="E1014" s="47">
        <v>0.71157232486632505</v>
      </c>
      <c r="F1014" s="48">
        <v>55.518945634266899</v>
      </c>
      <c r="G1014" s="47">
        <v>0.85562673584851301</v>
      </c>
      <c r="H1014" s="50">
        <v>94.331395348837205</v>
      </c>
      <c r="I1014" s="76" t="str">
        <f t="shared" si="30"/>
        <v>No</v>
      </c>
      <c r="J1014" s="49" t="str">
        <f t="shared" si="31"/>
        <v>No</v>
      </c>
      <c r="K1014" s="47">
        <v>8.6637466258787904E-2</v>
      </c>
      <c r="L1014" s="50">
        <v>6.6721581548599698</v>
      </c>
      <c r="M1014" s="47">
        <v>8.5956212883967598E-2</v>
      </c>
      <c r="N1014" s="50">
        <v>14.244186046511601</v>
      </c>
    </row>
    <row r="1015" spans="1:14" x14ac:dyDescent="0.2">
      <c r="A1015" s="57" t="s">
        <v>1967</v>
      </c>
      <c r="B1015" s="44" t="s">
        <v>2319</v>
      </c>
      <c r="C1015" s="45">
        <v>71</v>
      </c>
      <c r="D1015" s="46" t="s">
        <v>345</v>
      </c>
      <c r="E1015" s="47">
        <v>0.77982743742442995</v>
      </c>
      <c r="F1015" s="48">
        <v>73.476112026359104</v>
      </c>
      <c r="G1015" s="47">
        <v>0.82034484634409099</v>
      </c>
      <c r="H1015" s="50">
        <v>85.537790697674396</v>
      </c>
      <c r="I1015" s="76" t="str">
        <f t="shared" si="30"/>
        <v>No</v>
      </c>
      <c r="J1015" s="49" t="str">
        <f t="shared" si="31"/>
        <v>No</v>
      </c>
      <c r="K1015" s="47">
        <v>9.40214450569163E-2</v>
      </c>
      <c r="L1015" s="50">
        <v>16.8039538714992</v>
      </c>
      <c r="M1015" s="47">
        <v>9.5175905711247594E-2</v>
      </c>
      <c r="N1015" s="50">
        <v>32.703488372092998</v>
      </c>
    </row>
    <row r="1016" spans="1:14" x14ac:dyDescent="0.2">
      <c r="A1016" s="57" t="s">
        <v>2320</v>
      </c>
      <c r="B1016" s="44" t="s">
        <v>2321</v>
      </c>
      <c r="C1016" s="45">
        <v>71</v>
      </c>
      <c r="D1016" s="46" t="s">
        <v>345</v>
      </c>
      <c r="E1016" s="47">
        <v>0.66792077988458698</v>
      </c>
      <c r="F1016" s="48">
        <v>44.398682042833599</v>
      </c>
      <c r="G1016" s="47">
        <v>0.82045797292289402</v>
      </c>
      <c r="H1016" s="50">
        <v>85.610465116279101</v>
      </c>
      <c r="I1016" s="76" t="str">
        <f t="shared" si="30"/>
        <v>No</v>
      </c>
      <c r="J1016" s="49" t="str">
        <f t="shared" si="31"/>
        <v>No</v>
      </c>
      <c r="K1016" s="47">
        <v>0.100082256652191</v>
      </c>
      <c r="L1016" s="50">
        <v>25.617792421746302</v>
      </c>
      <c r="M1016" s="47">
        <v>9.9559980214264904E-2</v>
      </c>
      <c r="N1016" s="50">
        <v>38.517441860465098</v>
      </c>
    </row>
    <row r="1017" spans="1:14" x14ac:dyDescent="0.2">
      <c r="A1017" s="57" t="s">
        <v>2322</v>
      </c>
      <c r="B1017" s="44" t="s">
        <v>2323</v>
      </c>
      <c r="C1017" s="45">
        <v>71</v>
      </c>
      <c r="D1017" s="46" t="s">
        <v>345</v>
      </c>
      <c r="E1017" s="47">
        <v>0.73889581226951195</v>
      </c>
      <c r="F1017" s="48">
        <v>62.602965403624403</v>
      </c>
      <c r="G1017" s="47">
        <v>0.70914701629422106</v>
      </c>
      <c r="H1017" s="50">
        <v>43.459302325581397</v>
      </c>
      <c r="I1017" s="76" t="str">
        <f t="shared" si="30"/>
        <v>No</v>
      </c>
      <c r="J1017" s="49" t="str">
        <f t="shared" si="31"/>
        <v>No</v>
      </c>
      <c r="K1017" s="47">
        <v>8.9718566486330503E-2</v>
      </c>
      <c r="L1017" s="50">
        <v>11.1202635914333</v>
      </c>
      <c r="M1017" s="47">
        <v>8.9182571719103404E-2</v>
      </c>
      <c r="N1017" s="50">
        <v>20.566860465116299</v>
      </c>
    </row>
    <row r="1018" spans="1:14" x14ac:dyDescent="0.2">
      <c r="A1018" s="57" t="s">
        <v>1799</v>
      </c>
      <c r="B1018" s="44" t="s">
        <v>2324</v>
      </c>
      <c r="C1018" s="45">
        <v>71</v>
      </c>
      <c r="D1018" s="46" t="s">
        <v>345</v>
      </c>
      <c r="E1018" s="47">
        <v>0.48285750548947098</v>
      </c>
      <c r="F1018" s="48">
        <v>5.0247116968698498</v>
      </c>
      <c r="G1018" s="47">
        <v>0.60504932207305695</v>
      </c>
      <c r="H1018" s="50">
        <v>14.8255813953488</v>
      </c>
      <c r="I1018" s="76" t="str">
        <f t="shared" si="30"/>
        <v>No</v>
      </c>
      <c r="J1018" s="49" t="str">
        <f t="shared" si="31"/>
        <v>No</v>
      </c>
      <c r="K1018" s="47">
        <v>8.9043468848536395E-2</v>
      </c>
      <c r="L1018" s="50">
        <v>9.8846787479406899</v>
      </c>
      <c r="M1018" s="47">
        <v>8.8456361551800297E-2</v>
      </c>
      <c r="N1018" s="50">
        <v>18.386627906976699</v>
      </c>
    </row>
    <row r="1019" spans="1:14" x14ac:dyDescent="0.2">
      <c r="A1019" s="148" t="s">
        <v>2325</v>
      </c>
      <c r="B1019" s="44" t="s">
        <v>2326</v>
      </c>
      <c r="C1019" s="45">
        <v>71</v>
      </c>
      <c r="D1019" s="46" t="s">
        <v>345</v>
      </c>
      <c r="E1019" s="47">
        <v>0.88208212248582796</v>
      </c>
      <c r="F1019" s="48">
        <v>95.634266886326202</v>
      </c>
      <c r="G1019" s="47">
        <v>0.82326488848365897</v>
      </c>
      <c r="H1019" s="50">
        <v>86.991279069767401</v>
      </c>
      <c r="I1019" s="76" t="str">
        <f t="shared" si="30"/>
        <v>No</v>
      </c>
      <c r="J1019" s="49" t="str">
        <f t="shared" si="31"/>
        <v>Yes</v>
      </c>
      <c r="K1019" s="47">
        <v>8.4129381419129803E-2</v>
      </c>
      <c r="L1019" s="50">
        <v>3.70675453047776</v>
      </c>
      <c r="M1019" s="47">
        <v>8.3900716980397305E-2</v>
      </c>
      <c r="N1019" s="50">
        <v>10.4651162790698</v>
      </c>
    </row>
    <row r="1020" spans="1:14" x14ac:dyDescent="0.2">
      <c r="A1020" s="57" t="s">
        <v>2285</v>
      </c>
      <c r="B1020" s="44" t="s">
        <v>2327</v>
      </c>
      <c r="C1020" s="45">
        <v>71</v>
      </c>
      <c r="D1020" s="46" t="s">
        <v>345</v>
      </c>
      <c r="E1020" s="47">
        <v>0.71789052231629802</v>
      </c>
      <c r="F1020" s="48">
        <v>57.084019769357504</v>
      </c>
      <c r="G1020" s="47">
        <v>0.77527321695462603</v>
      </c>
      <c r="H1020" s="50">
        <v>67.805232558139494</v>
      </c>
      <c r="I1020" s="76" t="str">
        <f t="shared" si="30"/>
        <v>No</v>
      </c>
      <c r="J1020" s="49" t="str">
        <f t="shared" si="31"/>
        <v>No</v>
      </c>
      <c r="K1020" s="47">
        <v>8.6633810296309496E-2</v>
      </c>
      <c r="L1020" s="50">
        <v>6.5897858319604596</v>
      </c>
      <c r="M1020" s="47">
        <v>8.5268973177951901E-2</v>
      </c>
      <c r="N1020" s="50">
        <v>13.008720930232601</v>
      </c>
    </row>
    <row r="1021" spans="1:14" x14ac:dyDescent="0.2">
      <c r="A1021" s="57" t="s">
        <v>2328</v>
      </c>
      <c r="B1021" s="44" t="s">
        <v>2329</v>
      </c>
      <c r="C1021" s="45">
        <v>71</v>
      </c>
      <c r="D1021" s="46" t="s">
        <v>345</v>
      </c>
      <c r="E1021" s="47">
        <v>0.830106723013885</v>
      </c>
      <c r="F1021" s="48">
        <v>86.573311367380597</v>
      </c>
      <c r="G1021" s="47">
        <v>0.77974818132184898</v>
      </c>
      <c r="H1021" s="50">
        <v>69.6220930232558</v>
      </c>
      <c r="I1021" s="76" t="str">
        <f t="shared" si="30"/>
        <v>No</v>
      </c>
      <c r="J1021" s="49" t="str">
        <f t="shared" si="31"/>
        <v>No</v>
      </c>
      <c r="K1021" s="47">
        <v>9.8584910801289893E-2</v>
      </c>
      <c r="L1021" s="50">
        <v>23.0642504118616</v>
      </c>
      <c r="M1021" s="47">
        <v>9.8364077087914698E-2</v>
      </c>
      <c r="N1021" s="50">
        <v>37.0639534883721</v>
      </c>
    </row>
    <row r="1022" spans="1:14" x14ac:dyDescent="0.2">
      <c r="A1022" s="57" t="s">
        <v>2330</v>
      </c>
      <c r="B1022" s="44" t="s">
        <v>2331</v>
      </c>
      <c r="C1022" s="45">
        <v>71</v>
      </c>
      <c r="D1022" s="46" t="s">
        <v>345</v>
      </c>
      <c r="E1022" s="47">
        <v>0.634664290583834</v>
      </c>
      <c r="F1022" s="48">
        <v>34.019769357495903</v>
      </c>
      <c r="G1022" s="47">
        <v>0.58798825764876095</v>
      </c>
      <c r="H1022" s="50">
        <v>12.4273255813953</v>
      </c>
      <c r="I1022" s="76" t="str">
        <f t="shared" si="30"/>
        <v>No</v>
      </c>
      <c r="J1022" s="49" t="str">
        <f t="shared" si="31"/>
        <v>No</v>
      </c>
      <c r="K1022" s="47">
        <v>9.3366102494947298E-2</v>
      </c>
      <c r="L1022" s="50">
        <v>16.2273476112026</v>
      </c>
      <c r="M1022" s="47">
        <v>9.2041103270370503E-2</v>
      </c>
      <c r="N1022" s="50">
        <v>26.816860465116299</v>
      </c>
    </row>
    <row r="1023" spans="1:14" x14ac:dyDescent="0.2">
      <c r="A1023" s="57" t="s">
        <v>2332</v>
      </c>
      <c r="B1023" s="44" t="s">
        <v>2333</v>
      </c>
      <c r="C1023" s="45">
        <v>71</v>
      </c>
      <c r="D1023" s="46" t="s">
        <v>345</v>
      </c>
      <c r="E1023" s="47">
        <v>0.51530914249935</v>
      </c>
      <c r="F1023" s="48">
        <v>8.2372322899505797</v>
      </c>
      <c r="G1023" s="47">
        <v>0.63518945513921099</v>
      </c>
      <c r="H1023" s="50">
        <v>20.930232558139501</v>
      </c>
      <c r="I1023" s="76" t="str">
        <f t="shared" si="30"/>
        <v>No</v>
      </c>
      <c r="J1023" s="49" t="str">
        <f t="shared" si="31"/>
        <v>No</v>
      </c>
      <c r="K1023" s="47">
        <v>0.10732539150378501</v>
      </c>
      <c r="L1023" s="50">
        <v>33.443163097199303</v>
      </c>
      <c r="M1023" s="47">
        <v>0.10185270182221701</v>
      </c>
      <c r="N1023" s="50">
        <v>41.4970930232558</v>
      </c>
    </row>
    <row r="1024" spans="1:14" x14ac:dyDescent="0.2">
      <c r="A1024" s="57" t="s">
        <v>2334</v>
      </c>
      <c r="B1024" s="44" t="s">
        <v>2335</v>
      </c>
      <c r="C1024" s="45">
        <v>71</v>
      </c>
      <c r="D1024" s="46" t="s">
        <v>345</v>
      </c>
      <c r="E1024" s="47">
        <v>0.62768948397679902</v>
      </c>
      <c r="F1024" s="48">
        <v>30.5601317957166</v>
      </c>
      <c r="G1024" s="47">
        <v>0.65033815739784395</v>
      </c>
      <c r="H1024" s="50">
        <v>24.491279069767401</v>
      </c>
      <c r="I1024" s="76" t="str">
        <f t="shared" si="30"/>
        <v>No</v>
      </c>
      <c r="J1024" s="49" t="str">
        <f t="shared" si="31"/>
        <v>No</v>
      </c>
      <c r="K1024" s="47">
        <v>0.116990456373122</v>
      </c>
      <c r="L1024" s="50">
        <v>41.9275123558484</v>
      </c>
      <c r="M1024" s="47">
        <v>0.108627393161657</v>
      </c>
      <c r="N1024" s="50">
        <v>49.1279069767442</v>
      </c>
    </row>
    <row r="1025" spans="1:14" x14ac:dyDescent="0.2">
      <c r="A1025" s="57" t="s">
        <v>2336</v>
      </c>
      <c r="B1025" s="44" t="s">
        <v>2337</v>
      </c>
      <c r="C1025" s="45">
        <v>71</v>
      </c>
      <c r="D1025" s="46" t="s">
        <v>345</v>
      </c>
      <c r="E1025" s="47">
        <v>0.619384275181453</v>
      </c>
      <c r="F1025" s="48">
        <v>28.33607907743</v>
      </c>
      <c r="G1025" s="47">
        <v>0.76396579282028798</v>
      </c>
      <c r="H1025" s="50">
        <v>63.590116279069797</v>
      </c>
      <c r="I1025" s="76" t="str">
        <f t="shared" si="30"/>
        <v>No</v>
      </c>
      <c r="J1025" s="49" t="str">
        <f t="shared" si="31"/>
        <v>No</v>
      </c>
      <c r="K1025" s="47">
        <v>9.8405077211297001E-2</v>
      </c>
      <c r="L1025" s="50">
        <v>22.734761120263599</v>
      </c>
      <c r="M1025" s="47">
        <v>9.7070956405932496E-2</v>
      </c>
      <c r="N1025" s="50">
        <v>35.319767441860499</v>
      </c>
    </row>
    <row r="1026" spans="1:14" x14ac:dyDescent="0.2">
      <c r="A1026" s="57" t="s">
        <v>2338</v>
      </c>
      <c r="B1026" s="44" t="s">
        <v>2339</v>
      </c>
      <c r="C1026" s="45">
        <v>71</v>
      </c>
      <c r="D1026" s="46" t="s">
        <v>345</v>
      </c>
      <c r="E1026" s="47">
        <v>0.77486220412090101</v>
      </c>
      <c r="F1026" s="48">
        <v>71.993410214167994</v>
      </c>
      <c r="G1026" s="47">
        <v>0.696415717577477</v>
      </c>
      <c r="H1026" s="50">
        <v>38.590116279069797</v>
      </c>
      <c r="I1026" s="76" t="str">
        <f t="shared" si="30"/>
        <v>No</v>
      </c>
      <c r="J1026" s="49" t="str">
        <f t="shared" si="31"/>
        <v>No</v>
      </c>
      <c r="K1026" s="47">
        <v>0.167505749699566</v>
      </c>
      <c r="L1026" s="50">
        <v>62.7677100494234</v>
      </c>
      <c r="M1026" s="47">
        <v>0.14884216914708501</v>
      </c>
      <c r="N1026" s="50">
        <v>69.912790697674396</v>
      </c>
    </row>
    <row r="1027" spans="1:14" x14ac:dyDescent="0.2">
      <c r="A1027" s="57" t="s">
        <v>2340</v>
      </c>
      <c r="B1027" s="44" t="s">
        <v>2341</v>
      </c>
      <c r="C1027" s="45">
        <v>71</v>
      </c>
      <c r="D1027" s="46" t="s">
        <v>345</v>
      </c>
      <c r="E1027" s="47">
        <v>0.81381819335844896</v>
      </c>
      <c r="F1027" s="48">
        <v>82.125205930807198</v>
      </c>
      <c r="G1027" s="47">
        <v>0.75093454824389805</v>
      </c>
      <c r="H1027" s="50">
        <v>59.447674418604599</v>
      </c>
      <c r="I1027" s="76" t="str">
        <f t="shared" si="30"/>
        <v>No</v>
      </c>
      <c r="J1027" s="49" t="str">
        <f t="shared" si="31"/>
        <v>No</v>
      </c>
      <c r="K1027" s="47">
        <v>0.15112397755441301</v>
      </c>
      <c r="L1027" s="50">
        <v>57.331136738056003</v>
      </c>
      <c r="M1027" s="47">
        <v>0.140874514698452</v>
      </c>
      <c r="N1027" s="50">
        <v>67.223837209302303</v>
      </c>
    </row>
    <row r="1028" spans="1:14" x14ac:dyDescent="0.2">
      <c r="A1028" s="57" t="s">
        <v>2342</v>
      </c>
      <c r="B1028" s="44" t="s">
        <v>2343</v>
      </c>
      <c r="C1028" s="45">
        <v>71</v>
      </c>
      <c r="D1028" s="46" t="s">
        <v>345</v>
      </c>
      <c r="E1028" s="47">
        <v>0.86902248524792303</v>
      </c>
      <c r="F1028" s="48">
        <v>93.492586490939004</v>
      </c>
      <c r="G1028" s="47">
        <v>0.77917616701955605</v>
      </c>
      <c r="H1028" s="50">
        <v>69.331395348837205</v>
      </c>
      <c r="I1028" s="76" t="str">
        <f t="shared" si="30"/>
        <v>No</v>
      </c>
      <c r="J1028" s="49" t="str">
        <f t="shared" si="31"/>
        <v>No</v>
      </c>
      <c r="K1028" s="47">
        <v>9.0228558638931297E-2</v>
      </c>
      <c r="L1028" s="50">
        <v>11.9439868204283</v>
      </c>
      <c r="M1028" s="47">
        <v>9.0538978952857299E-2</v>
      </c>
      <c r="N1028" s="50">
        <v>23.546511627907002</v>
      </c>
    </row>
    <row r="1029" spans="1:14" x14ac:dyDescent="0.2">
      <c r="A1029" s="148" t="s">
        <v>2344</v>
      </c>
      <c r="B1029" s="44" t="s">
        <v>2345</v>
      </c>
      <c r="C1029" s="45">
        <v>71</v>
      </c>
      <c r="D1029" s="46" t="s">
        <v>345</v>
      </c>
      <c r="E1029" s="47">
        <v>0.85085415959003896</v>
      </c>
      <c r="F1029" s="48">
        <v>90.691927512355804</v>
      </c>
      <c r="G1029" s="47">
        <v>0.81177465267261895</v>
      </c>
      <c r="H1029" s="50">
        <v>81.904069767441896</v>
      </c>
      <c r="I1029" s="76" t="str">
        <f t="shared" si="30"/>
        <v>No</v>
      </c>
      <c r="J1029" s="49" t="str">
        <f t="shared" si="31"/>
        <v>Yes</v>
      </c>
      <c r="K1029" s="47">
        <v>9.03432887276686E-2</v>
      </c>
      <c r="L1029" s="50">
        <v>12.5205930807249</v>
      </c>
      <c r="M1029" s="47">
        <v>9.1798744962395804E-2</v>
      </c>
      <c r="N1029" s="50">
        <v>26.308139534883701</v>
      </c>
    </row>
    <row r="1030" spans="1:14" x14ac:dyDescent="0.2">
      <c r="A1030" s="57" t="s">
        <v>2346</v>
      </c>
      <c r="B1030" s="44" t="s">
        <v>2347</v>
      </c>
      <c r="C1030" s="45">
        <v>71</v>
      </c>
      <c r="D1030" s="46" t="s">
        <v>345</v>
      </c>
      <c r="E1030" s="47">
        <v>0.70597346973181996</v>
      </c>
      <c r="F1030" s="48">
        <v>53.706754530477802</v>
      </c>
      <c r="G1030" s="47">
        <v>0.81849029582565003</v>
      </c>
      <c r="H1030" s="50">
        <v>84.447674418604606</v>
      </c>
      <c r="I1030" s="76" t="str">
        <f t="shared" si="30"/>
        <v>No</v>
      </c>
      <c r="J1030" s="49" t="str">
        <f t="shared" si="31"/>
        <v>No</v>
      </c>
      <c r="K1030" s="47">
        <v>8.8480392705292399E-2</v>
      </c>
      <c r="L1030" s="50">
        <v>9.2257001647446497</v>
      </c>
      <c r="M1030" s="47">
        <v>8.94188372960876E-2</v>
      </c>
      <c r="N1030" s="50">
        <v>21.366279069767401</v>
      </c>
    </row>
    <row r="1031" spans="1:14" x14ac:dyDescent="0.2">
      <c r="A1031" s="148" t="s">
        <v>2348</v>
      </c>
      <c r="B1031" s="44" t="s">
        <v>2349</v>
      </c>
      <c r="C1031" s="45">
        <v>71</v>
      </c>
      <c r="D1031" s="46" t="s">
        <v>345</v>
      </c>
      <c r="E1031" s="47">
        <v>0.89141176356823704</v>
      </c>
      <c r="F1031" s="48">
        <v>96.869851729818805</v>
      </c>
      <c r="G1031" s="47">
        <v>0.80442217436494101</v>
      </c>
      <c r="H1031" s="50">
        <v>78.9970930232558</v>
      </c>
      <c r="I1031" s="76" t="str">
        <f t="shared" ref="I1031:I1094" si="32">IF(AND(F1031&gt;=90,H1031&gt;=90),"Yes","No")</f>
        <v>No</v>
      </c>
      <c r="J1031" s="49" t="str">
        <f t="shared" ref="J1031:J1094" si="33">IF(AND(F1031&gt;=75,H1031&gt;=75),"Yes","No")</f>
        <v>Yes</v>
      </c>
      <c r="K1031" s="47">
        <v>8.6774642669814606E-2</v>
      </c>
      <c r="L1031" s="50">
        <v>6.9192751235584797</v>
      </c>
      <c r="M1031" s="47">
        <v>8.6069660995568398E-2</v>
      </c>
      <c r="N1031" s="50">
        <v>14.462209302325601</v>
      </c>
    </row>
    <row r="1032" spans="1:14" x14ac:dyDescent="0.2">
      <c r="A1032" s="57" t="s">
        <v>2350</v>
      </c>
      <c r="B1032" s="44" t="s">
        <v>2351</v>
      </c>
      <c r="C1032" s="45">
        <v>71</v>
      </c>
      <c r="D1032" s="46" t="s">
        <v>345</v>
      </c>
      <c r="E1032" s="47">
        <v>0.78416741768042997</v>
      </c>
      <c r="F1032" s="48">
        <v>74.794069192751195</v>
      </c>
      <c r="G1032" s="47">
        <v>0.78916164848412795</v>
      </c>
      <c r="H1032" s="50">
        <v>73.110465116279101</v>
      </c>
      <c r="I1032" s="76" t="str">
        <f t="shared" si="32"/>
        <v>No</v>
      </c>
      <c r="J1032" s="49" t="str">
        <f t="shared" si="33"/>
        <v>No</v>
      </c>
      <c r="K1032" s="47">
        <v>9.3792820407513605E-2</v>
      </c>
      <c r="L1032" s="50">
        <v>16.556836902800701</v>
      </c>
      <c r="M1032" s="47">
        <v>9.3480701914490705E-2</v>
      </c>
      <c r="N1032" s="50">
        <v>28.924418604651201</v>
      </c>
    </row>
    <row r="1033" spans="1:14" x14ac:dyDescent="0.2">
      <c r="A1033" s="57" t="s">
        <v>2352</v>
      </c>
      <c r="B1033" s="44" t="s">
        <v>2353</v>
      </c>
      <c r="C1033" s="45">
        <v>71</v>
      </c>
      <c r="D1033" s="46" t="s">
        <v>345</v>
      </c>
      <c r="E1033" s="47">
        <v>0.78728959869807003</v>
      </c>
      <c r="F1033" s="48">
        <v>75.782537067545306</v>
      </c>
      <c r="G1033" s="47">
        <v>0.740984322619888</v>
      </c>
      <c r="H1033" s="50">
        <v>54.869186046511601</v>
      </c>
      <c r="I1033" s="76" t="str">
        <f t="shared" si="32"/>
        <v>No</v>
      </c>
      <c r="J1033" s="49" t="str">
        <f t="shared" si="33"/>
        <v>No</v>
      </c>
      <c r="K1033" s="47">
        <v>9.2024043673309006E-2</v>
      </c>
      <c r="L1033" s="50">
        <v>14.99176276771</v>
      </c>
      <c r="M1033" s="47">
        <v>9.2050663427965806E-2</v>
      </c>
      <c r="N1033" s="50">
        <v>26.889534883720899</v>
      </c>
    </row>
    <row r="1034" spans="1:14" x14ac:dyDescent="0.2">
      <c r="A1034" s="57" t="s">
        <v>2354</v>
      </c>
      <c r="B1034" s="44" t="s">
        <v>2355</v>
      </c>
      <c r="C1034" s="45">
        <v>71</v>
      </c>
      <c r="D1034" s="46" t="s">
        <v>345</v>
      </c>
      <c r="E1034" s="47">
        <v>0.75134191529537997</v>
      </c>
      <c r="F1034" s="48">
        <v>65.815485996705107</v>
      </c>
      <c r="G1034" s="47">
        <v>0.69193367217947199</v>
      </c>
      <c r="H1034" s="50">
        <v>36.773255813953497</v>
      </c>
      <c r="I1034" s="76" t="str">
        <f t="shared" si="32"/>
        <v>No</v>
      </c>
      <c r="J1034" s="49" t="str">
        <f t="shared" si="33"/>
        <v>No</v>
      </c>
      <c r="K1034" s="47">
        <v>9.9039590986291101E-2</v>
      </c>
      <c r="L1034" s="50">
        <v>23.970345963756198</v>
      </c>
      <c r="M1034" s="47">
        <v>9.8096803945115496E-2</v>
      </c>
      <c r="N1034" s="50">
        <v>36.6279069767442</v>
      </c>
    </row>
    <row r="1035" spans="1:14" x14ac:dyDescent="0.2">
      <c r="A1035" s="57" t="s">
        <v>2356</v>
      </c>
      <c r="B1035" s="44" t="s">
        <v>2357</v>
      </c>
      <c r="C1035" s="45">
        <v>71</v>
      </c>
      <c r="D1035" s="46" t="s">
        <v>345</v>
      </c>
      <c r="E1035" s="47">
        <v>0.80422149605372995</v>
      </c>
      <c r="F1035" s="48">
        <v>79.736408566721593</v>
      </c>
      <c r="G1035" s="47">
        <v>0.72605698264446805</v>
      </c>
      <c r="H1035" s="50">
        <v>49.200581395348799</v>
      </c>
      <c r="I1035" s="76" t="str">
        <f t="shared" si="32"/>
        <v>No</v>
      </c>
      <c r="J1035" s="49" t="str">
        <f t="shared" si="33"/>
        <v>No</v>
      </c>
      <c r="K1035" s="47">
        <v>9.6212839585090498E-2</v>
      </c>
      <c r="L1035" s="50">
        <v>20.2635914332784</v>
      </c>
      <c r="M1035" s="47">
        <v>9.4000573572485494E-2</v>
      </c>
      <c r="N1035" s="50">
        <v>29.796511627907002</v>
      </c>
    </row>
    <row r="1036" spans="1:14" x14ac:dyDescent="0.2">
      <c r="A1036" s="148" t="s">
        <v>2358</v>
      </c>
      <c r="B1036" s="44" t="s">
        <v>2359</v>
      </c>
      <c r="C1036" s="45">
        <v>71</v>
      </c>
      <c r="D1036" s="46" t="s">
        <v>345</v>
      </c>
      <c r="E1036" s="47">
        <v>0.86234815672912102</v>
      </c>
      <c r="F1036" s="48">
        <v>92.833607907743001</v>
      </c>
      <c r="G1036" s="47">
        <v>0.80137252504185597</v>
      </c>
      <c r="H1036" s="50">
        <v>78.052325581395394</v>
      </c>
      <c r="I1036" s="76" t="str">
        <f t="shared" si="32"/>
        <v>No</v>
      </c>
      <c r="J1036" s="49" t="str">
        <f t="shared" si="33"/>
        <v>Yes</v>
      </c>
      <c r="K1036" s="47">
        <v>0.10294960317514699</v>
      </c>
      <c r="L1036" s="50">
        <v>28.912685337726501</v>
      </c>
      <c r="M1036" s="47">
        <v>0.10242059105925</v>
      </c>
      <c r="N1036" s="50">
        <v>42.805232558139501</v>
      </c>
    </row>
    <row r="1037" spans="1:14" x14ac:dyDescent="0.2">
      <c r="A1037" s="148" t="s">
        <v>2360</v>
      </c>
      <c r="B1037" s="44" t="s">
        <v>2361</v>
      </c>
      <c r="C1037" s="45">
        <v>71</v>
      </c>
      <c r="D1037" s="46" t="s">
        <v>345</v>
      </c>
      <c r="E1037" s="47">
        <v>0.88930897583308599</v>
      </c>
      <c r="F1037" s="48">
        <v>96.375617792421707</v>
      </c>
      <c r="G1037" s="47">
        <v>0.87822226267853198</v>
      </c>
      <c r="H1037" s="50">
        <v>97.892441860465098</v>
      </c>
      <c r="I1037" s="76" t="str">
        <f t="shared" si="32"/>
        <v>Yes</v>
      </c>
      <c r="J1037" s="49" t="str">
        <f t="shared" si="33"/>
        <v>Yes</v>
      </c>
      <c r="K1037" s="47">
        <v>0.101180944175344</v>
      </c>
      <c r="L1037" s="50">
        <v>27.182866556836899</v>
      </c>
      <c r="M1037" s="47">
        <v>0.102898561870373</v>
      </c>
      <c r="N1037" s="50">
        <v>43.241279069767401</v>
      </c>
    </row>
    <row r="1038" spans="1:14" x14ac:dyDescent="0.2">
      <c r="A1038" s="57" t="s">
        <v>2362</v>
      </c>
      <c r="B1038" s="44" t="s">
        <v>2363</v>
      </c>
      <c r="C1038" s="45">
        <v>71</v>
      </c>
      <c r="D1038" s="46" t="s">
        <v>345</v>
      </c>
      <c r="E1038" s="47">
        <v>0.77285509434477495</v>
      </c>
      <c r="F1038" s="48">
        <v>70.675453047775903</v>
      </c>
      <c r="G1038" s="47">
        <v>0.74394495524175197</v>
      </c>
      <c r="H1038" s="50">
        <v>56.395348837209298</v>
      </c>
      <c r="I1038" s="76" t="str">
        <f t="shared" si="32"/>
        <v>No</v>
      </c>
      <c r="J1038" s="49" t="str">
        <f t="shared" si="33"/>
        <v>No</v>
      </c>
      <c r="K1038" s="47">
        <v>9.5516947842374605E-2</v>
      </c>
      <c r="L1038" s="50">
        <v>19.357495881383901</v>
      </c>
      <c r="M1038" s="47">
        <v>9.1881696897977996E-2</v>
      </c>
      <c r="N1038" s="50">
        <v>26.453488372092998</v>
      </c>
    </row>
    <row r="1039" spans="1:14" x14ac:dyDescent="0.2">
      <c r="A1039" s="148" t="s">
        <v>2364</v>
      </c>
      <c r="B1039" s="44" t="s">
        <v>2365</v>
      </c>
      <c r="C1039" s="45">
        <v>71</v>
      </c>
      <c r="D1039" s="46" t="s">
        <v>345</v>
      </c>
      <c r="E1039" s="47">
        <v>0.79997337945272096</v>
      </c>
      <c r="F1039" s="48">
        <v>78.747940691927496</v>
      </c>
      <c r="G1039" s="47">
        <v>0.82075641749872397</v>
      </c>
      <c r="H1039" s="50">
        <v>85.901162790697697</v>
      </c>
      <c r="I1039" s="76" t="str">
        <f t="shared" si="32"/>
        <v>No</v>
      </c>
      <c r="J1039" s="49" t="str">
        <f t="shared" si="33"/>
        <v>Yes</v>
      </c>
      <c r="K1039" s="47">
        <v>9.1490480834071602E-2</v>
      </c>
      <c r="L1039" s="50">
        <v>13.838550247117</v>
      </c>
      <c r="M1039" s="47">
        <v>9.1099663364843306E-2</v>
      </c>
      <c r="N1039" s="50">
        <v>24.636627906976699</v>
      </c>
    </row>
    <row r="1040" spans="1:14" x14ac:dyDescent="0.2">
      <c r="A1040" s="57" t="s">
        <v>2366</v>
      </c>
      <c r="B1040" s="44" t="s">
        <v>2367</v>
      </c>
      <c r="C1040" s="45">
        <v>71</v>
      </c>
      <c r="D1040" s="46" t="s">
        <v>345</v>
      </c>
      <c r="E1040" s="47">
        <v>0.66495423580768998</v>
      </c>
      <c r="F1040" s="48">
        <v>43.245469522240498</v>
      </c>
      <c r="G1040" s="47">
        <v>0.79243697520975998</v>
      </c>
      <c r="H1040" s="50">
        <v>74.273255813953497</v>
      </c>
      <c r="I1040" s="76" t="str">
        <f t="shared" si="32"/>
        <v>No</v>
      </c>
      <c r="J1040" s="49" t="str">
        <f t="shared" si="33"/>
        <v>No</v>
      </c>
      <c r="K1040" s="47">
        <v>0.109874309977947</v>
      </c>
      <c r="L1040" s="50">
        <v>36.985172981878101</v>
      </c>
      <c r="M1040" s="47">
        <v>0.107642137766478</v>
      </c>
      <c r="N1040" s="50">
        <v>48.183139534883701</v>
      </c>
    </row>
    <row r="1041" spans="1:14" x14ac:dyDescent="0.2">
      <c r="A1041" s="57" t="s">
        <v>1848</v>
      </c>
      <c r="B1041" s="44" t="s">
        <v>2368</v>
      </c>
      <c r="C1041" s="45">
        <v>71</v>
      </c>
      <c r="D1041" s="46" t="s">
        <v>345</v>
      </c>
      <c r="E1041" s="47">
        <v>0.61124828738089698</v>
      </c>
      <c r="F1041" s="48">
        <v>25.617792421746302</v>
      </c>
      <c r="G1041" s="47">
        <v>0.70759681827548504</v>
      </c>
      <c r="H1041" s="50">
        <v>42.659883720930203</v>
      </c>
      <c r="I1041" s="76" t="str">
        <f t="shared" si="32"/>
        <v>No</v>
      </c>
      <c r="J1041" s="49" t="str">
        <f t="shared" si="33"/>
        <v>No</v>
      </c>
      <c r="K1041" s="47">
        <v>9.6454289189602194E-2</v>
      </c>
      <c r="L1041" s="50">
        <v>20.6754530477759</v>
      </c>
      <c r="M1041" s="47">
        <v>9.8191011930765001E-2</v>
      </c>
      <c r="N1041" s="50">
        <v>36.700581395348799</v>
      </c>
    </row>
    <row r="1042" spans="1:14" x14ac:dyDescent="0.2">
      <c r="A1042" s="148" t="s">
        <v>2369</v>
      </c>
      <c r="B1042" s="44" t="s">
        <v>2370</v>
      </c>
      <c r="C1042" s="45">
        <v>71</v>
      </c>
      <c r="D1042" s="46" t="s">
        <v>345</v>
      </c>
      <c r="E1042" s="47">
        <v>0.86945886788105797</v>
      </c>
      <c r="F1042" s="48">
        <v>93.657331136738094</v>
      </c>
      <c r="G1042" s="47">
        <v>0.80026124228432205</v>
      </c>
      <c r="H1042" s="50">
        <v>77.688953488372107</v>
      </c>
      <c r="I1042" s="76" t="str">
        <f t="shared" si="32"/>
        <v>No</v>
      </c>
      <c r="J1042" s="49" t="str">
        <f t="shared" si="33"/>
        <v>Yes</v>
      </c>
      <c r="K1042" s="47">
        <v>0.100580558928811</v>
      </c>
      <c r="L1042" s="50">
        <v>26.194398682042799</v>
      </c>
      <c r="M1042" s="47">
        <v>9.8768849221297403E-2</v>
      </c>
      <c r="N1042" s="50">
        <v>37.718023255814003</v>
      </c>
    </row>
    <row r="1043" spans="1:14" x14ac:dyDescent="0.2">
      <c r="A1043" s="57" t="s">
        <v>2371</v>
      </c>
      <c r="B1043" s="44" t="s">
        <v>2372</v>
      </c>
      <c r="C1043" s="45">
        <v>71</v>
      </c>
      <c r="D1043" s="46" t="s">
        <v>345</v>
      </c>
      <c r="E1043" s="47">
        <v>0.65906003464389296</v>
      </c>
      <c r="F1043" s="48">
        <v>41.433278418451401</v>
      </c>
      <c r="G1043" s="47">
        <v>0.79360999024277001</v>
      </c>
      <c r="H1043" s="50">
        <v>75.072674418604606</v>
      </c>
      <c r="I1043" s="76" t="str">
        <f t="shared" si="32"/>
        <v>No</v>
      </c>
      <c r="J1043" s="49" t="str">
        <f t="shared" si="33"/>
        <v>No</v>
      </c>
      <c r="K1043" s="47">
        <v>6.1143322808762397E-2</v>
      </c>
      <c r="L1043" s="50">
        <v>1.23558484349259</v>
      </c>
      <c r="M1043" s="47">
        <v>7.5207447406368894E-2</v>
      </c>
      <c r="N1043" s="50">
        <v>6.9040697674418601</v>
      </c>
    </row>
    <row r="1044" spans="1:14" x14ac:dyDescent="0.2">
      <c r="A1044" s="57" t="s">
        <v>832</v>
      </c>
      <c r="B1044" s="44" t="s">
        <v>2373</v>
      </c>
      <c r="C1044" s="45">
        <v>71</v>
      </c>
      <c r="D1044" s="46" t="s">
        <v>345</v>
      </c>
      <c r="E1044" s="47">
        <v>0.71925033657149695</v>
      </c>
      <c r="F1044" s="48">
        <v>57.578253706754502</v>
      </c>
      <c r="G1044" s="47">
        <v>0.81050839026799804</v>
      </c>
      <c r="H1044" s="50">
        <v>81.395348837209298</v>
      </c>
      <c r="I1044" s="76" t="str">
        <f t="shared" si="32"/>
        <v>No</v>
      </c>
      <c r="J1044" s="49" t="str">
        <f t="shared" si="33"/>
        <v>No</v>
      </c>
      <c r="K1044" s="47">
        <v>0.13388092595003401</v>
      </c>
      <c r="L1044" s="50">
        <v>50.164744645798997</v>
      </c>
      <c r="M1044" s="47">
        <v>0.15887518125762401</v>
      </c>
      <c r="N1044" s="50">
        <v>74.273255813953497</v>
      </c>
    </row>
    <row r="1045" spans="1:14" x14ac:dyDescent="0.2">
      <c r="A1045" s="148" t="s">
        <v>2374</v>
      </c>
      <c r="B1045" s="44" t="s">
        <v>2375</v>
      </c>
      <c r="C1045" s="45">
        <v>71</v>
      </c>
      <c r="D1045" s="46" t="s">
        <v>345</v>
      </c>
      <c r="E1045" s="47">
        <v>0.79095883195532901</v>
      </c>
      <c r="F1045" s="48">
        <v>76.606260296540398</v>
      </c>
      <c r="G1045" s="47">
        <v>0.94346630700003498</v>
      </c>
      <c r="H1045" s="50">
        <v>100</v>
      </c>
      <c r="I1045" s="76" t="str">
        <f t="shared" si="32"/>
        <v>No</v>
      </c>
      <c r="J1045" s="49" t="str">
        <f t="shared" si="33"/>
        <v>Yes</v>
      </c>
      <c r="K1045" s="47">
        <v>2.95366568426501E-2</v>
      </c>
      <c r="L1045" s="50">
        <v>0.32948929159802298</v>
      </c>
      <c r="M1045" s="47">
        <v>3.4419695392342201E-2</v>
      </c>
      <c r="N1045" s="50">
        <v>1.88953488372093</v>
      </c>
    </row>
    <row r="1046" spans="1:14" x14ac:dyDescent="0.2">
      <c r="A1046" s="57" t="s">
        <v>2376</v>
      </c>
      <c r="B1046" s="44" t="s">
        <v>2377</v>
      </c>
      <c r="C1046" s="45">
        <v>71</v>
      </c>
      <c r="D1046" s="46" t="s">
        <v>345</v>
      </c>
      <c r="E1046" s="47">
        <v>0.71245403814097796</v>
      </c>
      <c r="F1046" s="48">
        <v>55.8484349258649</v>
      </c>
      <c r="G1046" s="47">
        <v>0.821515666968759</v>
      </c>
      <c r="H1046" s="50">
        <v>86.409883720930196</v>
      </c>
      <c r="I1046" s="76" t="str">
        <f t="shared" si="32"/>
        <v>No</v>
      </c>
      <c r="J1046" s="49" t="str">
        <f t="shared" si="33"/>
        <v>No</v>
      </c>
      <c r="K1046" s="47">
        <v>1.9101044326891001E-2</v>
      </c>
      <c r="L1046" s="50">
        <v>0.16474464579901199</v>
      </c>
      <c r="M1046" s="47">
        <v>5.0810473011268002E-2</v>
      </c>
      <c r="N1046" s="50">
        <v>3.125</v>
      </c>
    </row>
    <row r="1047" spans="1:14" x14ac:dyDescent="0.2">
      <c r="A1047" s="57" t="s">
        <v>1109</v>
      </c>
      <c r="B1047" s="44" t="s">
        <v>2378</v>
      </c>
      <c r="C1047" s="45">
        <v>71</v>
      </c>
      <c r="D1047" s="46" t="s">
        <v>345</v>
      </c>
      <c r="E1047" s="47">
        <v>0.66721476582505002</v>
      </c>
      <c r="F1047" s="48">
        <v>44.1515650741351</v>
      </c>
      <c r="G1047" s="47">
        <v>0.61162916884811003</v>
      </c>
      <c r="H1047" s="50">
        <v>15.915697674418601</v>
      </c>
      <c r="I1047" s="76" t="str">
        <f t="shared" si="32"/>
        <v>No</v>
      </c>
      <c r="J1047" s="49" t="str">
        <f t="shared" si="33"/>
        <v>No</v>
      </c>
      <c r="K1047" s="47">
        <v>0.16829460356838499</v>
      </c>
      <c r="L1047" s="50">
        <v>63.426688632619403</v>
      </c>
      <c r="M1047" s="47">
        <v>0.14664212165082299</v>
      </c>
      <c r="N1047" s="50">
        <v>69.186046511627893</v>
      </c>
    </row>
    <row r="1048" spans="1:14" x14ac:dyDescent="0.2">
      <c r="A1048" s="57" t="s">
        <v>2379</v>
      </c>
      <c r="B1048" s="44" t="s">
        <v>2380</v>
      </c>
      <c r="C1048" s="45">
        <v>71</v>
      </c>
      <c r="D1048" s="46" t="s">
        <v>345</v>
      </c>
      <c r="E1048" s="47">
        <v>0.66957145146145403</v>
      </c>
      <c r="F1048" s="48">
        <v>44.645799011532098</v>
      </c>
      <c r="G1048" s="47">
        <v>0.61255780471007104</v>
      </c>
      <c r="H1048" s="50">
        <v>16.2790697674419</v>
      </c>
      <c r="I1048" s="76" t="str">
        <f t="shared" si="32"/>
        <v>No</v>
      </c>
      <c r="J1048" s="49" t="str">
        <f t="shared" si="33"/>
        <v>No</v>
      </c>
      <c r="K1048" s="47">
        <v>4.8509041880114498E-2</v>
      </c>
      <c r="L1048" s="50">
        <v>0.74135090609555199</v>
      </c>
      <c r="M1048" s="47">
        <v>8.1879403447267907E-2</v>
      </c>
      <c r="N1048" s="50">
        <v>9.5203488372092995</v>
      </c>
    </row>
    <row r="1049" spans="1:14" x14ac:dyDescent="0.2">
      <c r="A1049" s="57" t="s">
        <v>1111</v>
      </c>
      <c r="B1049" s="44" t="s">
        <v>2381</v>
      </c>
      <c r="C1049" s="45">
        <v>71</v>
      </c>
      <c r="D1049" s="46" t="s">
        <v>345</v>
      </c>
      <c r="E1049" s="47">
        <v>0.55925859870080596</v>
      </c>
      <c r="F1049" s="48">
        <v>14.744645799011501</v>
      </c>
      <c r="G1049" s="47">
        <v>0.68406479146395904</v>
      </c>
      <c r="H1049" s="50">
        <v>33.430232558139501</v>
      </c>
      <c r="I1049" s="76" t="str">
        <f t="shared" si="32"/>
        <v>No</v>
      </c>
      <c r="J1049" s="49" t="str">
        <f t="shared" si="33"/>
        <v>No</v>
      </c>
      <c r="K1049" s="47">
        <v>3.6323354124265801E-2</v>
      </c>
      <c r="L1049" s="50">
        <v>0.49423393739703497</v>
      </c>
      <c r="M1049" s="47">
        <v>6.30944722985506E-2</v>
      </c>
      <c r="N1049" s="50">
        <v>4.6511627906976702</v>
      </c>
    </row>
    <row r="1050" spans="1:14" x14ac:dyDescent="0.2">
      <c r="A1050" s="57" t="s">
        <v>2382</v>
      </c>
      <c r="B1050" s="44" t="s">
        <v>2383</v>
      </c>
      <c r="C1050" s="45">
        <v>71</v>
      </c>
      <c r="D1050" s="46" t="s">
        <v>345</v>
      </c>
      <c r="E1050" s="47">
        <v>0.51775166108799398</v>
      </c>
      <c r="F1050" s="48">
        <v>8.5667215815486006</v>
      </c>
      <c r="G1050" s="47">
        <v>0.55886505072772796</v>
      </c>
      <c r="H1050" s="50">
        <v>8.3575581395348806</v>
      </c>
      <c r="I1050" s="76" t="str">
        <f t="shared" si="32"/>
        <v>No</v>
      </c>
      <c r="J1050" s="49" t="str">
        <f t="shared" si="33"/>
        <v>No</v>
      </c>
      <c r="K1050" s="47">
        <v>0.121046064558485</v>
      </c>
      <c r="L1050" s="50">
        <v>44.233937397034602</v>
      </c>
      <c r="M1050" s="47">
        <v>0.113622403132559</v>
      </c>
      <c r="N1050" s="50">
        <v>53.125</v>
      </c>
    </row>
    <row r="1051" spans="1:14" x14ac:dyDescent="0.2">
      <c r="A1051" s="57" t="s">
        <v>2384</v>
      </c>
      <c r="B1051" s="44" t="s">
        <v>2385</v>
      </c>
      <c r="C1051" s="45">
        <v>71</v>
      </c>
      <c r="D1051" s="46" t="s">
        <v>345</v>
      </c>
      <c r="E1051" s="47">
        <v>0.59406463626503003</v>
      </c>
      <c r="F1051" s="48">
        <v>21.334431630971999</v>
      </c>
      <c r="G1051" s="47">
        <v>0.69600468030095597</v>
      </c>
      <c r="H1051" s="50">
        <v>38.299418604651201</v>
      </c>
      <c r="I1051" s="76" t="str">
        <f t="shared" si="32"/>
        <v>No</v>
      </c>
      <c r="J1051" s="49" t="str">
        <f t="shared" si="33"/>
        <v>No</v>
      </c>
      <c r="K1051" s="47">
        <v>0.11704543495766</v>
      </c>
      <c r="L1051" s="50">
        <v>42.092257001647397</v>
      </c>
      <c r="M1051" s="47">
        <v>0.10781828033414501</v>
      </c>
      <c r="N1051" s="50">
        <v>48.546511627907002</v>
      </c>
    </row>
    <row r="1052" spans="1:14" x14ac:dyDescent="0.2">
      <c r="A1052" s="57" t="s">
        <v>2386</v>
      </c>
      <c r="B1052" s="44" t="s">
        <v>2387</v>
      </c>
      <c r="C1052" s="45">
        <v>71</v>
      </c>
      <c r="D1052" s="46" t="s">
        <v>345</v>
      </c>
      <c r="E1052" s="47">
        <v>0.69000969424630099</v>
      </c>
      <c r="F1052" s="48">
        <v>49.505766062603001</v>
      </c>
      <c r="G1052" s="47">
        <v>0.78008184938936598</v>
      </c>
      <c r="H1052" s="50">
        <v>69.912790697674396</v>
      </c>
      <c r="I1052" s="76" t="str">
        <f t="shared" si="32"/>
        <v>No</v>
      </c>
      <c r="J1052" s="49" t="str">
        <f t="shared" si="33"/>
        <v>No</v>
      </c>
      <c r="K1052" s="47">
        <v>0.122977637807583</v>
      </c>
      <c r="L1052" s="50">
        <v>45.140032948929203</v>
      </c>
      <c r="M1052" s="47">
        <v>0.12094237451625101</v>
      </c>
      <c r="N1052" s="50">
        <v>57.994186046511601</v>
      </c>
    </row>
    <row r="1053" spans="1:14" x14ac:dyDescent="0.2">
      <c r="A1053" s="148" t="s">
        <v>2388</v>
      </c>
      <c r="B1053" s="44" t="s">
        <v>2389</v>
      </c>
      <c r="C1053" s="45">
        <v>71</v>
      </c>
      <c r="D1053" s="46" t="s">
        <v>345</v>
      </c>
      <c r="E1053" s="47">
        <v>0.90277748981915096</v>
      </c>
      <c r="F1053" s="48">
        <v>98.023064250411906</v>
      </c>
      <c r="G1053" s="47">
        <v>0.86946894393555296</v>
      </c>
      <c r="H1053" s="50">
        <v>97.020348837209298</v>
      </c>
      <c r="I1053" s="76" t="str">
        <f t="shared" si="32"/>
        <v>Yes</v>
      </c>
      <c r="J1053" s="49" t="str">
        <f t="shared" si="33"/>
        <v>Yes</v>
      </c>
      <c r="K1053" s="47">
        <v>9.1603159850487698E-2</v>
      </c>
      <c r="L1053" s="50">
        <v>14.0856672158155</v>
      </c>
      <c r="M1053" s="47">
        <v>9.1802994201083496E-2</v>
      </c>
      <c r="N1053" s="50">
        <v>26.380813953488399</v>
      </c>
    </row>
    <row r="1054" spans="1:14" x14ac:dyDescent="0.2">
      <c r="A1054" s="57" t="s">
        <v>2390</v>
      </c>
      <c r="B1054" s="44" t="s">
        <v>2391</v>
      </c>
      <c r="C1054" s="45">
        <v>71</v>
      </c>
      <c r="D1054" s="46" t="s">
        <v>345</v>
      </c>
      <c r="E1054" s="47">
        <v>0.84228794538475404</v>
      </c>
      <c r="F1054" s="48">
        <v>88.550247116968706</v>
      </c>
      <c r="G1054" s="47">
        <v>0.78648114293059102</v>
      </c>
      <c r="H1054" s="50">
        <v>72.165697674418595</v>
      </c>
      <c r="I1054" s="76" t="str">
        <f t="shared" si="32"/>
        <v>No</v>
      </c>
      <c r="J1054" s="49" t="str">
        <f t="shared" si="33"/>
        <v>No</v>
      </c>
      <c r="K1054" s="47">
        <v>8.5165275813610997E-2</v>
      </c>
      <c r="L1054" s="50">
        <v>4.3657331136738096</v>
      </c>
      <c r="M1054" s="47">
        <v>8.5094524206214397E-2</v>
      </c>
      <c r="N1054" s="50">
        <v>12.645348837209299</v>
      </c>
    </row>
    <row r="1055" spans="1:14" x14ac:dyDescent="0.2">
      <c r="A1055" s="57" t="s">
        <v>2392</v>
      </c>
      <c r="B1055" s="44" t="s">
        <v>2393</v>
      </c>
      <c r="C1055" s="45">
        <v>71</v>
      </c>
      <c r="D1055" s="46" t="s">
        <v>345</v>
      </c>
      <c r="E1055" s="47">
        <v>0.61658439246355001</v>
      </c>
      <c r="F1055" s="48">
        <v>27.5123558484349</v>
      </c>
      <c r="G1055" s="47">
        <v>0.73521512400748601</v>
      </c>
      <c r="H1055" s="50">
        <v>52.470930232558104</v>
      </c>
      <c r="I1055" s="76" t="str">
        <f t="shared" si="32"/>
        <v>No</v>
      </c>
      <c r="J1055" s="49" t="str">
        <f t="shared" si="33"/>
        <v>No</v>
      </c>
      <c r="K1055" s="47">
        <v>0.107656101558385</v>
      </c>
      <c r="L1055" s="50">
        <v>34.1845140032949</v>
      </c>
      <c r="M1055" s="47">
        <v>0.106896646051179</v>
      </c>
      <c r="N1055" s="50">
        <v>47.456395348837198</v>
      </c>
    </row>
    <row r="1056" spans="1:14" x14ac:dyDescent="0.2">
      <c r="A1056" s="57" t="s">
        <v>2394</v>
      </c>
      <c r="B1056" s="44" t="s">
        <v>2395</v>
      </c>
      <c r="C1056" s="45">
        <v>71</v>
      </c>
      <c r="D1056" s="46" t="s">
        <v>345</v>
      </c>
      <c r="E1056" s="47">
        <v>0.56775632027159495</v>
      </c>
      <c r="F1056" s="48">
        <v>15.4859967051071</v>
      </c>
      <c r="G1056" s="47">
        <v>0.70991419742996997</v>
      </c>
      <c r="H1056" s="50">
        <v>43.75</v>
      </c>
      <c r="I1056" s="76" t="str">
        <f t="shared" si="32"/>
        <v>No</v>
      </c>
      <c r="J1056" s="49" t="str">
        <f t="shared" si="33"/>
        <v>No</v>
      </c>
      <c r="K1056" s="47">
        <v>0.10567784222358099</v>
      </c>
      <c r="L1056" s="50">
        <v>31.878088962108698</v>
      </c>
      <c r="M1056" s="47">
        <v>0.100717023288709</v>
      </c>
      <c r="N1056" s="50">
        <v>39.825581395348799</v>
      </c>
    </row>
    <row r="1057" spans="1:14" x14ac:dyDescent="0.2">
      <c r="A1057" s="57" t="s">
        <v>2396</v>
      </c>
      <c r="B1057" s="44" t="s">
        <v>2397</v>
      </c>
      <c r="C1057" s="45">
        <v>71</v>
      </c>
      <c r="D1057" s="46" t="s">
        <v>345</v>
      </c>
      <c r="E1057" s="47">
        <v>0.68254609443957504</v>
      </c>
      <c r="F1057" s="48">
        <v>47.940691927512397</v>
      </c>
      <c r="G1057" s="47">
        <v>0.84997914865296398</v>
      </c>
      <c r="H1057" s="50">
        <v>93.677325581395394</v>
      </c>
      <c r="I1057" s="76" t="str">
        <f t="shared" si="32"/>
        <v>No</v>
      </c>
      <c r="J1057" s="49" t="str">
        <f t="shared" si="33"/>
        <v>No</v>
      </c>
      <c r="K1057" s="47">
        <v>9.3228483115914099E-2</v>
      </c>
      <c r="L1057" s="50">
        <v>16.144975288303101</v>
      </c>
      <c r="M1057" s="47">
        <v>9.4417911514678002E-2</v>
      </c>
      <c r="N1057" s="50">
        <v>30.886627906976699</v>
      </c>
    </row>
    <row r="1058" spans="1:14" x14ac:dyDescent="0.2">
      <c r="A1058" s="57" t="s">
        <v>2334</v>
      </c>
      <c r="B1058" s="44" t="s">
        <v>2398</v>
      </c>
      <c r="C1058" s="45">
        <v>71</v>
      </c>
      <c r="D1058" s="46" t="s">
        <v>345</v>
      </c>
      <c r="E1058" s="47">
        <v>0.66681580034973997</v>
      </c>
      <c r="F1058" s="48">
        <v>44.069192751235597</v>
      </c>
      <c r="G1058" s="47">
        <v>0.76110057419980304</v>
      </c>
      <c r="H1058" s="50">
        <v>62.790697674418603</v>
      </c>
      <c r="I1058" s="76" t="str">
        <f t="shared" si="32"/>
        <v>No</v>
      </c>
      <c r="J1058" s="49" t="str">
        <f t="shared" si="33"/>
        <v>No</v>
      </c>
      <c r="K1058" s="47">
        <v>0.107432796769819</v>
      </c>
      <c r="L1058" s="50">
        <v>33.6079077429984</v>
      </c>
      <c r="M1058" s="47">
        <v>0.104835853958574</v>
      </c>
      <c r="N1058" s="50">
        <v>45.784883720930203</v>
      </c>
    </row>
    <row r="1059" spans="1:14" x14ac:dyDescent="0.2">
      <c r="A1059" s="148" t="s">
        <v>2399</v>
      </c>
      <c r="B1059" s="44" t="s">
        <v>2400</v>
      </c>
      <c r="C1059" s="45">
        <v>71</v>
      </c>
      <c r="D1059" s="46" t="s">
        <v>345</v>
      </c>
      <c r="E1059" s="47">
        <v>0.86721695982582703</v>
      </c>
      <c r="F1059" s="48">
        <v>93.245469522240498</v>
      </c>
      <c r="G1059" s="47">
        <v>0.86288772476333098</v>
      </c>
      <c r="H1059" s="50">
        <v>96.0029069767442</v>
      </c>
      <c r="I1059" s="76" t="str">
        <f t="shared" si="32"/>
        <v>Yes</v>
      </c>
      <c r="J1059" s="49" t="str">
        <f t="shared" si="33"/>
        <v>Yes</v>
      </c>
      <c r="K1059" s="47">
        <v>9.2883934454853503E-2</v>
      </c>
      <c r="L1059" s="50">
        <v>15.733113673805599</v>
      </c>
      <c r="M1059" s="47">
        <v>9.1338373419028202E-2</v>
      </c>
      <c r="N1059" s="50">
        <v>25.072674418604699</v>
      </c>
    </row>
    <row r="1060" spans="1:14" x14ac:dyDescent="0.2">
      <c r="A1060" s="148" t="s">
        <v>2061</v>
      </c>
      <c r="B1060" s="44" t="s">
        <v>2401</v>
      </c>
      <c r="C1060" s="45">
        <v>71</v>
      </c>
      <c r="D1060" s="46" t="s">
        <v>345</v>
      </c>
      <c r="E1060" s="47">
        <v>0.82584040703929495</v>
      </c>
      <c r="F1060" s="48">
        <v>85.749588138385505</v>
      </c>
      <c r="G1060" s="47">
        <v>0.82113691046083603</v>
      </c>
      <c r="H1060" s="50">
        <v>86.046511627906995</v>
      </c>
      <c r="I1060" s="76" t="str">
        <f t="shared" si="32"/>
        <v>No</v>
      </c>
      <c r="J1060" s="49" t="str">
        <f t="shared" si="33"/>
        <v>Yes</v>
      </c>
      <c r="K1060" s="47">
        <v>9.8133045662752202E-2</v>
      </c>
      <c r="L1060" s="50">
        <v>22.2405271828666</v>
      </c>
      <c r="M1060" s="47">
        <v>9.8076067503938005E-2</v>
      </c>
      <c r="N1060" s="50">
        <v>36.555232558139501</v>
      </c>
    </row>
    <row r="1061" spans="1:14" x14ac:dyDescent="0.2">
      <c r="A1061" s="57" t="s">
        <v>2402</v>
      </c>
      <c r="B1061" s="44" t="s">
        <v>2403</v>
      </c>
      <c r="C1061" s="45">
        <v>71</v>
      </c>
      <c r="D1061" s="46" t="s">
        <v>345</v>
      </c>
      <c r="E1061" s="47">
        <v>0.66030165067033797</v>
      </c>
      <c r="F1061" s="48">
        <v>41.845140032948898</v>
      </c>
      <c r="G1061" s="47">
        <v>0.79416669138121398</v>
      </c>
      <c r="H1061" s="50">
        <v>75.436046511627893</v>
      </c>
      <c r="I1061" s="76" t="str">
        <f t="shared" si="32"/>
        <v>No</v>
      </c>
      <c r="J1061" s="49" t="str">
        <f t="shared" si="33"/>
        <v>No</v>
      </c>
      <c r="K1061" s="47">
        <v>5.8764482063401201E-2</v>
      </c>
      <c r="L1061" s="50">
        <v>1.07084019769358</v>
      </c>
      <c r="M1061" s="47">
        <v>7.3640988775912603E-2</v>
      </c>
      <c r="N1061" s="50">
        <v>6.4680232558139501</v>
      </c>
    </row>
    <row r="1062" spans="1:14" x14ac:dyDescent="0.2">
      <c r="A1062" s="57" t="s">
        <v>2404</v>
      </c>
      <c r="B1062" s="44" t="s">
        <v>2405</v>
      </c>
      <c r="C1062" s="45">
        <v>71</v>
      </c>
      <c r="D1062" s="46" t="s">
        <v>345</v>
      </c>
      <c r="E1062" s="47">
        <v>0.702181165241067</v>
      </c>
      <c r="F1062" s="48">
        <v>52.388797364085697</v>
      </c>
      <c r="G1062" s="47">
        <v>0.82933139127872901</v>
      </c>
      <c r="H1062" s="50">
        <v>88.880813953488399</v>
      </c>
      <c r="I1062" s="76" t="str">
        <f t="shared" si="32"/>
        <v>No</v>
      </c>
      <c r="J1062" s="49" t="str">
        <f t="shared" si="33"/>
        <v>No</v>
      </c>
      <c r="K1062" s="47">
        <v>7.5522971037433204E-2</v>
      </c>
      <c r="L1062" s="50">
        <v>2.3064250411861602</v>
      </c>
      <c r="M1062" s="47">
        <v>8.4385070378354896E-2</v>
      </c>
      <c r="N1062" s="50">
        <v>10.9738372093023</v>
      </c>
    </row>
    <row r="1063" spans="1:14" x14ac:dyDescent="0.2">
      <c r="A1063" s="57" t="s">
        <v>2406</v>
      </c>
      <c r="B1063" s="44" t="s">
        <v>2407</v>
      </c>
      <c r="C1063" s="45">
        <v>71</v>
      </c>
      <c r="D1063" s="46" t="s">
        <v>345</v>
      </c>
      <c r="E1063" s="47">
        <v>0.69648152142387998</v>
      </c>
      <c r="F1063" s="48">
        <v>51.070840197693599</v>
      </c>
      <c r="G1063" s="47">
        <v>0.82645263390235402</v>
      </c>
      <c r="H1063" s="50">
        <v>87.790697674418595</v>
      </c>
      <c r="I1063" s="76" t="str">
        <f t="shared" si="32"/>
        <v>No</v>
      </c>
      <c r="J1063" s="49" t="str">
        <f t="shared" si="33"/>
        <v>No</v>
      </c>
      <c r="K1063" s="47">
        <v>7.2843441394354294E-2</v>
      </c>
      <c r="L1063" s="50">
        <v>1.9769357495881399</v>
      </c>
      <c r="M1063" s="47">
        <v>8.0261411245172901E-2</v>
      </c>
      <c r="N1063" s="50">
        <v>8.8662790697674403</v>
      </c>
    </row>
    <row r="1064" spans="1:14" x14ac:dyDescent="0.2">
      <c r="A1064" s="57" t="s">
        <v>2408</v>
      </c>
      <c r="B1064" s="44" t="s">
        <v>2409</v>
      </c>
      <c r="C1064" s="45">
        <v>71</v>
      </c>
      <c r="D1064" s="46" t="s">
        <v>345</v>
      </c>
      <c r="E1064" s="47">
        <v>0.638322628097163</v>
      </c>
      <c r="F1064" s="48">
        <v>34.761120263591401</v>
      </c>
      <c r="G1064" s="47">
        <v>0.75581778641631203</v>
      </c>
      <c r="H1064" s="50">
        <v>61.264534883720899</v>
      </c>
      <c r="I1064" s="76" t="str">
        <f t="shared" si="32"/>
        <v>No</v>
      </c>
      <c r="J1064" s="49" t="str">
        <f t="shared" si="33"/>
        <v>No</v>
      </c>
      <c r="K1064" s="47">
        <v>9.0066118768048403E-2</v>
      </c>
      <c r="L1064" s="50">
        <v>11.614497528830301</v>
      </c>
      <c r="M1064" s="47">
        <v>9.0385402471298698E-2</v>
      </c>
      <c r="N1064" s="50">
        <v>22.9651162790698</v>
      </c>
    </row>
    <row r="1065" spans="1:14" x14ac:dyDescent="0.2">
      <c r="A1065" s="148" t="s">
        <v>2410</v>
      </c>
      <c r="B1065" s="44" t="s">
        <v>2411</v>
      </c>
      <c r="C1065" s="45">
        <v>72</v>
      </c>
      <c r="D1065" s="46" t="s">
        <v>345</v>
      </c>
      <c r="E1065" s="47">
        <v>0.85566373884401603</v>
      </c>
      <c r="F1065" s="48">
        <v>91.598023064250398</v>
      </c>
      <c r="G1065" s="47">
        <v>0.80764884724798203</v>
      </c>
      <c r="H1065" s="50">
        <v>97.639919082939997</v>
      </c>
      <c r="I1065" s="76" t="str">
        <f t="shared" si="32"/>
        <v>Yes</v>
      </c>
      <c r="J1065" s="49" t="str">
        <f t="shared" si="33"/>
        <v>Yes</v>
      </c>
      <c r="K1065" s="47">
        <v>8.6543426143666696E-2</v>
      </c>
      <c r="L1065" s="50">
        <v>6.3426688632619399</v>
      </c>
      <c r="M1065" s="47">
        <v>0.12722257089498501</v>
      </c>
      <c r="N1065" s="50">
        <v>8.8334457181389094</v>
      </c>
    </row>
    <row r="1066" spans="1:14" x14ac:dyDescent="0.2">
      <c r="A1066" s="148" t="s">
        <v>2412</v>
      </c>
      <c r="B1066" s="44" t="s">
        <v>2413</v>
      </c>
      <c r="C1066" s="45">
        <v>71</v>
      </c>
      <c r="D1066" s="46" t="s">
        <v>345</v>
      </c>
      <c r="E1066" s="47">
        <v>0.89760018927974305</v>
      </c>
      <c r="F1066" s="48">
        <v>97.364085667215804</v>
      </c>
      <c r="G1066" s="47">
        <v>0.839852606597002</v>
      </c>
      <c r="H1066" s="50">
        <v>91.715116279069804</v>
      </c>
      <c r="I1066" s="76" t="str">
        <f t="shared" si="32"/>
        <v>Yes</v>
      </c>
      <c r="J1066" s="49" t="str">
        <f t="shared" si="33"/>
        <v>Yes</v>
      </c>
      <c r="K1066" s="47">
        <v>9.9349971702391196E-2</v>
      </c>
      <c r="L1066" s="50">
        <v>24.217462932454701</v>
      </c>
      <c r="M1066" s="47">
        <v>0.10191406046557699</v>
      </c>
      <c r="N1066" s="50">
        <v>41.715116279069797</v>
      </c>
    </row>
    <row r="1067" spans="1:14" x14ac:dyDescent="0.2">
      <c r="A1067" s="57" t="s">
        <v>2414</v>
      </c>
      <c r="B1067" s="44" t="s">
        <v>2415</v>
      </c>
      <c r="C1067" s="45">
        <v>71</v>
      </c>
      <c r="D1067" s="46" t="s">
        <v>345</v>
      </c>
      <c r="E1067" s="47">
        <v>0.72283384086936298</v>
      </c>
      <c r="F1067" s="48">
        <v>58.8962108731466</v>
      </c>
      <c r="G1067" s="47">
        <v>0.82186894197496996</v>
      </c>
      <c r="H1067" s="50">
        <v>86.700581395348806</v>
      </c>
      <c r="I1067" s="76" t="str">
        <f t="shared" si="32"/>
        <v>No</v>
      </c>
      <c r="J1067" s="49" t="str">
        <f t="shared" si="33"/>
        <v>No</v>
      </c>
      <c r="K1067" s="47">
        <v>0.103171711687478</v>
      </c>
      <c r="L1067" s="50">
        <v>29.489291598023101</v>
      </c>
      <c r="M1067" s="47">
        <v>0.112306749348796</v>
      </c>
      <c r="N1067" s="50">
        <v>52.180232558139501</v>
      </c>
    </row>
    <row r="1068" spans="1:14" x14ac:dyDescent="0.2">
      <c r="A1068" s="57" t="s">
        <v>2416</v>
      </c>
      <c r="B1068" s="44" t="s">
        <v>2417</v>
      </c>
      <c r="C1068" s="45">
        <v>71</v>
      </c>
      <c r="D1068" s="46" t="s">
        <v>345</v>
      </c>
      <c r="E1068" s="47">
        <v>0.63009158921322195</v>
      </c>
      <c r="F1068" s="48">
        <v>31.630971993410199</v>
      </c>
      <c r="G1068" s="47">
        <v>0.66642376516170199</v>
      </c>
      <c r="H1068" s="50">
        <v>28.7790697674419</v>
      </c>
      <c r="I1068" s="76" t="str">
        <f t="shared" si="32"/>
        <v>No</v>
      </c>
      <c r="J1068" s="49" t="str">
        <f t="shared" si="33"/>
        <v>No</v>
      </c>
      <c r="K1068" s="47">
        <v>0.12370379360389</v>
      </c>
      <c r="L1068" s="50">
        <v>45.387149917627703</v>
      </c>
      <c r="M1068" s="47">
        <v>0.125504412116209</v>
      </c>
      <c r="N1068" s="50">
        <v>60.101744186046503</v>
      </c>
    </row>
    <row r="1069" spans="1:14" x14ac:dyDescent="0.2">
      <c r="A1069" s="148" t="s">
        <v>2418</v>
      </c>
      <c r="B1069" s="44" t="s">
        <v>2419</v>
      </c>
      <c r="C1069" s="45">
        <v>72</v>
      </c>
      <c r="D1069" s="46" t="s">
        <v>345</v>
      </c>
      <c r="E1069" s="47">
        <v>0.82583913604435999</v>
      </c>
      <c r="F1069" s="48">
        <v>85.667215815486003</v>
      </c>
      <c r="G1069" s="47">
        <v>0.736039799203142</v>
      </c>
      <c r="H1069" s="50">
        <v>86.581254214430203</v>
      </c>
      <c r="I1069" s="76" t="str">
        <f t="shared" si="32"/>
        <v>No</v>
      </c>
      <c r="J1069" s="49" t="str">
        <f t="shared" si="33"/>
        <v>Yes</v>
      </c>
      <c r="K1069" s="47">
        <v>9.0573928667471798E-2</v>
      </c>
      <c r="L1069" s="50">
        <v>12.685337726523899</v>
      </c>
      <c r="M1069" s="47">
        <v>0.13376872032932999</v>
      </c>
      <c r="N1069" s="50">
        <v>19.689817936615</v>
      </c>
    </row>
    <row r="1070" spans="1:14" x14ac:dyDescent="0.2">
      <c r="A1070" s="148" t="s">
        <v>2420</v>
      </c>
      <c r="B1070" s="44" t="s">
        <v>2421</v>
      </c>
      <c r="C1070" s="45">
        <v>72</v>
      </c>
      <c r="D1070" s="46" t="s">
        <v>345</v>
      </c>
      <c r="E1070" s="47">
        <v>0.84235585176859396</v>
      </c>
      <c r="F1070" s="48">
        <v>88.797364085667198</v>
      </c>
      <c r="G1070" s="47">
        <v>0.73605250066161299</v>
      </c>
      <c r="H1070" s="50">
        <v>86.648685097774802</v>
      </c>
      <c r="I1070" s="76" t="str">
        <f t="shared" si="32"/>
        <v>No</v>
      </c>
      <c r="J1070" s="49" t="str">
        <f t="shared" si="33"/>
        <v>Yes</v>
      </c>
      <c r="K1070" s="47">
        <v>9.2901378582880598E-2</v>
      </c>
      <c r="L1070" s="50">
        <v>15.8154859967051</v>
      </c>
      <c r="M1070" s="47">
        <v>0.135683697784032</v>
      </c>
      <c r="N1070" s="50">
        <v>22.791638570465299</v>
      </c>
    </row>
    <row r="1071" spans="1:14" x14ac:dyDescent="0.2">
      <c r="A1071" s="148" t="s">
        <v>2422</v>
      </c>
      <c r="B1071" s="44" t="s">
        <v>2423</v>
      </c>
      <c r="C1071" s="45">
        <v>72</v>
      </c>
      <c r="D1071" s="46" t="s">
        <v>345</v>
      </c>
      <c r="E1071" s="47">
        <v>0.79259176420611599</v>
      </c>
      <c r="F1071" s="48">
        <v>77.100494233937397</v>
      </c>
      <c r="G1071" s="47">
        <v>0.72992525366626604</v>
      </c>
      <c r="H1071" s="50">
        <v>85.097774780849605</v>
      </c>
      <c r="I1071" s="76" t="str">
        <f t="shared" si="32"/>
        <v>No</v>
      </c>
      <c r="J1071" s="49" t="str">
        <f t="shared" si="33"/>
        <v>Yes</v>
      </c>
      <c r="K1071" s="47">
        <v>0.10084495375970901</v>
      </c>
      <c r="L1071" s="50">
        <v>26.771004942339399</v>
      </c>
      <c r="M1071" s="47">
        <v>0.150267868889395</v>
      </c>
      <c r="N1071" s="50">
        <v>45.178691840863102</v>
      </c>
    </row>
    <row r="1072" spans="1:14" x14ac:dyDescent="0.2">
      <c r="A1072" s="57" t="s">
        <v>2424</v>
      </c>
      <c r="B1072" s="44" t="s">
        <v>2425</v>
      </c>
      <c r="C1072" s="45">
        <v>72</v>
      </c>
      <c r="D1072" s="46" t="s">
        <v>345</v>
      </c>
      <c r="E1072" s="47">
        <v>0.72345334687404605</v>
      </c>
      <c r="F1072" s="48">
        <v>59.225700164744602</v>
      </c>
      <c r="G1072" s="47">
        <v>0.70582995596554599</v>
      </c>
      <c r="H1072" s="50">
        <v>78.152393796358695</v>
      </c>
      <c r="I1072" s="76" t="str">
        <f t="shared" si="32"/>
        <v>No</v>
      </c>
      <c r="J1072" s="49" t="str">
        <f t="shared" si="33"/>
        <v>No</v>
      </c>
      <c r="K1072" s="47">
        <v>0.10163908064103599</v>
      </c>
      <c r="L1072" s="50">
        <v>27.9242174629325</v>
      </c>
      <c r="M1072" s="47">
        <v>0.14926275278475901</v>
      </c>
      <c r="N1072" s="50">
        <v>43.560350640593398</v>
      </c>
    </row>
    <row r="1073" spans="1:14" x14ac:dyDescent="0.2">
      <c r="A1073" s="57" t="s">
        <v>2426</v>
      </c>
      <c r="B1073" s="44" t="s">
        <v>2427</v>
      </c>
      <c r="C1073" s="45">
        <v>72</v>
      </c>
      <c r="D1073" s="46" t="s">
        <v>345</v>
      </c>
      <c r="E1073" s="47">
        <v>0.60752006738740505</v>
      </c>
      <c r="F1073" s="48">
        <v>24.382207578253698</v>
      </c>
      <c r="G1073" s="47">
        <v>0.612668290379769</v>
      </c>
      <c r="H1073" s="50">
        <v>46.6621712744437</v>
      </c>
      <c r="I1073" s="76" t="str">
        <f t="shared" si="32"/>
        <v>No</v>
      </c>
      <c r="J1073" s="49" t="str">
        <f t="shared" si="33"/>
        <v>No</v>
      </c>
      <c r="K1073" s="47">
        <v>9.2262494228867495E-2</v>
      </c>
      <c r="L1073" s="50">
        <v>15.1565074135091</v>
      </c>
      <c r="M1073" s="47">
        <v>0.14042799465699901</v>
      </c>
      <c r="N1073" s="50">
        <v>30.343897505057299</v>
      </c>
    </row>
    <row r="1074" spans="1:14" x14ac:dyDescent="0.2">
      <c r="A1074" s="57" t="s">
        <v>2428</v>
      </c>
      <c r="B1074" s="44" t="s">
        <v>2429</v>
      </c>
      <c r="C1074" s="45">
        <v>72</v>
      </c>
      <c r="D1074" s="46" t="s">
        <v>345</v>
      </c>
      <c r="E1074" s="47">
        <v>0.61653526664054403</v>
      </c>
      <c r="F1074" s="48">
        <v>27.3476112026359</v>
      </c>
      <c r="G1074" s="47">
        <v>0.60917942436474204</v>
      </c>
      <c r="H1074" s="50">
        <v>45.650708024275097</v>
      </c>
      <c r="I1074" s="76" t="str">
        <f t="shared" si="32"/>
        <v>No</v>
      </c>
      <c r="J1074" s="49" t="str">
        <f t="shared" si="33"/>
        <v>No</v>
      </c>
      <c r="K1074" s="47">
        <v>0.109262726902819</v>
      </c>
      <c r="L1074" s="50">
        <v>36.161449752883001</v>
      </c>
      <c r="M1074" s="47">
        <v>0.14973724066495001</v>
      </c>
      <c r="N1074" s="50">
        <v>44.167228590694499</v>
      </c>
    </row>
    <row r="1075" spans="1:14" x14ac:dyDescent="0.2">
      <c r="A1075" s="57" t="s">
        <v>2430</v>
      </c>
      <c r="B1075" s="44" t="s">
        <v>2431</v>
      </c>
      <c r="C1075" s="45">
        <v>72</v>
      </c>
      <c r="D1075" s="46" t="s">
        <v>345</v>
      </c>
      <c r="E1075" s="47">
        <v>0.52701952694251097</v>
      </c>
      <c r="F1075" s="48">
        <v>9.9670510708401991</v>
      </c>
      <c r="G1075" s="47">
        <v>0.50844595287635397</v>
      </c>
      <c r="H1075" s="50">
        <v>14.0256237356709</v>
      </c>
      <c r="I1075" s="76" t="str">
        <f t="shared" si="32"/>
        <v>No</v>
      </c>
      <c r="J1075" s="49" t="str">
        <f t="shared" si="33"/>
        <v>No</v>
      </c>
      <c r="K1075" s="47">
        <v>0.16764805025638799</v>
      </c>
      <c r="L1075" s="50">
        <v>63.014827018121899</v>
      </c>
      <c r="M1075" s="47">
        <v>0.244525396454469</v>
      </c>
      <c r="N1075" s="50">
        <v>88.1321645313554</v>
      </c>
    </row>
    <row r="1076" spans="1:14" x14ac:dyDescent="0.2">
      <c r="A1076" s="57" t="s">
        <v>2432</v>
      </c>
      <c r="B1076" s="44" t="s">
        <v>2433</v>
      </c>
      <c r="C1076" s="45">
        <v>72</v>
      </c>
      <c r="D1076" s="46" t="s">
        <v>345</v>
      </c>
      <c r="E1076" s="47">
        <v>0.67387608930326404</v>
      </c>
      <c r="F1076" s="48">
        <v>46.046128500823698</v>
      </c>
      <c r="G1076" s="47">
        <v>0.63199221023629404</v>
      </c>
      <c r="H1076" s="50">
        <v>53.742414025623702</v>
      </c>
      <c r="I1076" s="76" t="str">
        <f t="shared" si="32"/>
        <v>No</v>
      </c>
      <c r="J1076" s="49" t="str">
        <f t="shared" si="33"/>
        <v>No</v>
      </c>
      <c r="K1076" s="47">
        <v>8.7183606812605702E-2</v>
      </c>
      <c r="L1076" s="50">
        <v>7.6606260296540398</v>
      </c>
      <c r="M1076" s="47">
        <v>0.129084453204136</v>
      </c>
      <c r="N1076" s="50">
        <v>11.3283884018881</v>
      </c>
    </row>
    <row r="1077" spans="1:14" x14ac:dyDescent="0.2">
      <c r="A1077" s="57" t="s">
        <v>2434</v>
      </c>
      <c r="B1077" s="44" t="s">
        <v>2435</v>
      </c>
      <c r="C1077" s="45">
        <v>72</v>
      </c>
      <c r="D1077" s="46" t="s">
        <v>345</v>
      </c>
      <c r="E1077" s="47">
        <v>0.57663117070490699</v>
      </c>
      <c r="F1077" s="48">
        <v>17.298187808896198</v>
      </c>
      <c r="G1077" s="47">
        <v>0.58277279095389201</v>
      </c>
      <c r="H1077" s="50">
        <v>36.682400539447102</v>
      </c>
      <c r="I1077" s="76" t="str">
        <f t="shared" si="32"/>
        <v>No</v>
      </c>
      <c r="J1077" s="49" t="str">
        <f t="shared" si="33"/>
        <v>No</v>
      </c>
      <c r="K1077" s="47">
        <v>9.8158562150685594E-2</v>
      </c>
      <c r="L1077" s="50">
        <v>22.322899505766099</v>
      </c>
      <c r="M1077" s="47">
        <v>0.15133888498807599</v>
      </c>
      <c r="N1077" s="50">
        <v>46.257585974376298</v>
      </c>
    </row>
    <row r="1078" spans="1:14" x14ac:dyDescent="0.2">
      <c r="A1078" s="57" t="s">
        <v>2436</v>
      </c>
      <c r="B1078" s="44" t="s">
        <v>2437</v>
      </c>
      <c r="C1078" s="45">
        <v>72</v>
      </c>
      <c r="D1078" s="46" t="s">
        <v>345</v>
      </c>
      <c r="E1078" s="47">
        <v>0.449286015455924</v>
      </c>
      <c r="F1078" s="48">
        <v>3.6243822075782499</v>
      </c>
      <c r="G1078" s="47">
        <v>0.49495296045335502</v>
      </c>
      <c r="H1078" s="50">
        <v>11.598111935266401</v>
      </c>
      <c r="I1078" s="76" t="str">
        <f t="shared" si="32"/>
        <v>No</v>
      </c>
      <c r="J1078" s="49" t="str">
        <f t="shared" si="33"/>
        <v>No</v>
      </c>
      <c r="K1078" s="47">
        <v>0.10731325272391599</v>
      </c>
      <c r="L1078" s="50">
        <v>33.360790774299801</v>
      </c>
      <c r="M1078" s="47">
        <v>0.163417752548352</v>
      </c>
      <c r="N1078" s="50">
        <v>59.743762643290601</v>
      </c>
    </row>
    <row r="1079" spans="1:14" x14ac:dyDescent="0.2">
      <c r="A1079" s="57" t="s">
        <v>2438</v>
      </c>
      <c r="B1079" s="44" t="s">
        <v>2439</v>
      </c>
      <c r="C1079" s="45">
        <v>72</v>
      </c>
      <c r="D1079" s="46" t="s">
        <v>345</v>
      </c>
      <c r="E1079" s="47">
        <v>0.54205329610901598</v>
      </c>
      <c r="F1079" s="48">
        <v>12.108731466227299</v>
      </c>
      <c r="G1079" s="47">
        <v>0.55002515149671305</v>
      </c>
      <c r="H1079" s="50">
        <v>25.6237356709373</v>
      </c>
      <c r="I1079" s="76" t="str">
        <f t="shared" si="32"/>
        <v>No</v>
      </c>
      <c r="J1079" s="49" t="str">
        <f t="shared" si="33"/>
        <v>No</v>
      </c>
      <c r="K1079" s="47">
        <v>0.180051333404743</v>
      </c>
      <c r="L1079" s="50">
        <v>67.298187808896202</v>
      </c>
      <c r="M1079" s="47">
        <v>0.25589072805712998</v>
      </c>
      <c r="N1079" s="50">
        <v>89.413351314902201</v>
      </c>
    </row>
    <row r="1080" spans="1:14" x14ac:dyDescent="0.2">
      <c r="A1080" s="57" t="s">
        <v>2440</v>
      </c>
      <c r="B1080" s="44" t="s">
        <v>2441</v>
      </c>
      <c r="C1080" s="45">
        <v>72</v>
      </c>
      <c r="D1080" s="46" t="s">
        <v>345</v>
      </c>
      <c r="E1080" s="47">
        <v>0.46035243577969598</v>
      </c>
      <c r="F1080" s="48">
        <v>4.0362438220757797</v>
      </c>
      <c r="G1080" s="47">
        <v>0.49610840353605801</v>
      </c>
      <c r="H1080" s="50">
        <v>11.8678354686446</v>
      </c>
      <c r="I1080" s="76" t="str">
        <f t="shared" si="32"/>
        <v>No</v>
      </c>
      <c r="J1080" s="49" t="str">
        <f t="shared" si="33"/>
        <v>No</v>
      </c>
      <c r="K1080" s="47">
        <v>0.123572425686844</v>
      </c>
      <c r="L1080" s="50">
        <v>45.304777594728201</v>
      </c>
      <c r="M1080" s="47">
        <v>0.19468959831076699</v>
      </c>
      <c r="N1080" s="50">
        <v>77.478084962913002</v>
      </c>
    </row>
    <row r="1081" spans="1:14" x14ac:dyDescent="0.2">
      <c r="A1081" s="57" t="s">
        <v>2442</v>
      </c>
      <c r="B1081" s="44" t="s">
        <v>2443</v>
      </c>
      <c r="C1081" s="45">
        <v>72</v>
      </c>
      <c r="D1081" s="46" t="s">
        <v>345</v>
      </c>
      <c r="E1081" s="47">
        <v>0.42330205438732799</v>
      </c>
      <c r="F1081" s="48">
        <v>2.8830313014827</v>
      </c>
      <c r="G1081" s="47">
        <v>0.47012285236298201</v>
      </c>
      <c r="H1081" s="50">
        <v>7.4173971679028998</v>
      </c>
      <c r="I1081" s="76" t="str">
        <f t="shared" si="32"/>
        <v>No</v>
      </c>
      <c r="J1081" s="49" t="str">
        <f t="shared" si="33"/>
        <v>No</v>
      </c>
      <c r="K1081" s="47">
        <v>0.27007503043334802</v>
      </c>
      <c r="L1081" s="50">
        <v>88.8797364085667</v>
      </c>
      <c r="M1081" s="47">
        <v>0.38545029260609998</v>
      </c>
      <c r="N1081" s="50">
        <v>96.493594066082295</v>
      </c>
    </row>
    <row r="1082" spans="1:14" x14ac:dyDescent="0.2">
      <c r="A1082" s="57" t="s">
        <v>2444</v>
      </c>
      <c r="B1082" s="44" t="s">
        <v>2445</v>
      </c>
      <c r="C1082" s="45">
        <v>72</v>
      </c>
      <c r="D1082" s="46" t="s">
        <v>345</v>
      </c>
      <c r="E1082" s="47">
        <v>0.544988857393225</v>
      </c>
      <c r="F1082" s="48">
        <v>12.685337726523899</v>
      </c>
      <c r="G1082" s="47">
        <v>0.54648433561423604</v>
      </c>
      <c r="H1082" s="50">
        <v>24.814565070802399</v>
      </c>
      <c r="I1082" s="76" t="str">
        <f t="shared" si="32"/>
        <v>No</v>
      </c>
      <c r="J1082" s="49" t="str">
        <f t="shared" si="33"/>
        <v>No</v>
      </c>
      <c r="K1082" s="47">
        <v>0.108109465886697</v>
      </c>
      <c r="L1082" s="50">
        <v>34.596375617792397</v>
      </c>
      <c r="M1082" s="47">
        <v>0.163474276337221</v>
      </c>
      <c r="N1082" s="50">
        <v>59.946055293324299</v>
      </c>
    </row>
    <row r="1083" spans="1:14" x14ac:dyDescent="0.2">
      <c r="A1083" s="57" t="s">
        <v>2446</v>
      </c>
      <c r="B1083" s="44" t="s">
        <v>2447</v>
      </c>
      <c r="C1083" s="45">
        <v>72</v>
      </c>
      <c r="D1083" s="46" t="s">
        <v>345</v>
      </c>
      <c r="E1083" s="47">
        <v>0.41656655771818601</v>
      </c>
      <c r="F1083" s="48">
        <v>2.3887973640856699</v>
      </c>
      <c r="G1083" s="47">
        <v>0.44864186508929299</v>
      </c>
      <c r="H1083" s="50">
        <v>5.0573162508428897</v>
      </c>
      <c r="I1083" s="76" t="str">
        <f t="shared" si="32"/>
        <v>No</v>
      </c>
      <c r="J1083" s="49" t="str">
        <f t="shared" si="33"/>
        <v>No</v>
      </c>
      <c r="K1083" s="47">
        <v>9.4205318638960797E-2</v>
      </c>
      <c r="L1083" s="50">
        <v>17.051070840197699</v>
      </c>
      <c r="M1083" s="47">
        <v>0.148484026078648</v>
      </c>
      <c r="N1083" s="50">
        <v>42.616318273769402</v>
      </c>
    </row>
    <row r="1084" spans="1:14" x14ac:dyDescent="0.2">
      <c r="A1084" s="57" t="s">
        <v>2448</v>
      </c>
      <c r="B1084" s="44" t="s">
        <v>2449</v>
      </c>
      <c r="C1084" s="45">
        <v>72</v>
      </c>
      <c r="D1084" s="46" t="s">
        <v>345</v>
      </c>
      <c r="E1084" s="47">
        <v>0.40530543019862098</v>
      </c>
      <c r="F1084" s="48">
        <v>1.9769357495881399</v>
      </c>
      <c r="G1084" s="47">
        <v>0.447549247266886</v>
      </c>
      <c r="H1084" s="50">
        <v>4.9224544841537403</v>
      </c>
      <c r="I1084" s="76" t="str">
        <f t="shared" si="32"/>
        <v>No</v>
      </c>
      <c r="J1084" s="49" t="str">
        <f t="shared" si="33"/>
        <v>No</v>
      </c>
      <c r="K1084" s="47">
        <v>0.20821751799961299</v>
      </c>
      <c r="L1084" s="50">
        <v>76.1120263591433</v>
      </c>
      <c r="M1084" s="47">
        <v>0.26986096199983001</v>
      </c>
      <c r="N1084" s="50">
        <v>90.8293998651382</v>
      </c>
    </row>
    <row r="1085" spans="1:14" x14ac:dyDescent="0.2">
      <c r="A1085" s="57" t="s">
        <v>2450</v>
      </c>
      <c r="B1085" s="44" t="s">
        <v>2451</v>
      </c>
      <c r="C1085" s="45">
        <v>72</v>
      </c>
      <c r="D1085" s="46" t="s">
        <v>345</v>
      </c>
      <c r="E1085" s="47">
        <v>0.59059339629998797</v>
      </c>
      <c r="F1085" s="48">
        <v>20.840197693575</v>
      </c>
      <c r="G1085" s="47">
        <v>0.56670488324805002</v>
      </c>
      <c r="H1085" s="50">
        <v>30.343897505057299</v>
      </c>
      <c r="I1085" s="76" t="str">
        <f t="shared" si="32"/>
        <v>No</v>
      </c>
      <c r="J1085" s="49" t="str">
        <f t="shared" si="33"/>
        <v>No</v>
      </c>
      <c r="K1085" s="47">
        <v>0.113466882479453</v>
      </c>
      <c r="L1085" s="50">
        <v>39.621087314662297</v>
      </c>
      <c r="M1085" s="47">
        <v>0.20153583797031599</v>
      </c>
      <c r="N1085" s="50">
        <v>79.703304113283906</v>
      </c>
    </row>
    <row r="1086" spans="1:14" x14ac:dyDescent="0.2">
      <c r="A1086" s="57" t="s">
        <v>2452</v>
      </c>
      <c r="B1086" s="44" t="s">
        <v>2453</v>
      </c>
      <c r="C1086" s="45">
        <v>72</v>
      </c>
      <c r="D1086" s="46" t="s">
        <v>345</v>
      </c>
      <c r="E1086" s="47">
        <v>0.59588389879392101</v>
      </c>
      <c r="F1086" s="48">
        <v>21.499176276770999</v>
      </c>
      <c r="G1086" s="47">
        <v>0.58153880985967799</v>
      </c>
      <c r="H1086" s="50">
        <v>36.1429534726905</v>
      </c>
      <c r="I1086" s="76" t="str">
        <f t="shared" si="32"/>
        <v>No</v>
      </c>
      <c r="J1086" s="49" t="str">
        <f t="shared" si="33"/>
        <v>No</v>
      </c>
      <c r="K1086" s="47">
        <v>9.6500610251150601E-2</v>
      </c>
      <c r="L1086" s="50">
        <v>20.840197693575</v>
      </c>
      <c r="M1086" s="47">
        <v>0.14247003037327499</v>
      </c>
      <c r="N1086" s="50">
        <v>32.8388401888065</v>
      </c>
    </row>
    <row r="1087" spans="1:14" x14ac:dyDescent="0.2">
      <c r="A1087" s="57" t="s">
        <v>2454</v>
      </c>
      <c r="B1087" s="44" t="s">
        <v>2455</v>
      </c>
      <c r="C1087" s="45">
        <v>72</v>
      </c>
      <c r="D1087" s="46" t="s">
        <v>345</v>
      </c>
      <c r="E1087" s="47">
        <v>0.58685542254207901</v>
      </c>
      <c r="F1087" s="48">
        <v>19.686985172981899</v>
      </c>
      <c r="G1087" s="47">
        <v>0.57403146413931305</v>
      </c>
      <c r="H1087" s="50">
        <v>33.5131490222522</v>
      </c>
      <c r="I1087" s="76" t="str">
        <f t="shared" si="32"/>
        <v>No</v>
      </c>
      <c r="J1087" s="49" t="str">
        <f t="shared" si="33"/>
        <v>No</v>
      </c>
      <c r="K1087" s="47">
        <v>9.80970027626729E-2</v>
      </c>
      <c r="L1087" s="50">
        <v>22.158154859966999</v>
      </c>
      <c r="M1087" s="47">
        <v>0.17084238806053301</v>
      </c>
      <c r="N1087" s="50">
        <v>65.273095077545506</v>
      </c>
    </row>
    <row r="1088" spans="1:14" x14ac:dyDescent="0.2">
      <c r="A1088" s="57" t="s">
        <v>2079</v>
      </c>
      <c r="B1088" s="44" t="s">
        <v>2456</v>
      </c>
      <c r="C1088" s="45">
        <v>72</v>
      </c>
      <c r="D1088" s="46" t="s">
        <v>345</v>
      </c>
      <c r="E1088" s="47">
        <v>0.42484668221162603</v>
      </c>
      <c r="F1088" s="48">
        <v>2.9654036243822102</v>
      </c>
      <c r="G1088" s="47">
        <v>0.48549026169764198</v>
      </c>
      <c r="H1088" s="50">
        <v>9.7100472016183392</v>
      </c>
      <c r="I1088" s="76" t="str">
        <f t="shared" si="32"/>
        <v>No</v>
      </c>
      <c r="J1088" s="49" t="str">
        <f t="shared" si="33"/>
        <v>No</v>
      </c>
      <c r="K1088" s="47">
        <v>0.110056580467395</v>
      </c>
      <c r="L1088" s="50">
        <v>37.2322899505766</v>
      </c>
      <c r="M1088" s="47">
        <v>0.210564589886824</v>
      </c>
      <c r="N1088" s="50">
        <v>82.265677680377607</v>
      </c>
    </row>
    <row r="1089" spans="1:14" x14ac:dyDescent="0.2">
      <c r="A1089" s="57" t="s">
        <v>2457</v>
      </c>
      <c r="B1089" s="44" t="s">
        <v>2458</v>
      </c>
      <c r="C1089" s="45">
        <v>72</v>
      </c>
      <c r="D1089" s="46" t="s">
        <v>345</v>
      </c>
      <c r="E1089" s="47">
        <v>0.495928187593215</v>
      </c>
      <c r="F1089" s="48">
        <v>6.3426688632619399</v>
      </c>
      <c r="G1089" s="47">
        <v>0.522913681537296</v>
      </c>
      <c r="H1089" s="50">
        <v>17.869184086311499</v>
      </c>
      <c r="I1089" s="76" t="str">
        <f t="shared" si="32"/>
        <v>No</v>
      </c>
      <c r="J1089" s="49" t="str">
        <f t="shared" si="33"/>
        <v>No</v>
      </c>
      <c r="K1089" s="47">
        <v>9.8460057018930403E-2</v>
      </c>
      <c r="L1089" s="50">
        <v>22.8995057660626</v>
      </c>
      <c r="M1089" s="47">
        <v>0.158646462843754</v>
      </c>
      <c r="N1089" s="50">
        <v>55.091031692515202</v>
      </c>
    </row>
    <row r="1090" spans="1:14" x14ac:dyDescent="0.2">
      <c r="A1090" s="57" t="s">
        <v>2459</v>
      </c>
      <c r="B1090" s="44" t="s">
        <v>2460</v>
      </c>
      <c r="C1090" s="45">
        <v>72</v>
      </c>
      <c r="D1090" s="46" t="s">
        <v>345</v>
      </c>
      <c r="E1090" s="47">
        <v>0.53178917241132595</v>
      </c>
      <c r="F1090" s="48">
        <v>10.5436573311367</v>
      </c>
      <c r="G1090" s="47">
        <v>0.541227241811163</v>
      </c>
      <c r="H1090" s="50">
        <v>22.859069453809798</v>
      </c>
      <c r="I1090" s="76" t="str">
        <f t="shared" si="32"/>
        <v>No</v>
      </c>
      <c r="J1090" s="49" t="str">
        <f t="shared" si="33"/>
        <v>No</v>
      </c>
      <c r="K1090" s="47">
        <v>0.10048978095795599</v>
      </c>
      <c r="L1090" s="50">
        <v>26.1120263591433</v>
      </c>
      <c r="M1090" s="47">
        <v>0.16325330432028501</v>
      </c>
      <c r="N1090" s="50">
        <v>59.474039109912297</v>
      </c>
    </row>
    <row r="1091" spans="1:14" x14ac:dyDescent="0.2">
      <c r="A1091" s="57" t="s">
        <v>2461</v>
      </c>
      <c r="B1091" s="44" t="s">
        <v>2462</v>
      </c>
      <c r="C1091" s="45">
        <v>72</v>
      </c>
      <c r="D1091" s="46" t="s">
        <v>345</v>
      </c>
      <c r="E1091" s="47">
        <v>0.62687370586912305</v>
      </c>
      <c r="F1091" s="48">
        <v>30.1482701812191</v>
      </c>
      <c r="G1091" s="47">
        <v>0.61841320877816497</v>
      </c>
      <c r="H1091" s="50">
        <v>49.089683074848303</v>
      </c>
      <c r="I1091" s="76" t="str">
        <f t="shared" si="32"/>
        <v>No</v>
      </c>
      <c r="J1091" s="49" t="str">
        <f t="shared" si="33"/>
        <v>No</v>
      </c>
      <c r="K1091" s="47">
        <v>0.10870504600608</v>
      </c>
      <c r="L1091" s="50">
        <v>35.255354200988499</v>
      </c>
      <c r="M1091" s="47">
        <v>0.175470330608854</v>
      </c>
      <c r="N1091" s="50">
        <v>68.307484828051201</v>
      </c>
    </row>
    <row r="1092" spans="1:14" x14ac:dyDescent="0.2">
      <c r="A1092" s="57" t="s">
        <v>2463</v>
      </c>
      <c r="B1092" s="44" t="s">
        <v>2464</v>
      </c>
      <c r="C1092" s="45">
        <v>72</v>
      </c>
      <c r="D1092" s="46" t="s">
        <v>345</v>
      </c>
      <c r="E1092" s="47">
        <v>0.54428499823661203</v>
      </c>
      <c r="F1092" s="48">
        <v>12.5205930807249</v>
      </c>
      <c r="G1092" s="47">
        <v>0.57320242936310895</v>
      </c>
      <c r="H1092" s="50">
        <v>33.310856372218502</v>
      </c>
      <c r="I1092" s="76" t="str">
        <f t="shared" si="32"/>
        <v>No</v>
      </c>
      <c r="J1092" s="49" t="str">
        <f t="shared" si="33"/>
        <v>No</v>
      </c>
      <c r="K1092" s="47">
        <v>0.15840729685476801</v>
      </c>
      <c r="L1092" s="50">
        <v>59.390444810543698</v>
      </c>
      <c r="M1092" s="47">
        <v>0.22843577028874301</v>
      </c>
      <c r="N1092" s="50">
        <v>85.906945380984496</v>
      </c>
    </row>
    <row r="1093" spans="1:14" x14ac:dyDescent="0.2">
      <c r="A1093" s="57" t="s">
        <v>900</v>
      </c>
      <c r="B1093" s="44" t="s">
        <v>2465</v>
      </c>
      <c r="C1093" s="45">
        <v>72</v>
      </c>
      <c r="D1093" s="46" t="s">
        <v>345</v>
      </c>
      <c r="E1093" s="47">
        <v>0.48558829439713902</v>
      </c>
      <c r="F1093" s="48">
        <v>5.6013179571663896</v>
      </c>
      <c r="G1093" s="47">
        <v>0.52882251250291801</v>
      </c>
      <c r="H1093" s="50">
        <v>19.622387053270401</v>
      </c>
      <c r="I1093" s="76" t="str">
        <f t="shared" si="32"/>
        <v>No</v>
      </c>
      <c r="J1093" s="49" t="str">
        <f t="shared" si="33"/>
        <v>No</v>
      </c>
      <c r="K1093" s="47">
        <v>0.12811840059228499</v>
      </c>
      <c r="L1093" s="50">
        <v>47.364085667215797</v>
      </c>
      <c r="M1093" s="47">
        <v>0.20342961698007</v>
      </c>
      <c r="N1093" s="50">
        <v>80.310182063385</v>
      </c>
    </row>
    <row r="1094" spans="1:14" x14ac:dyDescent="0.2">
      <c r="A1094" s="57" t="s">
        <v>2466</v>
      </c>
      <c r="B1094" s="44" t="s">
        <v>2467</v>
      </c>
      <c r="C1094" s="45">
        <v>72</v>
      </c>
      <c r="D1094" s="46" t="s">
        <v>345</v>
      </c>
      <c r="E1094" s="47">
        <v>0.48378095058729598</v>
      </c>
      <c r="F1094" s="48">
        <v>5.1894563426688602</v>
      </c>
      <c r="G1094" s="47">
        <v>0.48233219878369898</v>
      </c>
      <c r="H1094" s="50">
        <v>9.2380310182063408</v>
      </c>
      <c r="I1094" s="76" t="str">
        <f t="shared" si="32"/>
        <v>No</v>
      </c>
      <c r="J1094" s="49" t="str">
        <f t="shared" si="33"/>
        <v>No</v>
      </c>
      <c r="K1094" s="47">
        <v>0.10070126054763499</v>
      </c>
      <c r="L1094" s="50">
        <v>26.5238879736409</v>
      </c>
      <c r="M1094" s="47">
        <v>0.16081393784228001</v>
      </c>
      <c r="N1094" s="50">
        <v>57.181389076196901</v>
      </c>
    </row>
    <row r="1095" spans="1:14" x14ac:dyDescent="0.2">
      <c r="A1095" s="57" t="s">
        <v>2468</v>
      </c>
      <c r="B1095" s="44" t="s">
        <v>2469</v>
      </c>
      <c r="C1095" s="45">
        <v>72</v>
      </c>
      <c r="D1095" s="46" t="s">
        <v>345</v>
      </c>
      <c r="E1095" s="47">
        <v>0.58014055755590699</v>
      </c>
      <c r="F1095" s="48">
        <v>18.451400329489299</v>
      </c>
      <c r="G1095" s="47">
        <v>0.55337835931580504</v>
      </c>
      <c r="H1095" s="50">
        <v>26.567768037761301</v>
      </c>
      <c r="I1095" s="76" t="str">
        <f t="shared" ref="I1095:I1158" si="34">IF(AND(F1095&gt;=90,H1095&gt;=90),"Yes","No")</f>
        <v>No</v>
      </c>
      <c r="J1095" s="49" t="str">
        <f t="shared" ref="J1095:J1158" si="35">IF(AND(F1095&gt;=75,H1095&gt;=75),"Yes","No")</f>
        <v>No</v>
      </c>
      <c r="K1095" s="47">
        <v>7.3799891120486599E-2</v>
      </c>
      <c r="L1095" s="50">
        <v>2.05930807248764</v>
      </c>
      <c r="M1095" s="47">
        <v>0.11721998047862101</v>
      </c>
      <c r="N1095" s="50">
        <v>4.1132838840188803</v>
      </c>
    </row>
    <row r="1096" spans="1:14" x14ac:dyDescent="0.2">
      <c r="A1096" s="57" t="s">
        <v>2470</v>
      </c>
      <c r="B1096" s="44" t="s">
        <v>2471</v>
      </c>
      <c r="C1096" s="45">
        <v>72</v>
      </c>
      <c r="D1096" s="46" t="s">
        <v>345</v>
      </c>
      <c r="E1096" s="47">
        <v>0.397366795827713</v>
      </c>
      <c r="F1096" s="48">
        <v>1.64744645799012</v>
      </c>
      <c r="G1096" s="47">
        <v>0.42461090795809198</v>
      </c>
      <c r="H1096" s="50">
        <v>3.3041132838840199</v>
      </c>
      <c r="I1096" s="76" t="str">
        <f t="shared" si="34"/>
        <v>No</v>
      </c>
      <c r="J1096" s="49" t="str">
        <f t="shared" si="35"/>
        <v>No</v>
      </c>
      <c r="K1096" s="47">
        <v>0.10478017720285999</v>
      </c>
      <c r="L1096" s="50">
        <v>31.054365733113698</v>
      </c>
      <c r="M1096" s="47">
        <v>0.180950610611708</v>
      </c>
      <c r="N1096" s="50">
        <v>70.802427511800403</v>
      </c>
    </row>
    <row r="1097" spans="1:14" x14ac:dyDescent="0.2">
      <c r="A1097" s="57" t="s">
        <v>2472</v>
      </c>
      <c r="B1097" s="44" t="s">
        <v>2473</v>
      </c>
      <c r="C1097" s="45">
        <v>72</v>
      </c>
      <c r="D1097" s="46" t="s">
        <v>345</v>
      </c>
      <c r="E1097" s="47">
        <v>0.45720500229333799</v>
      </c>
      <c r="F1097" s="48">
        <v>3.9538714991762798</v>
      </c>
      <c r="G1097" s="47">
        <v>0.48130366367405902</v>
      </c>
      <c r="H1097" s="50">
        <v>9.0357383681726198</v>
      </c>
      <c r="I1097" s="76" t="str">
        <f t="shared" si="34"/>
        <v>No</v>
      </c>
      <c r="J1097" s="49" t="str">
        <f t="shared" si="35"/>
        <v>No</v>
      </c>
      <c r="K1097" s="47">
        <v>0.105727376442302</v>
      </c>
      <c r="L1097" s="50">
        <v>31.960461285008201</v>
      </c>
      <c r="M1097" s="47">
        <v>0.184645098177638</v>
      </c>
      <c r="N1097" s="50">
        <v>72.960215778826694</v>
      </c>
    </row>
    <row r="1098" spans="1:14" x14ac:dyDescent="0.2">
      <c r="A1098" s="57" t="s">
        <v>2474</v>
      </c>
      <c r="B1098" s="44" t="s">
        <v>2475</v>
      </c>
      <c r="C1098" s="45">
        <v>71</v>
      </c>
      <c r="D1098" s="46" t="s">
        <v>345</v>
      </c>
      <c r="E1098" s="47">
        <v>0.64342355623824898</v>
      </c>
      <c r="F1098" s="48">
        <v>36.243822075782496</v>
      </c>
      <c r="G1098" s="47">
        <v>0.61652623584095001</v>
      </c>
      <c r="H1098" s="50">
        <v>17.1511627906977</v>
      </c>
      <c r="I1098" s="76" t="str">
        <f t="shared" si="34"/>
        <v>No</v>
      </c>
      <c r="J1098" s="49" t="str">
        <f t="shared" si="35"/>
        <v>No</v>
      </c>
      <c r="K1098" s="47">
        <v>9.7513326041152606E-2</v>
      </c>
      <c r="L1098" s="50">
        <v>21.66392092257</v>
      </c>
      <c r="M1098" s="47">
        <v>9.2809581237915897E-2</v>
      </c>
      <c r="N1098" s="50">
        <v>27.979651162790699</v>
      </c>
    </row>
    <row r="1099" spans="1:14" x14ac:dyDescent="0.2">
      <c r="A1099" s="57" t="s">
        <v>2476</v>
      </c>
      <c r="B1099" s="44" t="s">
        <v>2477</v>
      </c>
      <c r="C1099" s="45">
        <v>71</v>
      </c>
      <c r="D1099" s="46" t="s">
        <v>345</v>
      </c>
      <c r="E1099" s="47">
        <v>0.63139553952647098</v>
      </c>
      <c r="F1099" s="48">
        <v>32.619439868204303</v>
      </c>
      <c r="G1099" s="47">
        <v>0.73901721216623995</v>
      </c>
      <c r="H1099" s="50">
        <v>53.924418604651201</v>
      </c>
      <c r="I1099" s="76" t="str">
        <f t="shared" si="34"/>
        <v>No</v>
      </c>
      <c r="J1099" s="49" t="str">
        <f t="shared" si="35"/>
        <v>No</v>
      </c>
      <c r="K1099" s="47">
        <v>8.9476314590903702E-2</v>
      </c>
      <c r="L1099" s="50">
        <v>10.7084019769358</v>
      </c>
      <c r="M1099" s="47">
        <v>8.8803157112596801E-2</v>
      </c>
      <c r="N1099" s="50">
        <v>19.476744186046499</v>
      </c>
    </row>
    <row r="1100" spans="1:14" x14ac:dyDescent="0.2">
      <c r="A1100" s="57" t="s">
        <v>2478</v>
      </c>
      <c r="B1100" s="44" t="s">
        <v>2479</v>
      </c>
      <c r="C1100" s="45">
        <v>71</v>
      </c>
      <c r="D1100" s="46" t="s">
        <v>345</v>
      </c>
      <c r="E1100" s="47">
        <v>0.80727168991046006</v>
      </c>
      <c r="F1100" s="48">
        <v>80.395387149917596</v>
      </c>
      <c r="G1100" s="47">
        <v>0.76054715239644299</v>
      </c>
      <c r="H1100" s="50">
        <v>62.718023255813897</v>
      </c>
      <c r="I1100" s="76" t="str">
        <f t="shared" si="34"/>
        <v>No</v>
      </c>
      <c r="J1100" s="49" t="str">
        <f t="shared" si="35"/>
        <v>No</v>
      </c>
      <c r="K1100" s="47">
        <v>8.6514609341632201E-2</v>
      </c>
      <c r="L1100" s="50">
        <v>6.2602965403624404</v>
      </c>
      <c r="M1100" s="47">
        <v>8.6591044346484999E-2</v>
      </c>
      <c r="N1100" s="50">
        <v>14.9709302325581</v>
      </c>
    </row>
    <row r="1101" spans="1:14" x14ac:dyDescent="0.2">
      <c r="A1101" s="57" t="s">
        <v>2480</v>
      </c>
      <c r="B1101" s="44" t="s">
        <v>2481</v>
      </c>
      <c r="C1101" s="45">
        <v>71</v>
      </c>
      <c r="D1101" s="46" t="s">
        <v>345</v>
      </c>
      <c r="E1101" s="47">
        <v>0.815032778539445</v>
      </c>
      <c r="F1101" s="48">
        <v>82.866556836902802</v>
      </c>
      <c r="G1101" s="47">
        <v>0.74170813178127004</v>
      </c>
      <c r="H1101" s="50">
        <v>55.159883720930203</v>
      </c>
      <c r="I1101" s="76" t="str">
        <f t="shared" si="34"/>
        <v>No</v>
      </c>
      <c r="J1101" s="49" t="str">
        <f t="shared" si="35"/>
        <v>No</v>
      </c>
      <c r="K1101" s="47">
        <v>9.0156636496017101E-2</v>
      </c>
      <c r="L1101" s="50">
        <v>11.779242174629299</v>
      </c>
      <c r="M1101" s="47">
        <v>8.9493186456170201E-2</v>
      </c>
      <c r="N1101" s="50">
        <v>21.4389534883721</v>
      </c>
    </row>
    <row r="1102" spans="1:14" x14ac:dyDescent="0.2">
      <c r="A1102" s="57" t="s">
        <v>2482</v>
      </c>
      <c r="B1102" s="44" t="s">
        <v>2483</v>
      </c>
      <c r="C1102" s="45">
        <v>71</v>
      </c>
      <c r="D1102" s="46" t="s">
        <v>345</v>
      </c>
      <c r="E1102" s="47">
        <v>0.81501349457276095</v>
      </c>
      <c r="F1102" s="48">
        <v>82.7841845140033</v>
      </c>
      <c r="G1102" s="47">
        <v>0.72492510422677903</v>
      </c>
      <c r="H1102" s="50">
        <v>48.909883720930203</v>
      </c>
      <c r="I1102" s="76" t="str">
        <f t="shared" si="34"/>
        <v>No</v>
      </c>
      <c r="J1102" s="49" t="str">
        <f t="shared" si="35"/>
        <v>No</v>
      </c>
      <c r="K1102" s="47">
        <v>0.104395775815787</v>
      </c>
      <c r="L1102" s="50">
        <v>30.642504118616099</v>
      </c>
      <c r="M1102" s="47">
        <v>0.10925060511045501</v>
      </c>
      <c r="N1102" s="50">
        <v>49.491279069767401</v>
      </c>
    </row>
    <row r="1103" spans="1:14" x14ac:dyDescent="0.2">
      <c r="A1103" s="57" t="s">
        <v>2484</v>
      </c>
      <c r="B1103" s="44" t="s">
        <v>2485</v>
      </c>
      <c r="C1103" s="45">
        <v>71</v>
      </c>
      <c r="D1103" s="46" t="s">
        <v>345</v>
      </c>
      <c r="E1103" s="47">
        <v>0.75853106921950997</v>
      </c>
      <c r="F1103" s="48">
        <v>67.792421746293201</v>
      </c>
      <c r="G1103" s="47">
        <v>0.69051503459827901</v>
      </c>
      <c r="H1103" s="50">
        <v>35.901162790697697</v>
      </c>
      <c r="I1103" s="76" t="str">
        <f t="shared" si="34"/>
        <v>No</v>
      </c>
      <c r="J1103" s="49" t="str">
        <f t="shared" si="35"/>
        <v>No</v>
      </c>
      <c r="K1103" s="47">
        <v>9.9793524589702504E-2</v>
      </c>
      <c r="L1103" s="50">
        <v>25.123558484349299</v>
      </c>
      <c r="M1103" s="47">
        <v>0.102175811991511</v>
      </c>
      <c r="N1103" s="50">
        <v>42.151162790697697</v>
      </c>
    </row>
    <row r="1104" spans="1:14" x14ac:dyDescent="0.2">
      <c r="A1104" s="57" t="s">
        <v>2486</v>
      </c>
      <c r="B1104" s="44" t="s">
        <v>2487</v>
      </c>
      <c r="C1104" s="45">
        <v>71</v>
      </c>
      <c r="D1104" s="46" t="s">
        <v>345</v>
      </c>
      <c r="E1104" s="47">
        <v>0.87331506101335399</v>
      </c>
      <c r="F1104" s="48">
        <v>93.986820428336102</v>
      </c>
      <c r="G1104" s="47">
        <v>0.792032591500066</v>
      </c>
      <c r="H1104" s="50">
        <v>73.909883720930196</v>
      </c>
      <c r="I1104" s="76" t="str">
        <f t="shared" si="34"/>
        <v>No</v>
      </c>
      <c r="J1104" s="49" t="str">
        <f t="shared" si="35"/>
        <v>No</v>
      </c>
      <c r="K1104" s="47">
        <v>8.7024943899257995E-2</v>
      </c>
      <c r="L1104" s="50">
        <v>7.33113673805601</v>
      </c>
      <c r="M1104" s="47">
        <v>8.7652331783548199E-2</v>
      </c>
      <c r="N1104" s="50">
        <v>17.2238372093023</v>
      </c>
    </row>
    <row r="1105" spans="1:14" x14ac:dyDescent="0.2">
      <c r="A1105" s="57" t="s">
        <v>2488</v>
      </c>
      <c r="B1105" s="44" t="s">
        <v>2489</v>
      </c>
      <c r="C1105" s="45">
        <v>71</v>
      </c>
      <c r="D1105" s="46" t="s">
        <v>345</v>
      </c>
      <c r="E1105" s="47">
        <v>0.63481630670616895</v>
      </c>
      <c r="F1105" s="48">
        <v>34.1845140032949</v>
      </c>
      <c r="G1105" s="47">
        <v>0.73194890699374904</v>
      </c>
      <c r="H1105" s="50">
        <v>50.8720930232558</v>
      </c>
      <c r="I1105" s="76" t="str">
        <f t="shared" si="34"/>
        <v>No</v>
      </c>
      <c r="J1105" s="49" t="str">
        <f t="shared" si="35"/>
        <v>No</v>
      </c>
      <c r="K1105" s="47">
        <v>0.11811481088438</v>
      </c>
      <c r="L1105" s="50">
        <v>42.915980230642496</v>
      </c>
      <c r="M1105" s="47">
        <v>0.124603688510718</v>
      </c>
      <c r="N1105" s="50">
        <v>59.738372093023301</v>
      </c>
    </row>
    <row r="1106" spans="1:14" x14ac:dyDescent="0.2">
      <c r="A1106" s="57" t="s">
        <v>1730</v>
      </c>
      <c r="B1106" s="44" t="s">
        <v>2490</v>
      </c>
      <c r="C1106" s="45">
        <v>71</v>
      </c>
      <c r="D1106" s="46" t="s">
        <v>345</v>
      </c>
      <c r="E1106" s="47">
        <v>0.76919375079237196</v>
      </c>
      <c r="F1106" s="48">
        <v>69.4398682042834</v>
      </c>
      <c r="G1106" s="47">
        <v>0.685286978636377</v>
      </c>
      <c r="H1106" s="50">
        <v>33.866279069767401</v>
      </c>
      <c r="I1106" s="76" t="str">
        <f t="shared" si="34"/>
        <v>No</v>
      </c>
      <c r="J1106" s="49" t="str">
        <f t="shared" si="35"/>
        <v>No</v>
      </c>
      <c r="K1106" s="47">
        <v>9.0492429475570305E-2</v>
      </c>
      <c r="L1106" s="50">
        <v>12.602965403624401</v>
      </c>
      <c r="M1106" s="47">
        <v>9.2611000662690499E-2</v>
      </c>
      <c r="N1106" s="50">
        <v>27.6889534883721</v>
      </c>
    </row>
    <row r="1107" spans="1:14" x14ac:dyDescent="0.2">
      <c r="A1107" s="57" t="s">
        <v>2491</v>
      </c>
      <c r="B1107" s="44" t="s">
        <v>2492</v>
      </c>
      <c r="C1107" s="45">
        <v>71</v>
      </c>
      <c r="D1107" s="46" t="s">
        <v>345</v>
      </c>
      <c r="E1107" s="47">
        <v>0.77347422974541502</v>
      </c>
      <c r="F1107" s="48">
        <v>70.922570016474495</v>
      </c>
      <c r="G1107" s="47">
        <v>0.76943708021049695</v>
      </c>
      <c r="H1107" s="50">
        <v>65.406976744186096</v>
      </c>
      <c r="I1107" s="76" t="str">
        <f t="shared" si="34"/>
        <v>No</v>
      </c>
      <c r="J1107" s="49" t="str">
        <f t="shared" si="35"/>
        <v>No</v>
      </c>
      <c r="K1107" s="47">
        <v>9.0672445994989095E-2</v>
      </c>
      <c r="L1107" s="50">
        <v>12.9324546952224</v>
      </c>
      <c r="M1107" s="47">
        <v>9.8927747054156898E-2</v>
      </c>
      <c r="N1107" s="50">
        <v>38.081395348837198</v>
      </c>
    </row>
    <row r="1108" spans="1:14" x14ac:dyDescent="0.2">
      <c r="A1108" s="57" t="s">
        <v>2493</v>
      </c>
      <c r="B1108" s="44" t="s">
        <v>2494</v>
      </c>
      <c r="C1108" s="45">
        <v>71</v>
      </c>
      <c r="D1108" s="46" t="s">
        <v>345</v>
      </c>
      <c r="E1108" s="47">
        <v>0.77684885552182403</v>
      </c>
      <c r="F1108" s="48">
        <v>72.734761120263599</v>
      </c>
      <c r="G1108" s="47">
        <v>0.78005236313492798</v>
      </c>
      <c r="H1108" s="50">
        <v>69.840116279069804</v>
      </c>
      <c r="I1108" s="76" t="str">
        <f t="shared" si="34"/>
        <v>No</v>
      </c>
      <c r="J1108" s="49" t="str">
        <f t="shared" si="35"/>
        <v>No</v>
      </c>
      <c r="K1108" s="47">
        <v>8.3004840853301495E-2</v>
      </c>
      <c r="L1108" s="50">
        <v>3.54200988467875</v>
      </c>
      <c r="M1108" s="47">
        <v>9.7339955227281796E-2</v>
      </c>
      <c r="N1108" s="50">
        <v>35.755813953488399</v>
      </c>
    </row>
    <row r="1109" spans="1:14" x14ac:dyDescent="0.2">
      <c r="A1109" s="57" t="s">
        <v>2495</v>
      </c>
      <c r="B1109" s="44" t="s">
        <v>2496</v>
      </c>
      <c r="C1109" s="45">
        <v>71</v>
      </c>
      <c r="D1109" s="46" t="s">
        <v>345</v>
      </c>
      <c r="E1109" s="47">
        <v>0.59690363490631904</v>
      </c>
      <c r="F1109" s="48">
        <v>21.746293245469499</v>
      </c>
      <c r="G1109" s="47">
        <v>0.67262804745328097</v>
      </c>
      <c r="H1109" s="50">
        <v>30.523255813953501</v>
      </c>
      <c r="I1109" s="76" t="str">
        <f t="shared" si="34"/>
        <v>No</v>
      </c>
      <c r="J1109" s="49" t="str">
        <f t="shared" si="35"/>
        <v>No</v>
      </c>
      <c r="K1109" s="47">
        <v>9.6572029962844405E-2</v>
      </c>
      <c r="L1109" s="50">
        <v>20.922570016474499</v>
      </c>
      <c r="M1109" s="47">
        <v>9.7597091373119005E-2</v>
      </c>
      <c r="N1109" s="50">
        <v>36.119186046511601</v>
      </c>
    </row>
    <row r="1110" spans="1:14" x14ac:dyDescent="0.2">
      <c r="A1110" s="57" t="s">
        <v>2497</v>
      </c>
      <c r="B1110" s="44" t="s">
        <v>2498</v>
      </c>
      <c r="C1110" s="45">
        <v>71</v>
      </c>
      <c r="D1110" s="46" t="s">
        <v>345</v>
      </c>
      <c r="E1110" s="47">
        <v>0.63309108585523399</v>
      </c>
      <c r="F1110" s="48">
        <v>33.443163097199303</v>
      </c>
      <c r="G1110" s="47">
        <v>0.67227832640052998</v>
      </c>
      <c r="H1110" s="50">
        <v>30.3779069767442</v>
      </c>
      <c r="I1110" s="76" t="str">
        <f t="shared" si="34"/>
        <v>No</v>
      </c>
      <c r="J1110" s="49" t="str">
        <f t="shared" si="35"/>
        <v>No</v>
      </c>
      <c r="K1110" s="47">
        <v>0.10249995257259099</v>
      </c>
      <c r="L1110" s="50">
        <v>28.418451400329499</v>
      </c>
      <c r="M1110" s="47">
        <v>0.110836618168178</v>
      </c>
      <c r="N1110" s="50">
        <v>50.944767441860499</v>
      </c>
    </row>
    <row r="1111" spans="1:14" x14ac:dyDescent="0.2">
      <c r="A1111" s="57" t="s">
        <v>2499</v>
      </c>
      <c r="B1111" s="44" t="s">
        <v>2500</v>
      </c>
      <c r="C1111" s="45">
        <v>72</v>
      </c>
      <c r="D1111" s="46" t="s">
        <v>345</v>
      </c>
      <c r="E1111" s="47">
        <v>0.75551975054753395</v>
      </c>
      <c r="F1111" s="48">
        <v>67.051070840197696</v>
      </c>
      <c r="G1111" s="47">
        <v>0.72597582230948499</v>
      </c>
      <c r="H1111" s="50">
        <v>83.951449763991903</v>
      </c>
      <c r="I1111" s="76" t="str">
        <f t="shared" si="34"/>
        <v>No</v>
      </c>
      <c r="J1111" s="49" t="str">
        <f t="shared" si="35"/>
        <v>No</v>
      </c>
      <c r="K1111" s="47">
        <v>0.102663036498562</v>
      </c>
      <c r="L1111" s="50">
        <v>28.583196046128499</v>
      </c>
      <c r="M1111" s="47">
        <v>0.14600505837585301</v>
      </c>
      <c r="N1111" s="50">
        <v>38.975050573162498</v>
      </c>
    </row>
    <row r="1112" spans="1:14" x14ac:dyDescent="0.2">
      <c r="A1112" s="57" t="s">
        <v>2501</v>
      </c>
      <c r="B1112" s="44" t="s">
        <v>2502</v>
      </c>
      <c r="C1112" s="45">
        <v>71</v>
      </c>
      <c r="D1112" s="46" t="s">
        <v>345</v>
      </c>
      <c r="E1112" s="47">
        <v>0.80984546138409197</v>
      </c>
      <c r="F1112" s="48">
        <v>81.054365733113698</v>
      </c>
      <c r="G1112" s="47">
        <v>0.72183061665701698</v>
      </c>
      <c r="H1112" s="50">
        <v>48.037790697674403</v>
      </c>
      <c r="I1112" s="76" t="str">
        <f t="shared" si="34"/>
        <v>No</v>
      </c>
      <c r="J1112" s="49" t="str">
        <f t="shared" si="35"/>
        <v>No</v>
      </c>
      <c r="K1112" s="47">
        <v>0.109159078057057</v>
      </c>
      <c r="L1112" s="50">
        <v>35.996705107083997</v>
      </c>
      <c r="M1112" s="47">
        <v>0.10947218268118</v>
      </c>
      <c r="N1112" s="50">
        <v>49.5639534883721</v>
      </c>
    </row>
    <row r="1113" spans="1:14" x14ac:dyDescent="0.2">
      <c r="A1113" s="148" t="s">
        <v>2503</v>
      </c>
      <c r="B1113" s="44" t="s">
        <v>2504</v>
      </c>
      <c r="C1113" s="45">
        <v>72</v>
      </c>
      <c r="D1113" s="46" t="s">
        <v>345</v>
      </c>
      <c r="E1113" s="47">
        <v>0.82690527771016398</v>
      </c>
      <c r="F1113" s="48">
        <v>85.914332784184495</v>
      </c>
      <c r="G1113" s="47">
        <v>0.76412832854134405</v>
      </c>
      <c r="H1113" s="50">
        <v>92.784895482130807</v>
      </c>
      <c r="I1113" s="76" t="str">
        <f t="shared" si="34"/>
        <v>No</v>
      </c>
      <c r="J1113" s="49" t="str">
        <f t="shared" si="35"/>
        <v>Yes</v>
      </c>
      <c r="K1113" s="47">
        <v>9.8381521975473701E-2</v>
      </c>
      <c r="L1113" s="50">
        <v>22.6523887973641</v>
      </c>
      <c r="M1113" s="47">
        <v>0.13807110825600299</v>
      </c>
      <c r="N1113" s="50">
        <v>26.7026298044504</v>
      </c>
    </row>
    <row r="1114" spans="1:14" x14ac:dyDescent="0.2">
      <c r="A1114" s="57" t="s">
        <v>2505</v>
      </c>
      <c r="B1114" s="44" t="s">
        <v>2506</v>
      </c>
      <c r="C1114" s="45">
        <v>72</v>
      </c>
      <c r="D1114" s="46" t="s">
        <v>345</v>
      </c>
      <c r="E1114" s="47">
        <v>0.74585978433022404</v>
      </c>
      <c r="F1114" s="48">
        <v>64.579901153212504</v>
      </c>
      <c r="G1114" s="47">
        <v>0.68772592645754904</v>
      </c>
      <c r="H1114" s="50">
        <v>72.825354012137595</v>
      </c>
      <c r="I1114" s="76" t="str">
        <f t="shared" si="34"/>
        <v>No</v>
      </c>
      <c r="J1114" s="49" t="str">
        <f t="shared" si="35"/>
        <v>No</v>
      </c>
      <c r="K1114" s="47">
        <v>9.9551684030155602E-2</v>
      </c>
      <c r="L1114" s="50">
        <v>24.794069192751198</v>
      </c>
      <c r="M1114" s="47">
        <v>0.121816223619212</v>
      </c>
      <c r="N1114" s="50">
        <v>4.72016183412003</v>
      </c>
    </row>
    <row r="1115" spans="1:14" x14ac:dyDescent="0.2">
      <c r="A1115" s="148" t="s">
        <v>2507</v>
      </c>
      <c r="B1115" s="44" t="s">
        <v>2508</v>
      </c>
      <c r="C1115" s="45">
        <v>72</v>
      </c>
      <c r="D1115" s="46" t="s">
        <v>345</v>
      </c>
      <c r="E1115" s="47">
        <v>0.88133172931090997</v>
      </c>
      <c r="F1115" s="48">
        <v>95.387149917627696</v>
      </c>
      <c r="G1115" s="47">
        <v>0.81159816448313604</v>
      </c>
      <c r="H1115" s="50">
        <v>97.909642616318294</v>
      </c>
      <c r="I1115" s="76" t="str">
        <f t="shared" si="34"/>
        <v>Yes</v>
      </c>
      <c r="J1115" s="49" t="str">
        <f t="shared" si="35"/>
        <v>Yes</v>
      </c>
      <c r="K1115" s="47">
        <v>0.13131250419768201</v>
      </c>
      <c r="L1115" s="50">
        <v>48.764415156507397</v>
      </c>
      <c r="M1115" s="47">
        <v>0.187405120880797</v>
      </c>
      <c r="N1115" s="50">
        <v>74.039109912339896</v>
      </c>
    </row>
    <row r="1116" spans="1:14" x14ac:dyDescent="0.2">
      <c r="A1116" s="57" t="s">
        <v>2509</v>
      </c>
      <c r="B1116" s="44" t="s">
        <v>2510</v>
      </c>
      <c r="C1116" s="45">
        <v>72</v>
      </c>
      <c r="D1116" s="46" t="s">
        <v>345</v>
      </c>
      <c r="E1116" s="47">
        <v>0.61386304100448497</v>
      </c>
      <c r="F1116" s="48">
        <v>26.5238879736409</v>
      </c>
      <c r="G1116" s="47">
        <v>0.58148104392094302</v>
      </c>
      <c r="H1116" s="50">
        <v>36.008091706001402</v>
      </c>
      <c r="I1116" s="76" t="str">
        <f t="shared" si="34"/>
        <v>No</v>
      </c>
      <c r="J1116" s="49" t="str">
        <f t="shared" si="35"/>
        <v>No</v>
      </c>
      <c r="K1116" s="47">
        <v>0.105644248816379</v>
      </c>
      <c r="L1116" s="50">
        <v>31.7957166392092</v>
      </c>
      <c r="M1116" s="47">
        <v>0.13269884599546899</v>
      </c>
      <c r="N1116" s="50">
        <v>17.666891436277801</v>
      </c>
    </row>
    <row r="1117" spans="1:14" x14ac:dyDescent="0.2">
      <c r="A1117" s="57" t="s">
        <v>2511</v>
      </c>
      <c r="B1117" s="44" t="s">
        <v>2512</v>
      </c>
      <c r="C1117" s="45">
        <v>72</v>
      </c>
      <c r="D1117" s="46" t="s">
        <v>345</v>
      </c>
      <c r="E1117" s="47">
        <v>0.58874905103142605</v>
      </c>
      <c r="F1117" s="48">
        <v>20.181219110378901</v>
      </c>
      <c r="G1117" s="47">
        <v>0.577815750462224</v>
      </c>
      <c r="H1117" s="50">
        <v>34.592043155765303</v>
      </c>
      <c r="I1117" s="76" t="str">
        <f t="shared" si="34"/>
        <v>No</v>
      </c>
      <c r="J1117" s="49" t="str">
        <f t="shared" si="35"/>
        <v>No</v>
      </c>
      <c r="K1117" s="47">
        <v>0.14868716403189</v>
      </c>
      <c r="L1117" s="50">
        <v>56.425041186161501</v>
      </c>
      <c r="M1117" s="47">
        <v>0.19262596603673299</v>
      </c>
      <c r="N1117" s="50">
        <v>76.264329062710701</v>
      </c>
    </row>
    <row r="1118" spans="1:14" x14ac:dyDescent="0.2">
      <c r="A1118" s="57" t="s">
        <v>2513</v>
      </c>
      <c r="B1118" s="44" t="s">
        <v>2514</v>
      </c>
      <c r="C1118" s="45">
        <v>72</v>
      </c>
      <c r="D1118" s="46" t="s">
        <v>345</v>
      </c>
      <c r="E1118" s="47">
        <v>0.65287547233246102</v>
      </c>
      <c r="F1118" s="48">
        <v>39.209225700164701</v>
      </c>
      <c r="G1118" s="47">
        <v>0.63761725059364605</v>
      </c>
      <c r="H1118" s="50">
        <v>55.697909642616303</v>
      </c>
      <c r="I1118" s="76" t="str">
        <f t="shared" si="34"/>
        <v>No</v>
      </c>
      <c r="J1118" s="49" t="str">
        <f t="shared" si="35"/>
        <v>No</v>
      </c>
      <c r="K1118" s="47">
        <v>0.16757490978189099</v>
      </c>
      <c r="L1118" s="50">
        <v>62.932454695222397</v>
      </c>
      <c r="M1118" s="47">
        <v>0.21456186843254399</v>
      </c>
      <c r="N1118" s="50">
        <v>83.479433580579894</v>
      </c>
    </row>
    <row r="1119" spans="1:14" x14ac:dyDescent="0.2">
      <c r="A1119" s="57" t="s">
        <v>2515</v>
      </c>
      <c r="B1119" s="44" t="s">
        <v>2516</v>
      </c>
      <c r="C1119" s="45">
        <v>72</v>
      </c>
      <c r="D1119" s="46" t="s">
        <v>345</v>
      </c>
      <c r="E1119" s="47">
        <v>0.604166083695445</v>
      </c>
      <c r="F1119" s="48">
        <v>23.3113673805601</v>
      </c>
      <c r="G1119" s="47">
        <v>0.59021192008780399</v>
      </c>
      <c r="H1119" s="50">
        <v>39.581928523263699</v>
      </c>
      <c r="I1119" s="76" t="str">
        <f t="shared" si="34"/>
        <v>No</v>
      </c>
      <c r="J1119" s="49" t="str">
        <f t="shared" si="35"/>
        <v>No</v>
      </c>
      <c r="K1119" s="47">
        <v>0.12640213105259901</v>
      </c>
      <c r="L1119" s="50">
        <v>46.540362438220797</v>
      </c>
      <c r="M1119" s="47">
        <v>0.18544881839944999</v>
      </c>
      <c r="N1119" s="50">
        <v>73.229939312205005</v>
      </c>
    </row>
    <row r="1120" spans="1:14" x14ac:dyDescent="0.2">
      <c r="A1120" s="57" t="s">
        <v>668</v>
      </c>
      <c r="B1120" s="44" t="s">
        <v>2517</v>
      </c>
      <c r="C1120" s="45">
        <v>72</v>
      </c>
      <c r="D1120" s="46" t="s">
        <v>345</v>
      </c>
      <c r="E1120" s="47">
        <v>0.66126057554573003</v>
      </c>
      <c r="F1120" s="48">
        <v>42.257001647446501</v>
      </c>
      <c r="G1120" s="47">
        <v>0.61977726466877303</v>
      </c>
      <c r="H1120" s="50">
        <v>49.494268374915698</v>
      </c>
      <c r="I1120" s="76" t="str">
        <f t="shared" si="34"/>
        <v>No</v>
      </c>
      <c r="J1120" s="49" t="str">
        <f t="shared" si="35"/>
        <v>No</v>
      </c>
      <c r="K1120" s="47">
        <v>0.109336237637586</v>
      </c>
      <c r="L1120" s="50">
        <v>36.326194398681999</v>
      </c>
      <c r="M1120" s="47">
        <v>0.12989459892451</v>
      </c>
      <c r="N1120" s="50">
        <v>12.6770060687795</v>
      </c>
    </row>
    <row r="1121" spans="1:14" x14ac:dyDescent="0.2">
      <c r="A1121" s="57" t="s">
        <v>2518</v>
      </c>
      <c r="B1121" s="44" t="s">
        <v>2519</v>
      </c>
      <c r="C1121" s="45">
        <v>72</v>
      </c>
      <c r="D1121" s="46" t="s">
        <v>345</v>
      </c>
      <c r="E1121" s="47">
        <v>0.61330555595455805</v>
      </c>
      <c r="F1121" s="48">
        <v>26.359143327841799</v>
      </c>
      <c r="G1121" s="47">
        <v>0.59188830537612303</v>
      </c>
      <c r="H1121" s="50">
        <v>40.593391773432202</v>
      </c>
      <c r="I1121" s="76" t="str">
        <f t="shared" si="34"/>
        <v>No</v>
      </c>
      <c r="J1121" s="49" t="str">
        <f t="shared" si="35"/>
        <v>No</v>
      </c>
      <c r="K1121" s="47">
        <v>0.20112658182889401</v>
      </c>
      <c r="L1121" s="50">
        <v>73.970345963756202</v>
      </c>
      <c r="M1121" s="47">
        <v>0.25454256525985303</v>
      </c>
      <c r="N1121" s="50">
        <v>89.211058664868503</v>
      </c>
    </row>
    <row r="1122" spans="1:14" x14ac:dyDescent="0.2">
      <c r="A1122" s="57" t="s">
        <v>2520</v>
      </c>
      <c r="B1122" s="44" t="s">
        <v>2521</v>
      </c>
      <c r="C1122" s="45">
        <v>71</v>
      </c>
      <c r="D1122" s="46" t="s">
        <v>345</v>
      </c>
      <c r="E1122" s="47">
        <v>0.81391875662416202</v>
      </c>
      <c r="F1122" s="48">
        <v>82.207578253706799</v>
      </c>
      <c r="G1122" s="47">
        <v>0.73102683851972605</v>
      </c>
      <c r="H1122" s="50">
        <v>50.508720930232599</v>
      </c>
      <c r="I1122" s="76" t="str">
        <f t="shared" si="34"/>
        <v>No</v>
      </c>
      <c r="J1122" s="49" t="str">
        <f t="shared" si="35"/>
        <v>No</v>
      </c>
      <c r="K1122" s="47">
        <v>0.14158737418117501</v>
      </c>
      <c r="L1122" s="50">
        <v>53.294892915980199</v>
      </c>
      <c r="M1122" s="47">
        <v>0.14944525544459</v>
      </c>
      <c r="N1122" s="50">
        <v>70.203488372093005</v>
      </c>
    </row>
    <row r="1123" spans="1:14" x14ac:dyDescent="0.2">
      <c r="A1123" s="148" t="s">
        <v>2522</v>
      </c>
      <c r="B1123" s="44" t="s">
        <v>2523</v>
      </c>
      <c r="C1123" s="45">
        <v>72</v>
      </c>
      <c r="D1123" s="46" t="s">
        <v>345</v>
      </c>
      <c r="E1123" s="47">
        <v>0.81846938557726301</v>
      </c>
      <c r="F1123" s="48">
        <v>83.443163097199303</v>
      </c>
      <c r="G1123" s="47">
        <v>0.75059810352318301</v>
      </c>
      <c r="H1123" s="50">
        <v>90.7619689817937</v>
      </c>
      <c r="I1123" s="76" t="str">
        <f t="shared" si="34"/>
        <v>No</v>
      </c>
      <c r="J1123" s="49" t="str">
        <f t="shared" si="35"/>
        <v>Yes</v>
      </c>
      <c r="K1123" s="47">
        <v>0.11307360761476</v>
      </c>
      <c r="L1123" s="50">
        <v>39.373970345963798</v>
      </c>
      <c r="M1123" s="47">
        <v>0.13910120555414601</v>
      </c>
      <c r="N1123" s="50">
        <v>28.320971004720199</v>
      </c>
    </row>
    <row r="1124" spans="1:14" x14ac:dyDescent="0.2">
      <c r="A1124" s="57" t="s">
        <v>2524</v>
      </c>
      <c r="B1124" s="44" t="s">
        <v>2525</v>
      </c>
      <c r="C1124" s="45">
        <v>71</v>
      </c>
      <c r="D1124" s="46" t="s">
        <v>345</v>
      </c>
      <c r="E1124" s="47">
        <v>0.70407247954363805</v>
      </c>
      <c r="F1124" s="48">
        <v>53.212520593080697</v>
      </c>
      <c r="G1124" s="47">
        <v>0.664507712014485</v>
      </c>
      <c r="H1124" s="50">
        <v>28.125</v>
      </c>
      <c r="I1124" s="76" t="str">
        <f t="shared" si="34"/>
        <v>No</v>
      </c>
      <c r="J1124" s="49" t="str">
        <f t="shared" si="35"/>
        <v>No</v>
      </c>
      <c r="K1124" s="47">
        <v>0.125102768237426</v>
      </c>
      <c r="L1124" s="50">
        <v>46.128500823723201</v>
      </c>
      <c r="M1124" s="47">
        <v>0.12495856122451</v>
      </c>
      <c r="N1124" s="50">
        <v>59.883720930232599</v>
      </c>
    </row>
    <row r="1125" spans="1:14" x14ac:dyDescent="0.2">
      <c r="A1125" s="57" t="s">
        <v>2526</v>
      </c>
      <c r="B1125" s="44" t="s">
        <v>2527</v>
      </c>
      <c r="C1125" s="45">
        <v>72</v>
      </c>
      <c r="D1125" s="46" t="s">
        <v>345</v>
      </c>
      <c r="E1125" s="47">
        <v>0.65882741818797397</v>
      </c>
      <c r="F1125" s="48">
        <v>41.186161449752902</v>
      </c>
      <c r="G1125" s="47">
        <v>0.62254170402376696</v>
      </c>
      <c r="H1125" s="50">
        <v>50.303438975050597</v>
      </c>
      <c r="I1125" s="76" t="str">
        <f t="shared" si="34"/>
        <v>No</v>
      </c>
      <c r="J1125" s="49" t="str">
        <f t="shared" si="35"/>
        <v>No</v>
      </c>
      <c r="K1125" s="47">
        <v>9.0938505368212796E-2</v>
      </c>
      <c r="L1125" s="50">
        <v>13.2619439868204</v>
      </c>
      <c r="M1125" s="47">
        <v>0.13594989181229</v>
      </c>
      <c r="N1125" s="50">
        <v>22.993931220499</v>
      </c>
    </row>
    <row r="1126" spans="1:14" x14ac:dyDescent="0.2">
      <c r="A1126" s="57" t="s">
        <v>2528</v>
      </c>
      <c r="B1126" s="44" t="s">
        <v>2529</v>
      </c>
      <c r="C1126" s="45">
        <v>72</v>
      </c>
      <c r="D1126" s="46" t="s">
        <v>345</v>
      </c>
      <c r="E1126" s="47">
        <v>0.76960580817721203</v>
      </c>
      <c r="F1126" s="48">
        <v>69.604612850082404</v>
      </c>
      <c r="G1126" s="47">
        <v>0.71466035256173499</v>
      </c>
      <c r="H1126" s="50">
        <v>81.186783546864504</v>
      </c>
      <c r="I1126" s="76" t="str">
        <f t="shared" si="34"/>
        <v>No</v>
      </c>
      <c r="J1126" s="49" t="str">
        <f t="shared" si="35"/>
        <v>No</v>
      </c>
      <c r="K1126" s="47">
        <v>9.8495302900091702E-2</v>
      </c>
      <c r="L1126" s="50">
        <v>22.981878088962102</v>
      </c>
      <c r="M1126" s="47">
        <v>0.12877712497737201</v>
      </c>
      <c r="N1126" s="50">
        <v>10.788941335131501</v>
      </c>
    </row>
    <row r="1127" spans="1:14" x14ac:dyDescent="0.2">
      <c r="A1127" s="148" t="s">
        <v>2530</v>
      </c>
      <c r="B1127" s="44" t="s">
        <v>2531</v>
      </c>
      <c r="C1127" s="45">
        <v>72</v>
      </c>
      <c r="D1127" s="46" t="s">
        <v>345</v>
      </c>
      <c r="E1127" s="47">
        <v>0.85000106447842305</v>
      </c>
      <c r="F1127" s="48">
        <v>90.444810543657297</v>
      </c>
      <c r="G1127" s="47">
        <v>0.76245263239838701</v>
      </c>
      <c r="H1127" s="50">
        <v>92.717464598786293</v>
      </c>
      <c r="I1127" s="76" t="str">
        <f t="shared" si="34"/>
        <v>Yes</v>
      </c>
      <c r="J1127" s="49" t="str">
        <f t="shared" si="35"/>
        <v>Yes</v>
      </c>
      <c r="K1127" s="47">
        <v>9.4884641924180099E-2</v>
      </c>
      <c r="L1127" s="50">
        <v>18.369028006589801</v>
      </c>
      <c r="M1127" s="47">
        <v>0.13993559699828501</v>
      </c>
      <c r="N1127" s="50">
        <v>29.669588671611599</v>
      </c>
    </row>
    <row r="1128" spans="1:14" x14ac:dyDescent="0.2">
      <c r="A1128" s="57" t="s">
        <v>2532</v>
      </c>
      <c r="B1128" s="44" t="s">
        <v>2533</v>
      </c>
      <c r="C1128" s="45">
        <v>72</v>
      </c>
      <c r="D1128" s="46" t="s">
        <v>345</v>
      </c>
      <c r="E1128" s="47">
        <v>0.74405641371460096</v>
      </c>
      <c r="F1128" s="48">
        <v>63.756177924217504</v>
      </c>
      <c r="G1128" s="47">
        <v>0.71219307658282105</v>
      </c>
      <c r="H1128" s="50">
        <v>80.310182063385</v>
      </c>
      <c r="I1128" s="76" t="str">
        <f t="shared" si="34"/>
        <v>No</v>
      </c>
      <c r="J1128" s="49" t="str">
        <f t="shared" si="35"/>
        <v>No</v>
      </c>
      <c r="K1128" s="47">
        <v>9.9389290949933304E-2</v>
      </c>
      <c r="L1128" s="50">
        <v>24.2998352553542</v>
      </c>
      <c r="M1128" s="47">
        <v>0.148255611691335</v>
      </c>
      <c r="N1128" s="50">
        <v>42.346594740391097</v>
      </c>
    </row>
    <row r="1129" spans="1:14" x14ac:dyDescent="0.2">
      <c r="A1129" s="57" t="s">
        <v>2534</v>
      </c>
      <c r="B1129" s="44" t="s">
        <v>2535</v>
      </c>
      <c r="C1129" s="45">
        <v>72</v>
      </c>
      <c r="D1129" s="46" t="s">
        <v>345</v>
      </c>
      <c r="E1129" s="47">
        <v>0.73756207666361895</v>
      </c>
      <c r="F1129" s="48">
        <v>62.355848434925903</v>
      </c>
      <c r="G1129" s="47">
        <v>0.66634094391103005</v>
      </c>
      <c r="H1129" s="50">
        <v>66.284558327714095</v>
      </c>
      <c r="I1129" s="76" t="str">
        <f t="shared" si="34"/>
        <v>No</v>
      </c>
      <c r="J1129" s="49" t="str">
        <f t="shared" si="35"/>
        <v>No</v>
      </c>
      <c r="K1129" s="47">
        <v>9.2305997124788403E-2</v>
      </c>
      <c r="L1129" s="50">
        <v>15.238879736408601</v>
      </c>
      <c r="M1129" s="47">
        <v>0.14312232657468399</v>
      </c>
      <c r="N1129" s="50">
        <v>33.782872555630497</v>
      </c>
    </row>
    <row r="1130" spans="1:14" x14ac:dyDescent="0.2">
      <c r="A1130" s="57" t="s">
        <v>2536</v>
      </c>
      <c r="B1130" s="44" t="s">
        <v>2537</v>
      </c>
      <c r="C1130" s="45">
        <v>72</v>
      </c>
      <c r="D1130" s="46" t="s">
        <v>345</v>
      </c>
      <c r="E1130" s="47">
        <v>0.51131922255225504</v>
      </c>
      <c r="F1130" s="48">
        <v>7.5782537067545297</v>
      </c>
      <c r="G1130" s="47">
        <v>0.50890660901158702</v>
      </c>
      <c r="H1130" s="50">
        <v>14.227916385704701</v>
      </c>
      <c r="I1130" s="76" t="str">
        <f t="shared" si="34"/>
        <v>No</v>
      </c>
      <c r="J1130" s="49" t="str">
        <f t="shared" si="35"/>
        <v>No</v>
      </c>
      <c r="K1130" s="47">
        <v>0.14380176030617001</v>
      </c>
      <c r="L1130" s="50">
        <v>54.200988467874801</v>
      </c>
      <c r="M1130" s="47">
        <v>0.23737456281654501</v>
      </c>
      <c r="N1130" s="50">
        <v>87.322993931220495</v>
      </c>
    </row>
    <row r="1131" spans="1:14" x14ac:dyDescent="0.2">
      <c r="A1131" s="57" t="s">
        <v>2538</v>
      </c>
      <c r="B1131" s="44" t="s">
        <v>2539</v>
      </c>
      <c r="C1131" s="45">
        <v>72</v>
      </c>
      <c r="D1131" s="46" t="s">
        <v>345</v>
      </c>
      <c r="E1131" s="47">
        <v>0.50019969828588196</v>
      </c>
      <c r="F1131" s="48">
        <v>6.8369028006589803</v>
      </c>
      <c r="G1131" s="47">
        <v>0.52121237400654796</v>
      </c>
      <c r="H1131" s="50">
        <v>17.329737019555001</v>
      </c>
      <c r="I1131" s="76" t="str">
        <f t="shared" si="34"/>
        <v>No</v>
      </c>
      <c r="J1131" s="49" t="str">
        <f t="shared" si="35"/>
        <v>No</v>
      </c>
      <c r="K1131" s="47">
        <v>0.10792779458151799</v>
      </c>
      <c r="L1131" s="50">
        <v>34.4316309719934</v>
      </c>
      <c r="M1131" s="47">
        <v>0.18957609764112601</v>
      </c>
      <c r="N1131" s="50">
        <v>75.387727579231296</v>
      </c>
    </row>
    <row r="1132" spans="1:14" x14ac:dyDescent="0.2">
      <c r="A1132" s="57" t="s">
        <v>1373</v>
      </c>
      <c r="B1132" s="44" t="s">
        <v>2540</v>
      </c>
      <c r="C1132" s="45">
        <v>72</v>
      </c>
      <c r="D1132" s="46" t="s">
        <v>345</v>
      </c>
      <c r="E1132" s="47">
        <v>0.59035385145635999</v>
      </c>
      <c r="F1132" s="48">
        <v>20.6754530477759</v>
      </c>
      <c r="G1132" s="47">
        <v>0.59506705538309701</v>
      </c>
      <c r="H1132" s="50">
        <v>41.672285906945397</v>
      </c>
      <c r="I1132" s="76" t="str">
        <f t="shared" si="34"/>
        <v>No</v>
      </c>
      <c r="J1132" s="49" t="str">
        <f t="shared" si="35"/>
        <v>No</v>
      </c>
      <c r="K1132" s="47">
        <v>9.5558027593954195E-2</v>
      </c>
      <c r="L1132" s="50">
        <v>19.4398682042834</v>
      </c>
      <c r="M1132" s="47">
        <v>0.15601270632141101</v>
      </c>
      <c r="N1132" s="50">
        <v>52.326365475387703</v>
      </c>
    </row>
    <row r="1133" spans="1:14" x14ac:dyDescent="0.2">
      <c r="A1133" s="57" t="s">
        <v>2541</v>
      </c>
      <c r="B1133" s="44" t="s">
        <v>2542</v>
      </c>
      <c r="C1133" s="45">
        <v>72</v>
      </c>
      <c r="D1133" s="46" t="s">
        <v>345</v>
      </c>
      <c r="E1133" s="47">
        <v>0.65143307212267298</v>
      </c>
      <c r="F1133" s="48">
        <v>38.797364085667198</v>
      </c>
      <c r="G1133" s="47">
        <v>0.64770252636692405</v>
      </c>
      <c r="H1133" s="50">
        <v>60.418071476736301</v>
      </c>
      <c r="I1133" s="76" t="str">
        <f t="shared" si="34"/>
        <v>No</v>
      </c>
      <c r="J1133" s="49" t="str">
        <f t="shared" si="35"/>
        <v>No</v>
      </c>
      <c r="K1133" s="47">
        <v>0.103019843949507</v>
      </c>
      <c r="L1133" s="50">
        <v>29.077429983525501</v>
      </c>
      <c r="M1133" s="47">
        <v>0.16317893836828901</v>
      </c>
      <c r="N1133" s="50">
        <v>59.339177343223199</v>
      </c>
    </row>
    <row r="1134" spans="1:14" x14ac:dyDescent="0.2">
      <c r="A1134" s="57" t="s">
        <v>2543</v>
      </c>
      <c r="B1134" s="44" t="s">
        <v>2544</v>
      </c>
      <c r="C1134" s="45">
        <v>72</v>
      </c>
      <c r="D1134" s="46" t="s">
        <v>345</v>
      </c>
      <c r="E1134" s="47">
        <v>0.77276004978442603</v>
      </c>
      <c r="F1134" s="48">
        <v>70.593080724876401</v>
      </c>
      <c r="G1134" s="47">
        <v>0.74608096802825796</v>
      </c>
      <c r="H1134" s="50">
        <v>89.548213081591399</v>
      </c>
      <c r="I1134" s="76" t="str">
        <f t="shared" si="34"/>
        <v>No</v>
      </c>
      <c r="J1134" s="49" t="str">
        <f t="shared" si="35"/>
        <v>No</v>
      </c>
      <c r="K1134" s="47">
        <v>8.6780483624705404E-2</v>
      </c>
      <c r="L1134" s="50">
        <v>7.0016474464579899</v>
      </c>
      <c r="M1134" s="47">
        <v>0.13329996346796499</v>
      </c>
      <c r="N1134" s="50">
        <v>18.610923803101802</v>
      </c>
    </row>
    <row r="1135" spans="1:14" x14ac:dyDescent="0.2">
      <c r="A1135" s="57" t="s">
        <v>2545</v>
      </c>
      <c r="B1135" s="44" t="s">
        <v>2546</v>
      </c>
      <c r="C1135" s="45">
        <v>72</v>
      </c>
      <c r="D1135" s="46" t="s">
        <v>345</v>
      </c>
      <c r="E1135" s="47">
        <v>0.61694750635405704</v>
      </c>
      <c r="F1135" s="48">
        <v>27.677100494233901</v>
      </c>
      <c r="G1135" s="47">
        <v>0.61988486286433897</v>
      </c>
      <c r="H1135" s="50">
        <v>49.561699258260298</v>
      </c>
      <c r="I1135" s="76" t="str">
        <f t="shared" si="34"/>
        <v>No</v>
      </c>
      <c r="J1135" s="49" t="str">
        <f t="shared" si="35"/>
        <v>No</v>
      </c>
      <c r="K1135" s="47">
        <v>0.10132920262738999</v>
      </c>
      <c r="L1135" s="50">
        <v>27.429983525535398</v>
      </c>
      <c r="M1135" s="47">
        <v>0.17103822346897399</v>
      </c>
      <c r="N1135" s="50">
        <v>65.542818610923803</v>
      </c>
    </row>
    <row r="1136" spans="1:14" x14ac:dyDescent="0.2">
      <c r="A1136" s="57" t="s">
        <v>2547</v>
      </c>
      <c r="B1136" s="44" t="s">
        <v>2548</v>
      </c>
      <c r="C1136" s="45">
        <v>72</v>
      </c>
      <c r="D1136" s="46" t="s">
        <v>345</v>
      </c>
      <c r="E1136" s="47">
        <v>0.47986977089953398</v>
      </c>
      <c r="F1136" s="48">
        <v>4.9423393739703503</v>
      </c>
      <c r="G1136" s="47">
        <v>0.49960746648722998</v>
      </c>
      <c r="H1136" s="50">
        <v>12.407282535401199</v>
      </c>
      <c r="I1136" s="76" t="str">
        <f t="shared" si="34"/>
        <v>No</v>
      </c>
      <c r="J1136" s="49" t="str">
        <f t="shared" si="35"/>
        <v>No</v>
      </c>
      <c r="K1136" s="47">
        <v>0.21040226089029501</v>
      </c>
      <c r="L1136" s="50">
        <v>76.771004942339403</v>
      </c>
      <c r="M1136" s="47">
        <v>0.30972880978424699</v>
      </c>
      <c r="N1136" s="50">
        <v>94.403236682400504</v>
      </c>
    </row>
    <row r="1137" spans="1:14" x14ac:dyDescent="0.2">
      <c r="A1137" s="57" t="s">
        <v>2549</v>
      </c>
      <c r="B1137" s="44" t="s">
        <v>2550</v>
      </c>
      <c r="C1137" s="45">
        <v>72</v>
      </c>
      <c r="D1137" s="46" t="s">
        <v>345</v>
      </c>
      <c r="E1137" s="47">
        <v>0.51274512162819397</v>
      </c>
      <c r="F1137" s="48">
        <v>7.8253706754530503</v>
      </c>
      <c r="G1137" s="47">
        <v>0.49902994368706399</v>
      </c>
      <c r="H1137" s="50">
        <v>12.272420768712101</v>
      </c>
      <c r="I1137" s="76" t="str">
        <f t="shared" si="34"/>
        <v>No</v>
      </c>
      <c r="J1137" s="49" t="str">
        <f t="shared" si="35"/>
        <v>No</v>
      </c>
      <c r="K1137" s="47">
        <v>0.107107380499571</v>
      </c>
      <c r="L1137" s="50">
        <v>33.278418451400299</v>
      </c>
      <c r="M1137" s="47">
        <v>0.18012161969945101</v>
      </c>
      <c r="N1137" s="50">
        <v>70.060687795010097</v>
      </c>
    </row>
    <row r="1138" spans="1:14" x14ac:dyDescent="0.2">
      <c r="A1138" s="57" t="s">
        <v>2551</v>
      </c>
      <c r="B1138" s="44" t="s">
        <v>2552</v>
      </c>
      <c r="C1138" s="45">
        <v>72</v>
      </c>
      <c r="D1138" s="46" t="s">
        <v>345</v>
      </c>
      <c r="E1138" s="47">
        <v>0.61440341919902397</v>
      </c>
      <c r="F1138" s="48">
        <v>26.9357495881384</v>
      </c>
      <c r="G1138" s="47">
        <v>0.62320347950153399</v>
      </c>
      <c r="H1138" s="50">
        <v>50.505731625084302</v>
      </c>
      <c r="I1138" s="76" t="str">
        <f t="shared" si="34"/>
        <v>No</v>
      </c>
      <c r="J1138" s="49" t="str">
        <f t="shared" si="35"/>
        <v>No</v>
      </c>
      <c r="K1138" s="47">
        <v>0.116361799960958</v>
      </c>
      <c r="L1138" s="50">
        <v>41.598023064250398</v>
      </c>
      <c r="M1138" s="47">
        <v>0.19330078908758699</v>
      </c>
      <c r="N1138" s="50">
        <v>76.736345246122696</v>
      </c>
    </row>
    <row r="1139" spans="1:14" x14ac:dyDescent="0.2">
      <c r="A1139" s="57" t="s">
        <v>2553</v>
      </c>
      <c r="B1139" s="44" t="s">
        <v>2554</v>
      </c>
      <c r="C1139" s="45">
        <v>74</v>
      </c>
      <c r="D1139" s="46" t="s">
        <v>345</v>
      </c>
      <c r="E1139" s="47">
        <v>0.63217786838699597</v>
      </c>
      <c r="F1139" s="48">
        <v>32.948929159802297</v>
      </c>
      <c r="G1139" s="47">
        <v>0.55611795234216399</v>
      </c>
      <c r="H1139" s="50">
        <v>23.655913978494599</v>
      </c>
      <c r="I1139" s="76" t="str">
        <f t="shared" si="34"/>
        <v>No</v>
      </c>
      <c r="J1139" s="49" t="str">
        <f t="shared" si="35"/>
        <v>No</v>
      </c>
      <c r="K1139" s="47">
        <v>0.12869703291106599</v>
      </c>
      <c r="L1139" s="50">
        <v>47.693574958813798</v>
      </c>
      <c r="M1139" s="47">
        <v>0.107091749111627</v>
      </c>
      <c r="N1139" s="50">
        <v>14.5161290322581</v>
      </c>
    </row>
    <row r="1140" spans="1:14" x14ac:dyDescent="0.2">
      <c r="A1140" s="57" t="s">
        <v>2555</v>
      </c>
      <c r="B1140" s="44" t="s">
        <v>2556</v>
      </c>
      <c r="C1140" s="45">
        <v>74</v>
      </c>
      <c r="D1140" s="46" t="s">
        <v>345</v>
      </c>
      <c r="E1140" s="47">
        <v>0.50527457615885296</v>
      </c>
      <c r="F1140" s="48">
        <v>7.1663920922570004</v>
      </c>
      <c r="G1140" s="47">
        <v>0.52927829343684596</v>
      </c>
      <c r="H1140" s="50">
        <v>20.788530465949801</v>
      </c>
      <c r="I1140" s="76" t="str">
        <f t="shared" si="34"/>
        <v>No</v>
      </c>
      <c r="J1140" s="49" t="str">
        <f t="shared" si="35"/>
        <v>No</v>
      </c>
      <c r="K1140" s="47">
        <v>0.108844500696947</v>
      </c>
      <c r="L1140" s="50">
        <v>35.420098846787504</v>
      </c>
      <c r="M1140" s="47">
        <v>9.4582217422125095E-2</v>
      </c>
      <c r="N1140" s="50">
        <v>5.5555555555555598</v>
      </c>
    </row>
    <row r="1141" spans="1:14" x14ac:dyDescent="0.2">
      <c r="A1141" s="57" t="s">
        <v>2557</v>
      </c>
      <c r="B1141" s="44" t="s">
        <v>2558</v>
      </c>
      <c r="C1141" s="45">
        <v>74</v>
      </c>
      <c r="D1141" s="46" t="s">
        <v>345</v>
      </c>
      <c r="E1141" s="47">
        <v>0.68856992755114699</v>
      </c>
      <c r="F1141" s="48">
        <v>49.258649093904502</v>
      </c>
      <c r="G1141" s="47">
        <v>0.51855063159800496</v>
      </c>
      <c r="H1141" s="50">
        <v>18.637992831541201</v>
      </c>
      <c r="I1141" s="76" t="str">
        <f t="shared" si="34"/>
        <v>No</v>
      </c>
      <c r="J1141" s="49" t="str">
        <f t="shared" si="35"/>
        <v>No</v>
      </c>
      <c r="K1141" s="47">
        <v>0.14670391400753499</v>
      </c>
      <c r="L1141" s="50">
        <v>55.601317957166401</v>
      </c>
      <c r="M1141" s="47">
        <v>0.111985192956225</v>
      </c>
      <c r="N1141" s="50">
        <v>17.921146953405</v>
      </c>
    </row>
    <row r="1142" spans="1:14" x14ac:dyDescent="0.2">
      <c r="A1142" s="57" t="s">
        <v>2559</v>
      </c>
      <c r="B1142" s="44" t="s">
        <v>2560</v>
      </c>
      <c r="C1142" s="45">
        <v>74</v>
      </c>
      <c r="D1142" s="46" t="s">
        <v>345</v>
      </c>
      <c r="E1142" s="47">
        <v>0.630175765023127</v>
      </c>
      <c r="F1142" s="48">
        <v>31.878088962108698</v>
      </c>
      <c r="G1142" s="47">
        <v>0.51344237119936398</v>
      </c>
      <c r="H1142" s="50">
        <v>17.383512544802901</v>
      </c>
      <c r="I1142" s="76" t="str">
        <f t="shared" si="34"/>
        <v>No</v>
      </c>
      <c r="J1142" s="49" t="str">
        <f t="shared" si="35"/>
        <v>No</v>
      </c>
      <c r="K1142" s="47">
        <v>0.210479024317129</v>
      </c>
      <c r="L1142" s="50">
        <v>76.853377265238905</v>
      </c>
      <c r="M1142" s="47">
        <v>0.139749268825312</v>
      </c>
      <c r="N1142" s="50">
        <v>35.663082437276003</v>
      </c>
    </row>
    <row r="1143" spans="1:14" x14ac:dyDescent="0.2">
      <c r="A1143" s="57" t="s">
        <v>2561</v>
      </c>
      <c r="B1143" s="44" t="s">
        <v>2562</v>
      </c>
      <c r="C1143" s="45">
        <v>74</v>
      </c>
      <c r="D1143" s="46" t="s">
        <v>345</v>
      </c>
      <c r="E1143" s="47">
        <v>0.67182724394506199</v>
      </c>
      <c r="F1143" s="48">
        <v>45.304777594728201</v>
      </c>
      <c r="G1143" s="47">
        <v>0.52530492365619597</v>
      </c>
      <c r="H1143" s="50">
        <v>20.609318996415801</v>
      </c>
      <c r="I1143" s="76" t="str">
        <f t="shared" si="34"/>
        <v>No</v>
      </c>
      <c r="J1143" s="49" t="str">
        <f t="shared" si="35"/>
        <v>No</v>
      </c>
      <c r="K1143" s="47">
        <v>0.13195390186849701</v>
      </c>
      <c r="L1143" s="50">
        <v>49.093904448105398</v>
      </c>
      <c r="M1143" s="47">
        <v>0.10066050198495401</v>
      </c>
      <c r="N1143" s="50">
        <v>8.9605734767025105</v>
      </c>
    </row>
    <row r="1144" spans="1:14" x14ac:dyDescent="0.2">
      <c r="A1144" s="57" t="s">
        <v>2563</v>
      </c>
      <c r="B1144" s="44" t="s">
        <v>2564</v>
      </c>
      <c r="C1144" s="45">
        <v>74</v>
      </c>
      <c r="D1144" s="46" t="s">
        <v>345</v>
      </c>
      <c r="E1144" s="47">
        <v>0.628847391937991</v>
      </c>
      <c r="F1144" s="48">
        <v>31.219110378912699</v>
      </c>
      <c r="G1144" s="47">
        <v>0.48647120414626099</v>
      </c>
      <c r="H1144" s="50">
        <v>12.1863799283154</v>
      </c>
      <c r="I1144" s="76" t="str">
        <f t="shared" si="34"/>
        <v>No</v>
      </c>
      <c r="J1144" s="49" t="str">
        <f t="shared" si="35"/>
        <v>No</v>
      </c>
      <c r="K1144" s="47">
        <v>0.15493205954699699</v>
      </c>
      <c r="L1144" s="50">
        <v>58.566721581548599</v>
      </c>
      <c r="M1144" s="47">
        <v>0.10926043962670801</v>
      </c>
      <c r="N1144" s="50">
        <v>15.9498207885305</v>
      </c>
    </row>
    <row r="1145" spans="1:14" x14ac:dyDescent="0.2">
      <c r="A1145" s="57" t="s">
        <v>2565</v>
      </c>
      <c r="B1145" s="44" t="s">
        <v>2566</v>
      </c>
      <c r="C1145" s="45">
        <v>74</v>
      </c>
      <c r="D1145" s="46" t="s">
        <v>345</v>
      </c>
      <c r="E1145" s="47">
        <v>0.482949066603231</v>
      </c>
      <c r="F1145" s="48">
        <v>5.1070840197693599</v>
      </c>
      <c r="G1145" s="47">
        <v>0.46177521592078502</v>
      </c>
      <c r="H1145" s="50">
        <v>7.8853046594982104</v>
      </c>
      <c r="I1145" s="76" t="str">
        <f t="shared" si="34"/>
        <v>No</v>
      </c>
      <c r="J1145" s="49" t="str">
        <f t="shared" si="35"/>
        <v>No</v>
      </c>
      <c r="K1145" s="47">
        <v>0.12432719819280701</v>
      </c>
      <c r="L1145" s="50">
        <v>45.716639209225697</v>
      </c>
      <c r="M1145" s="47">
        <v>8.3604454147201301E-2</v>
      </c>
      <c r="N1145" s="50">
        <v>0.71684587813620104</v>
      </c>
    </row>
    <row r="1146" spans="1:14" x14ac:dyDescent="0.2">
      <c r="A1146" s="57" t="s">
        <v>2567</v>
      </c>
      <c r="B1146" s="44" t="s">
        <v>2568</v>
      </c>
      <c r="C1146" s="45">
        <v>74</v>
      </c>
      <c r="D1146" s="46" t="s">
        <v>345</v>
      </c>
      <c r="E1146" s="47">
        <v>0.56243339201644504</v>
      </c>
      <c r="F1146" s="48">
        <v>15.238879736408601</v>
      </c>
      <c r="G1146" s="47">
        <v>0.59730271874997298</v>
      </c>
      <c r="H1146" s="50">
        <v>30.465949820788499</v>
      </c>
      <c r="I1146" s="76" t="str">
        <f t="shared" si="34"/>
        <v>No</v>
      </c>
      <c r="J1146" s="49" t="str">
        <f t="shared" si="35"/>
        <v>No</v>
      </c>
      <c r="K1146" s="47">
        <v>6.6355484481975202E-2</v>
      </c>
      <c r="L1146" s="50">
        <v>1.5650741350906101</v>
      </c>
      <c r="M1146" s="47">
        <v>5.6442232031250802E-2</v>
      </c>
      <c r="N1146" s="50">
        <v>0.35842293906810002</v>
      </c>
    </row>
    <row r="1147" spans="1:14" x14ac:dyDescent="0.2">
      <c r="A1147" s="57" t="s">
        <v>2569</v>
      </c>
      <c r="B1147" s="44" t="s">
        <v>2570</v>
      </c>
      <c r="C1147" s="45">
        <v>74</v>
      </c>
      <c r="D1147" s="46" t="s">
        <v>345</v>
      </c>
      <c r="E1147" s="47">
        <v>0.55496368758265802</v>
      </c>
      <c r="F1147" s="48">
        <v>14.168039538715</v>
      </c>
      <c r="G1147" s="47">
        <v>0.55430168815306502</v>
      </c>
      <c r="H1147" s="50">
        <v>23.476702508960599</v>
      </c>
      <c r="I1147" s="76" t="str">
        <f t="shared" si="34"/>
        <v>No</v>
      </c>
      <c r="J1147" s="49" t="str">
        <f t="shared" si="35"/>
        <v>No</v>
      </c>
      <c r="K1147" s="47">
        <v>0.26243287076130201</v>
      </c>
      <c r="L1147" s="50">
        <v>88.056013179571707</v>
      </c>
      <c r="M1147" s="47">
        <v>0.13577015269036</v>
      </c>
      <c r="N1147" s="50">
        <v>33.3333333333333</v>
      </c>
    </row>
    <row r="1148" spans="1:14" x14ac:dyDescent="0.2">
      <c r="A1148" s="57" t="s">
        <v>2571</v>
      </c>
      <c r="B1148" s="44" t="s">
        <v>2572</v>
      </c>
      <c r="C1148" s="45">
        <v>72</v>
      </c>
      <c r="D1148" s="46" t="s">
        <v>345</v>
      </c>
      <c r="E1148" s="47">
        <v>0.73590807270719305</v>
      </c>
      <c r="F1148" s="48">
        <v>61.861614497528798</v>
      </c>
      <c r="G1148" s="47">
        <v>0.68408058971196095</v>
      </c>
      <c r="H1148" s="50">
        <v>72.083614295347303</v>
      </c>
      <c r="I1148" s="76" t="str">
        <f t="shared" si="34"/>
        <v>No</v>
      </c>
      <c r="J1148" s="49" t="str">
        <f t="shared" si="35"/>
        <v>No</v>
      </c>
      <c r="K1148" s="47">
        <v>0.125291405366038</v>
      </c>
      <c r="L1148" s="50">
        <v>46.3756177924217</v>
      </c>
      <c r="M1148" s="47">
        <v>0.206664256393539</v>
      </c>
      <c r="N1148" s="50">
        <v>81.051921780175306</v>
      </c>
    </row>
    <row r="1149" spans="1:14" x14ac:dyDescent="0.2">
      <c r="A1149" s="57" t="s">
        <v>2573</v>
      </c>
      <c r="B1149" s="44" t="s">
        <v>2574</v>
      </c>
      <c r="C1149" s="45">
        <v>71</v>
      </c>
      <c r="D1149" s="46" t="s">
        <v>345</v>
      </c>
      <c r="E1149" s="47">
        <v>0.88047263721547797</v>
      </c>
      <c r="F1149" s="48">
        <v>95.057660626029602</v>
      </c>
      <c r="G1149" s="47">
        <v>0.71631474481887403</v>
      </c>
      <c r="H1149" s="50">
        <v>45.784883720930203</v>
      </c>
      <c r="I1149" s="76" t="str">
        <f t="shared" si="34"/>
        <v>No</v>
      </c>
      <c r="J1149" s="49" t="str">
        <f t="shared" si="35"/>
        <v>No</v>
      </c>
      <c r="K1149" s="47">
        <v>0.114287405621927</v>
      </c>
      <c r="L1149" s="50">
        <v>39.950576606260299</v>
      </c>
      <c r="M1149" s="47">
        <v>0.117792534372895</v>
      </c>
      <c r="N1149" s="50">
        <v>55.741279069767401</v>
      </c>
    </row>
    <row r="1150" spans="1:14" x14ac:dyDescent="0.2">
      <c r="A1150" s="148" t="s">
        <v>2575</v>
      </c>
      <c r="B1150" s="44" t="s">
        <v>2576</v>
      </c>
      <c r="C1150" s="45">
        <v>71</v>
      </c>
      <c r="D1150" s="46" t="s">
        <v>345</v>
      </c>
      <c r="E1150" s="47">
        <v>0.90496601515461395</v>
      </c>
      <c r="F1150" s="48">
        <v>98.187808896210896</v>
      </c>
      <c r="G1150" s="47">
        <v>0.79800689254920898</v>
      </c>
      <c r="H1150" s="50">
        <v>76.598837209302303</v>
      </c>
      <c r="I1150" s="76" t="str">
        <f t="shared" si="34"/>
        <v>No</v>
      </c>
      <c r="J1150" s="49" t="str">
        <f t="shared" si="35"/>
        <v>Yes</v>
      </c>
      <c r="K1150" s="47">
        <v>0.10660294741563001</v>
      </c>
      <c r="L1150" s="50">
        <v>32.701812191103798</v>
      </c>
      <c r="M1150" s="47">
        <v>0.113218950192915</v>
      </c>
      <c r="N1150" s="50">
        <v>52.616279069767401</v>
      </c>
    </row>
    <row r="1151" spans="1:14" x14ac:dyDescent="0.2">
      <c r="A1151" s="57" t="s">
        <v>2577</v>
      </c>
      <c r="B1151" s="44" t="s">
        <v>2578</v>
      </c>
      <c r="C1151" s="45">
        <v>71</v>
      </c>
      <c r="D1151" s="46" t="s">
        <v>345</v>
      </c>
      <c r="E1151" s="47">
        <v>0.90088629592595004</v>
      </c>
      <c r="F1151" s="48">
        <v>97.858319604612902</v>
      </c>
      <c r="G1151" s="47">
        <v>0.74878920525206105</v>
      </c>
      <c r="H1151" s="50">
        <v>58.5029069767442</v>
      </c>
      <c r="I1151" s="76" t="str">
        <f t="shared" si="34"/>
        <v>No</v>
      </c>
      <c r="J1151" s="49" t="str">
        <f t="shared" si="35"/>
        <v>No</v>
      </c>
      <c r="K1151" s="47">
        <v>0.117474745230998</v>
      </c>
      <c r="L1151" s="50">
        <v>42.504118616145</v>
      </c>
      <c r="M1151" s="47">
        <v>0.1217938134318</v>
      </c>
      <c r="N1151" s="50">
        <v>58.357558139534902</v>
      </c>
    </row>
    <row r="1152" spans="1:14" x14ac:dyDescent="0.2">
      <c r="A1152" s="148" t="s">
        <v>2579</v>
      </c>
      <c r="B1152" s="44" t="s">
        <v>2580</v>
      </c>
      <c r="C1152" s="45">
        <v>71</v>
      </c>
      <c r="D1152" s="46" t="s">
        <v>345</v>
      </c>
      <c r="E1152" s="47">
        <v>0.89785391923050395</v>
      </c>
      <c r="F1152" s="48">
        <v>97.446457990115306</v>
      </c>
      <c r="G1152" s="47">
        <v>0.86032629356596002</v>
      </c>
      <c r="H1152" s="50">
        <v>95.421511627906995</v>
      </c>
      <c r="I1152" s="76" t="str">
        <f t="shared" si="34"/>
        <v>Yes</v>
      </c>
      <c r="J1152" s="49" t="str">
        <f t="shared" si="35"/>
        <v>Yes</v>
      </c>
      <c r="K1152" s="47">
        <v>0.11450717027659001</v>
      </c>
      <c r="L1152" s="50">
        <v>40.197693574958798</v>
      </c>
      <c r="M1152" s="47">
        <v>0.113866761579027</v>
      </c>
      <c r="N1152" s="50">
        <v>53.488372093023301</v>
      </c>
    </row>
    <row r="1153" spans="1:14" x14ac:dyDescent="0.2">
      <c r="A1153" s="148" t="s">
        <v>2581</v>
      </c>
      <c r="B1153" s="44" t="s">
        <v>2582</v>
      </c>
      <c r="C1153" s="45">
        <v>71</v>
      </c>
      <c r="D1153" s="46" t="s">
        <v>345</v>
      </c>
      <c r="E1153" s="47">
        <v>0.91257219784278898</v>
      </c>
      <c r="F1153" s="48">
        <v>98.846787479406899</v>
      </c>
      <c r="G1153" s="47">
        <v>0.88974766950495798</v>
      </c>
      <c r="H1153" s="50">
        <v>98.691860465116307</v>
      </c>
      <c r="I1153" s="76" t="str">
        <f t="shared" si="34"/>
        <v>Yes</v>
      </c>
      <c r="J1153" s="49" t="str">
        <f t="shared" si="35"/>
        <v>Yes</v>
      </c>
      <c r="K1153" s="47">
        <v>6.1864308454495198E-2</v>
      </c>
      <c r="L1153" s="50">
        <v>1.3179571663920899</v>
      </c>
      <c r="M1153" s="47">
        <v>7.7723457768515497E-2</v>
      </c>
      <c r="N1153" s="50">
        <v>7.9941860465116301</v>
      </c>
    </row>
    <row r="1154" spans="1:14" x14ac:dyDescent="0.2">
      <c r="A1154" s="57" t="s">
        <v>2583</v>
      </c>
      <c r="B1154" s="44" t="s">
        <v>2584</v>
      </c>
      <c r="C1154" s="45">
        <v>71</v>
      </c>
      <c r="D1154" s="46" t="s">
        <v>345</v>
      </c>
      <c r="E1154" s="47">
        <v>0.79417414014333498</v>
      </c>
      <c r="F1154" s="48">
        <v>77.429983525535405</v>
      </c>
      <c r="G1154" s="47">
        <v>0.65044654083108799</v>
      </c>
      <c r="H1154" s="50">
        <v>24.5639534883721</v>
      </c>
      <c r="I1154" s="76" t="str">
        <f t="shared" si="34"/>
        <v>No</v>
      </c>
      <c r="J1154" s="49" t="str">
        <f t="shared" si="35"/>
        <v>No</v>
      </c>
      <c r="K1154" s="47">
        <v>0.12811655218565099</v>
      </c>
      <c r="L1154" s="50">
        <v>47.281713344316302</v>
      </c>
      <c r="M1154" s="47">
        <v>0.13014111117039701</v>
      </c>
      <c r="N1154" s="50">
        <v>62.281976744186103</v>
      </c>
    </row>
    <row r="1155" spans="1:14" x14ac:dyDescent="0.2">
      <c r="A1155" s="148" t="s">
        <v>2585</v>
      </c>
      <c r="B1155" s="44" t="s">
        <v>2586</v>
      </c>
      <c r="C1155" s="45">
        <v>71</v>
      </c>
      <c r="D1155" s="46" t="s">
        <v>345</v>
      </c>
      <c r="E1155" s="47">
        <v>0.85671073248034402</v>
      </c>
      <c r="F1155" s="48">
        <v>92.174629324546999</v>
      </c>
      <c r="G1155" s="47">
        <v>0.82149413565598495</v>
      </c>
      <c r="H1155" s="50">
        <v>86.337209302325604</v>
      </c>
      <c r="I1155" s="76" t="str">
        <f t="shared" si="34"/>
        <v>No</v>
      </c>
      <c r="J1155" s="49" t="str">
        <f t="shared" si="35"/>
        <v>Yes</v>
      </c>
      <c r="K1155" s="47">
        <v>0.13865245935208301</v>
      </c>
      <c r="L1155" s="50">
        <v>52.553542009884701</v>
      </c>
      <c r="M1155" s="47">
        <v>0.12929253669595001</v>
      </c>
      <c r="N1155" s="50">
        <v>61.991279069767401</v>
      </c>
    </row>
    <row r="1156" spans="1:14" x14ac:dyDescent="0.2">
      <c r="A1156" s="148" t="s">
        <v>2587</v>
      </c>
      <c r="B1156" s="44" t="s">
        <v>2588</v>
      </c>
      <c r="C1156" s="45">
        <v>71</v>
      </c>
      <c r="D1156" s="46" t="s">
        <v>345</v>
      </c>
      <c r="E1156" s="47">
        <v>0.90084090285625695</v>
      </c>
      <c r="F1156" s="48">
        <v>97.7759472817133</v>
      </c>
      <c r="G1156" s="47">
        <v>0.82183930914012904</v>
      </c>
      <c r="H1156" s="50">
        <v>86.6279069767442</v>
      </c>
      <c r="I1156" s="76" t="str">
        <f t="shared" si="34"/>
        <v>No</v>
      </c>
      <c r="J1156" s="49" t="str">
        <f t="shared" si="35"/>
        <v>Yes</v>
      </c>
      <c r="K1156" s="47">
        <v>8.9235461261503501E-2</v>
      </c>
      <c r="L1156" s="50">
        <v>10.1317957166392</v>
      </c>
      <c r="M1156" s="47">
        <v>9.4581316079583394E-2</v>
      </c>
      <c r="N1156" s="50">
        <v>31.613372093023301</v>
      </c>
    </row>
    <row r="1157" spans="1:14" x14ac:dyDescent="0.2">
      <c r="A1157" s="148" t="s">
        <v>2589</v>
      </c>
      <c r="B1157" s="44" t="s">
        <v>2590</v>
      </c>
      <c r="C1157" s="45">
        <v>71</v>
      </c>
      <c r="D1157" s="46" t="s">
        <v>345</v>
      </c>
      <c r="E1157" s="47">
        <v>0.94754647943799497</v>
      </c>
      <c r="F1157" s="48">
        <v>99.670510708402006</v>
      </c>
      <c r="G1157" s="47">
        <v>0.88266886911866405</v>
      </c>
      <c r="H1157" s="50">
        <v>98.183139534883693</v>
      </c>
      <c r="I1157" s="76" t="str">
        <f t="shared" si="34"/>
        <v>Yes</v>
      </c>
      <c r="J1157" s="49" t="str">
        <f t="shared" si="35"/>
        <v>Yes</v>
      </c>
      <c r="K1157" s="47">
        <v>7.6471378434642204E-2</v>
      </c>
      <c r="L1157" s="50">
        <v>2.6359143327841799</v>
      </c>
      <c r="M1157" s="47">
        <v>8.4400242462076197E-2</v>
      </c>
      <c r="N1157" s="50">
        <v>11.046511627907</v>
      </c>
    </row>
    <row r="1158" spans="1:14" x14ac:dyDescent="0.2">
      <c r="A1158" s="57" t="s">
        <v>2591</v>
      </c>
      <c r="B1158" s="44" t="s">
        <v>2592</v>
      </c>
      <c r="C1158" s="45">
        <v>71</v>
      </c>
      <c r="D1158" s="46" t="s">
        <v>345</v>
      </c>
      <c r="E1158" s="47">
        <v>0.77361799926236396</v>
      </c>
      <c r="F1158" s="48">
        <v>71.004942339373997</v>
      </c>
      <c r="G1158" s="47">
        <v>0.74311716822817098</v>
      </c>
      <c r="H1158" s="50">
        <v>55.886627906976699</v>
      </c>
      <c r="I1158" s="76" t="str">
        <f t="shared" si="34"/>
        <v>No</v>
      </c>
      <c r="J1158" s="49" t="str">
        <f t="shared" si="35"/>
        <v>No</v>
      </c>
      <c r="K1158" s="47">
        <v>0.16297770405013001</v>
      </c>
      <c r="L1158" s="50">
        <v>60.955518945634303</v>
      </c>
      <c r="M1158" s="47">
        <v>0.15622160271739199</v>
      </c>
      <c r="N1158" s="50">
        <v>73.401162790697697</v>
      </c>
    </row>
    <row r="1159" spans="1:14" x14ac:dyDescent="0.2">
      <c r="A1159" s="57" t="s">
        <v>2593</v>
      </c>
      <c r="B1159" s="44" t="s">
        <v>2594</v>
      </c>
      <c r="C1159" s="45">
        <v>74</v>
      </c>
      <c r="D1159" s="46" t="s">
        <v>345</v>
      </c>
      <c r="E1159" s="47">
        <v>0.59610020729863999</v>
      </c>
      <c r="F1159" s="48">
        <v>21.581548599670501</v>
      </c>
      <c r="G1159" s="47">
        <v>0.52008086333953596</v>
      </c>
      <c r="H1159" s="50">
        <v>19.175627240143399</v>
      </c>
      <c r="I1159" s="76" t="str">
        <f t="shared" ref="I1159:I1219" si="36">IF(AND(F1159&gt;=90,H1159&gt;=90),"Yes","No")</f>
        <v>No</v>
      </c>
      <c r="J1159" s="49" t="str">
        <f t="shared" ref="J1159:J1219" si="37">IF(AND(F1159&gt;=75,H1159&gt;=75),"Yes","No")</f>
        <v>No</v>
      </c>
      <c r="K1159" s="47">
        <v>0.23869425171035599</v>
      </c>
      <c r="L1159" s="50">
        <v>83.525535420098805</v>
      </c>
      <c r="M1159" s="47">
        <v>0.13743317712935799</v>
      </c>
      <c r="N1159" s="50">
        <v>34.050179211469498</v>
      </c>
    </row>
    <row r="1160" spans="1:14" x14ac:dyDescent="0.2">
      <c r="A1160" s="57" t="s">
        <v>2595</v>
      </c>
      <c r="B1160" s="44" t="s">
        <v>2596</v>
      </c>
      <c r="C1160" s="45">
        <v>74</v>
      </c>
      <c r="D1160" s="46" t="s">
        <v>345</v>
      </c>
      <c r="E1160" s="47">
        <v>0.53646949388920795</v>
      </c>
      <c r="F1160" s="48">
        <v>11.2026359143328</v>
      </c>
      <c r="G1160" s="47">
        <v>0.49416512978041099</v>
      </c>
      <c r="H1160" s="50">
        <v>13.2616487455197</v>
      </c>
      <c r="I1160" s="76" t="str">
        <f t="shared" si="36"/>
        <v>No</v>
      </c>
      <c r="J1160" s="49" t="str">
        <f t="shared" si="37"/>
        <v>No</v>
      </c>
      <c r="K1160" s="47">
        <v>0.22994076883322401</v>
      </c>
      <c r="L1160" s="50">
        <v>81.630971993410199</v>
      </c>
      <c r="M1160" s="47">
        <v>0.13037583925643401</v>
      </c>
      <c r="N1160" s="50">
        <v>30.645161290322601</v>
      </c>
    </row>
    <row r="1161" spans="1:14" x14ac:dyDescent="0.2">
      <c r="A1161" s="57" t="s">
        <v>2597</v>
      </c>
      <c r="B1161" s="44" t="s">
        <v>2598</v>
      </c>
      <c r="C1161" s="45">
        <v>74</v>
      </c>
      <c r="D1161" s="46" t="s">
        <v>345</v>
      </c>
      <c r="E1161" s="47">
        <v>0.49961235632725598</v>
      </c>
      <c r="F1161" s="48">
        <v>6.7545304777594701</v>
      </c>
      <c r="G1161" s="47">
        <v>0.48242950506934501</v>
      </c>
      <c r="H1161" s="50">
        <v>11.1111111111111</v>
      </c>
      <c r="I1161" s="76" t="str">
        <f t="shared" si="36"/>
        <v>No</v>
      </c>
      <c r="J1161" s="49" t="str">
        <f t="shared" si="37"/>
        <v>No</v>
      </c>
      <c r="K1161" s="47">
        <v>0.23608208067507599</v>
      </c>
      <c r="L1161" s="50">
        <v>82.866556836902802</v>
      </c>
      <c r="M1161" s="47">
        <v>0.14547283991743901</v>
      </c>
      <c r="N1161" s="50">
        <v>38.351254480286698</v>
      </c>
    </row>
    <row r="1162" spans="1:14" x14ac:dyDescent="0.2">
      <c r="A1162" s="57" t="s">
        <v>2599</v>
      </c>
      <c r="B1162" s="44" t="s">
        <v>2600</v>
      </c>
      <c r="C1162" s="45">
        <v>74</v>
      </c>
      <c r="D1162" s="46" t="s">
        <v>345</v>
      </c>
      <c r="E1162" s="47">
        <v>0.718872614153371</v>
      </c>
      <c r="F1162" s="48">
        <v>57.413509060955498</v>
      </c>
      <c r="G1162" s="47">
        <v>0.51338787065404001</v>
      </c>
      <c r="H1162" s="50">
        <v>17.204301075268798</v>
      </c>
      <c r="I1162" s="76" t="str">
        <f t="shared" si="36"/>
        <v>No</v>
      </c>
      <c r="J1162" s="49" t="str">
        <f t="shared" si="37"/>
        <v>No</v>
      </c>
      <c r="K1162" s="47">
        <v>0.149749585663673</v>
      </c>
      <c r="L1162" s="50">
        <v>56.836902800658997</v>
      </c>
      <c r="M1162" s="47">
        <v>0.10513914231900801</v>
      </c>
      <c r="N1162" s="50">
        <v>12.7240143369176</v>
      </c>
    </row>
    <row r="1163" spans="1:14" x14ac:dyDescent="0.2">
      <c r="A1163" s="57" t="s">
        <v>2601</v>
      </c>
      <c r="B1163" s="44" t="s">
        <v>2602</v>
      </c>
      <c r="C1163" s="45">
        <v>74</v>
      </c>
      <c r="D1163" s="46" t="s">
        <v>345</v>
      </c>
      <c r="E1163" s="47">
        <v>0.55059572810042501</v>
      </c>
      <c r="F1163" s="48">
        <v>13.509060955518899</v>
      </c>
      <c r="G1163" s="47">
        <v>0.56020747156708195</v>
      </c>
      <c r="H1163" s="50">
        <v>25.268817204301101</v>
      </c>
      <c r="I1163" s="76" t="str">
        <f t="shared" si="36"/>
        <v>No</v>
      </c>
      <c r="J1163" s="49" t="str">
        <f t="shared" si="37"/>
        <v>No</v>
      </c>
      <c r="K1163" s="47">
        <v>0.12550875751127299</v>
      </c>
      <c r="L1163" s="50">
        <v>46.457990115321302</v>
      </c>
      <c r="M1163" s="47">
        <v>9.5974777515490703E-2</v>
      </c>
      <c r="N1163" s="50">
        <v>5.9139784946236604</v>
      </c>
    </row>
    <row r="1164" spans="1:14" x14ac:dyDescent="0.2">
      <c r="A1164" s="57" t="s">
        <v>2603</v>
      </c>
      <c r="B1164" s="44" t="s">
        <v>2604</v>
      </c>
      <c r="C1164" s="45">
        <v>74</v>
      </c>
      <c r="D1164" s="46" t="s">
        <v>345</v>
      </c>
      <c r="E1164" s="47">
        <v>0.67314824831450004</v>
      </c>
      <c r="F1164" s="48">
        <v>45.799011532125199</v>
      </c>
      <c r="G1164" s="47">
        <v>0.56220237854134603</v>
      </c>
      <c r="H1164" s="50">
        <v>25.806451612903199</v>
      </c>
      <c r="I1164" s="76" t="str">
        <f t="shared" si="36"/>
        <v>No</v>
      </c>
      <c r="J1164" s="49" t="str">
        <f t="shared" si="37"/>
        <v>No</v>
      </c>
      <c r="K1164" s="47">
        <v>0.189383746156709</v>
      </c>
      <c r="L1164" s="50">
        <v>70.098846787479403</v>
      </c>
      <c r="M1164" s="47">
        <v>0.13213254931643201</v>
      </c>
      <c r="N1164" s="50">
        <v>31.541218637992799</v>
      </c>
    </row>
    <row r="1165" spans="1:14" x14ac:dyDescent="0.2">
      <c r="A1165" s="57" t="s">
        <v>2605</v>
      </c>
      <c r="B1165" s="44" t="s">
        <v>2606</v>
      </c>
      <c r="C1165" s="45">
        <v>74</v>
      </c>
      <c r="D1165" s="46" t="s">
        <v>345</v>
      </c>
      <c r="E1165" s="47">
        <v>0.70335082869374899</v>
      </c>
      <c r="F1165" s="48">
        <v>52.718286655683698</v>
      </c>
      <c r="G1165" s="47">
        <v>0.60343590041370498</v>
      </c>
      <c r="H1165" s="50">
        <v>31.720430107526902</v>
      </c>
      <c r="I1165" s="76" t="str">
        <f t="shared" si="36"/>
        <v>No</v>
      </c>
      <c r="J1165" s="49" t="str">
        <f t="shared" si="37"/>
        <v>No</v>
      </c>
      <c r="K1165" s="47">
        <v>0.12742410303309701</v>
      </c>
      <c r="L1165" s="50">
        <v>46.869851729818798</v>
      </c>
      <c r="M1165" s="47">
        <v>0.10787648367208</v>
      </c>
      <c r="N1165" s="50">
        <v>14.8745519713262</v>
      </c>
    </row>
    <row r="1166" spans="1:14" x14ac:dyDescent="0.2">
      <c r="A1166" s="57" t="s">
        <v>2607</v>
      </c>
      <c r="B1166" s="44" t="s">
        <v>2608</v>
      </c>
      <c r="C1166" s="45">
        <v>74</v>
      </c>
      <c r="D1166" s="46" t="s">
        <v>345</v>
      </c>
      <c r="E1166" s="47">
        <v>0.82127244010200595</v>
      </c>
      <c r="F1166" s="48">
        <v>84.678747940691906</v>
      </c>
      <c r="G1166" s="47">
        <v>0.62217410138741802</v>
      </c>
      <c r="H1166" s="50">
        <v>36.021505376344102</v>
      </c>
      <c r="I1166" s="76" t="str">
        <f t="shared" si="36"/>
        <v>No</v>
      </c>
      <c r="J1166" s="49" t="str">
        <f t="shared" si="37"/>
        <v>No</v>
      </c>
      <c r="K1166" s="47">
        <v>0.10953372979029</v>
      </c>
      <c r="L1166" s="50">
        <v>36.6556836902801</v>
      </c>
      <c r="M1166" s="47">
        <v>9.2890132528924294E-2</v>
      </c>
      <c r="N1166" s="50">
        <v>4.6594982078853002</v>
      </c>
    </row>
    <row r="1167" spans="1:14" x14ac:dyDescent="0.2">
      <c r="A1167" s="57" t="s">
        <v>2609</v>
      </c>
      <c r="B1167" s="44" t="s">
        <v>2610</v>
      </c>
      <c r="C1167" s="45">
        <v>74</v>
      </c>
      <c r="D1167" s="46" t="s">
        <v>345</v>
      </c>
      <c r="E1167" s="47">
        <v>0.75703220258904502</v>
      </c>
      <c r="F1167" s="48">
        <v>67.2158154859967</v>
      </c>
      <c r="G1167" s="47">
        <v>0.64613753193143897</v>
      </c>
      <c r="H1167" s="50">
        <v>41.218637992831503</v>
      </c>
      <c r="I1167" s="76" t="str">
        <f t="shared" si="36"/>
        <v>No</v>
      </c>
      <c r="J1167" s="49" t="str">
        <f t="shared" si="37"/>
        <v>No</v>
      </c>
      <c r="K1167" s="47">
        <v>0.10243768935690201</v>
      </c>
      <c r="L1167" s="50">
        <v>28.33607907743</v>
      </c>
      <c r="M1167" s="47">
        <v>9.3978575823126298E-2</v>
      </c>
      <c r="N1167" s="50">
        <v>5.0179211469534097</v>
      </c>
    </row>
    <row r="1168" spans="1:14" x14ac:dyDescent="0.2">
      <c r="A1168" s="57" t="s">
        <v>2611</v>
      </c>
      <c r="B1168" s="44" t="s">
        <v>2612</v>
      </c>
      <c r="C1168" s="45">
        <v>74</v>
      </c>
      <c r="D1168" s="46" t="s">
        <v>345</v>
      </c>
      <c r="E1168" s="47">
        <v>0.66473673646042497</v>
      </c>
      <c r="F1168" s="48">
        <v>43.080724876441501</v>
      </c>
      <c r="G1168" s="47">
        <v>0.62371305903424101</v>
      </c>
      <c r="H1168" s="50">
        <v>36.200716845878098</v>
      </c>
      <c r="I1168" s="76" t="str">
        <f t="shared" si="36"/>
        <v>No</v>
      </c>
      <c r="J1168" s="49" t="str">
        <f t="shared" si="37"/>
        <v>No</v>
      </c>
      <c r="K1168" s="47">
        <v>0.116070509858758</v>
      </c>
      <c r="L1168" s="50">
        <v>41.350906095551899</v>
      </c>
      <c r="M1168" s="47">
        <v>9.4678077878170994E-2</v>
      </c>
      <c r="N1168" s="50">
        <v>5.7347670250896101</v>
      </c>
    </row>
    <row r="1169" spans="1:14" x14ac:dyDescent="0.2">
      <c r="A1169" s="57" t="s">
        <v>2613</v>
      </c>
      <c r="B1169" s="44" t="s">
        <v>2614</v>
      </c>
      <c r="C1169" s="45">
        <v>74</v>
      </c>
      <c r="D1169" s="46" t="s">
        <v>345</v>
      </c>
      <c r="E1169" s="47">
        <v>0.77490426278920299</v>
      </c>
      <c r="F1169" s="48">
        <v>72.075782537067496</v>
      </c>
      <c r="G1169" s="47">
        <v>0.66660898576921201</v>
      </c>
      <c r="H1169" s="50">
        <v>44.982078853046602</v>
      </c>
      <c r="I1169" s="76" t="str">
        <f t="shared" si="36"/>
        <v>No</v>
      </c>
      <c r="J1169" s="49" t="str">
        <f t="shared" si="37"/>
        <v>No</v>
      </c>
      <c r="K1169" s="47">
        <v>9.2055233227901503E-2</v>
      </c>
      <c r="L1169" s="50">
        <v>15.0741350906096</v>
      </c>
      <c r="M1169" s="47">
        <v>8.4935083615863993E-2</v>
      </c>
      <c r="N1169" s="50">
        <v>1.0752688172042999</v>
      </c>
    </row>
    <row r="1170" spans="1:14" x14ac:dyDescent="0.2">
      <c r="A1170" s="57" t="s">
        <v>2061</v>
      </c>
      <c r="B1170" s="44" t="s">
        <v>2615</v>
      </c>
      <c r="C1170" s="45">
        <v>74</v>
      </c>
      <c r="D1170" s="46" t="s">
        <v>345</v>
      </c>
      <c r="E1170" s="47">
        <v>0.64724398079763601</v>
      </c>
      <c r="F1170" s="48">
        <v>37.644151565074097</v>
      </c>
      <c r="G1170" s="47">
        <v>0.65605228622647105</v>
      </c>
      <c r="H1170" s="50">
        <v>44.086021505376301</v>
      </c>
      <c r="I1170" s="76" t="str">
        <f t="shared" si="36"/>
        <v>No</v>
      </c>
      <c r="J1170" s="49" t="str">
        <f t="shared" si="37"/>
        <v>No</v>
      </c>
      <c r="K1170" s="47">
        <v>9.7824830650372299E-2</v>
      </c>
      <c r="L1170" s="50">
        <v>21.911037891268499</v>
      </c>
      <c r="M1170" s="47">
        <v>9.09160447613412E-2</v>
      </c>
      <c r="N1170" s="50">
        <v>3.5842293906810001</v>
      </c>
    </row>
    <row r="1171" spans="1:14" x14ac:dyDescent="0.2">
      <c r="A1171" s="57" t="s">
        <v>2616</v>
      </c>
      <c r="B1171" s="44" t="s">
        <v>2617</v>
      </c>
      <c r="C1171" s="45">
        <v>74</v>
      </c>
      <c r="D1171" s="46" t="s">
        <v>345</v>
      </c>
      <c r="E1171" s="47">
        <v>0.73011720819833603</v>
      </c>
      <c r="F1171" s="48">
        <v>60.461285008237198</v>
      </c>
      <c r="G1171" s="47">
        <v>0.67451492594734297</v>
      </c>
      <c r="H1171" s="50">
        <v>45.6989247311828</v>
      </c>
      <c r="I1171" s="76" t="str">
        <f t="shared" si="36"/>
        <v>No</v>
      </c>
      <c r="J1171" s="49" t="str">
        <f t="shared" si="37"/>
        <v>No</v>
      </c>
      <c r="K1171" s="47">
        <v>0.103064899728395</v>
      </c>
      <c r="L1171" s="50">
        <v>29.242174629324499</v>
      </c>
      <c r="M1171" s="47">
        <v>8.9289504290737898E-2</v>
      </c>
      <c r="N1171" s="50">
        <v>2.5089605734767</v>
      </c>
    </row>
    <row r="1172" spans="1:14" x14ac:dyDescent="0.2">
      <c r="A1172" s="57" t="s">
        <v>2618</v>
      </c>
      <c r="B1172" s="44" t="s">
        <v>2619</v>
      </c>
      <c r="C1172" s="45">
        <v>74</v>
      </c>
      <c r="D1172" s="46" t="s">
        <v>345</v>
      </c>
      <c r="E1172" s="47">
        <v>0.73645953947365705</v>
      </c>
      <c r="F1172" s="48">
        <v>62.026359143327802</v>
      </c>
      <c r="G1172" s="47">
        <v>0.67519757312303597</v>
      </c>
      <c r="H1172" s="50">
        <v>45.878136200716803</v>
      </c>
      <c r="I1172" s="76" t="str">
        <f t="shared" si="36"/>
        <v>No</v>
      </c>
      <c r="J1172" s="49" t="str">
        <f t="shared" si="37"/>
        <v>No</v>
      </c>
      <c r="K1172" s="47">
        <v>0.11256961642814101</v>
      </c>
      <c r="L1172" s="50">
        <v>39.126853377265199</v>
      </c>
      <c r="M1172" s="47">
        <v>9.1974257900696396E-2</v>
      </c>
      <c r="N1172" s="50">
        <v>3.9426523297490998</v>
      </c>
    </row>
    <row r="1173" spans="1:14" x14ac:dyDescent="0.2">
      <c r="A1173" s="57" t="s">
        <v>2620</v>
      </c>
      <c r="B1173" s="44" t="s">
        <v>2621</v>
      </c>
      <c r="C1173" s="45">
        <v>74</v>
      </c>
      <c r="D1173" s="46" t="s">
        <v>345</v>
      </c>
      <c r="E1173" s="47">
        <v>0.73292470711803304</v>
      </c>
      <c r="F1173" s="48">
        <v>61.037891268533798</v>
      </c>
      <c r="G1173" s="47">
        <v>0.71469943466364405</v>
      </c>
      <c r="H1173" s="50">
        <v>54.480286738351303</v>
      </c>
      <c r="I1173" s="76" t="str">
        <f t="shared" si="36"/>
        <v>No</v>
      </c>
      <c r="J1173" s="49" t="str">
        <f t="shared" si="37"/>
        <v>No</v>
      </c>
      <c r="K1173" s="47">
        <v>0.100888365282086</v>
      </c>
      <c r="L1173" s="50">
        <v>26.853377265238901</v>
      </c>
      <c r="M1173" s="47">
        <v>8.98930042856807E-2</v>
      </c>
      <c r="N1173" s="50">
        <v>2.8673835125448002</v>
      </c>
    </row>
    <row r="1174" spans="1:14" x14ac:dyDescent="0.2">
      <c r="A1174" s="57" t="s">
        <v>2622</v>
      </c>
      <c r="B1174" s="44" t="s">
        <v>2623</v>
      </c>
      <c r="C1174" s="45">
        <v>74</v>
      </c>
      <c r="D1174" s="46" t="s">
        <v>345</v>
      </c>
      <c r="E1174" s="47">
        <v>0.74543439895020902</v>
      </c>
      <c r="F1174" s="48">
        <v>64.497528830313001</v>
      </c>
      <c r="G1174" s="47">
        <v>0.57404777889556402</v>
      </c>
      <c r="H1174" s="50">
        <v>26.881720430107499</v>
      </c>
      <c r="I1174" s="76" t="str">
        <f t="shared" si="36"/>
        <v>No</v>
      </c>
      <c r="J1174" s="49" t="str">
        <f t="shared" si="37"/>
        <v>No</v>
      </c>
      <c r="K1174" s="47">
        <v>0.132917929644499</v>
      </c>
      <c r="L1174" s="50">
        <v>49.588138385502504</v>
      </c>
      <c r="M1174" s="47">
        <v>9.6226680579757695E-2</v>
      </c>
      <c r="N1174" s="50">
        <v>6.0931899641577099</v>
      </c>
    </row>
    <row r="1175" spans="1:14" x14ac:dyDescent="0.2">
      <c r="A1175" s="57" t="s">
        <v>2624</v>
      </c>
      <c r="B1175" s="44" t="s">
        <v>2625</v>
      </c>
      <c r="C1175" s="45">
        <v>74</v>
      </c>
      <c r="D1175" s="46" t="s">
        <v>345</v>
      </c>
      <c r="E1175" s="47">
        <v>0.62966829038408201</v>
      </c>
      <c r="F1175" s="48">
        <v>31.466227347611198</v>
      </c>
      <c r="G1175" s="47">
        <v>0.62672952228979395</v>
      </c>
      <c r="H1175" s="50">
        <v>36.7383512544803</v>
      </c>
      <c r="I1175" s="76" t="str">
        <f t="shared" si="36"/>
        <v>No</v>
      </c>
      <c r="J1175" s="49" t="str">
        <f t="shared" si="37"/>
        <v>No</v>
      </c>
      <c r="K1175" s="47">
        <v>0.16969089143497099</v>
      </c>
      <c r="L1175" s="50">
        <v>63.673805601318001</v>
      </c>
      <c r="M1175" s="47">
        <v>0.105474094883045</v>
      </c>
      <c r="N1175" s="50">
        <v>13.082437275985701</v>
      </c>
    </row>
    <row r="1176" spans="1:14" x14ac:dyDescent="0.2">
      <c r="A1176" s="57" t="s">
        <v>2626</v>
      </c>
      <c r="B1176" s="44" t="s">
        <v>2627</v>
      </c>
      <c r="C1176" s="45">
        <v>74</v>
      </c>
      <c r="D1176" s="46" t="s">
        <v>345</v>
      </c>
      <c r="E1176" s="47">
        <v>0.60605029998722304</v>
      </c>
      <c r="F1176" s="48">
        <v>23.723228995057699</v>
      </c>
      <c r="G1176" s="47">
        <v>0.60472935229454805</v>
      </c>
      <c r="H1176" s="50">
        <v>31.899641577060901</v>
      </c>
      <c r="I1176" s="76" t="str">
        <f t="shared" si="36"/>
        <v>No</v>
      </c>
      <c r="J1176" s="49" t="str">
        <f t="shared" si="37"/>
        <v>No</v>
      </c>
      <c r="K1176" s="47">
        <v>0.122798852992651</v>
      </c>
      <c r="L1176" s="50">
        <v>44.9752883031301</v>
      </c>
      <c r="M1176" s="47">
        <v>9.8452290693791605E-2</v>
      </c>
      <c r="N1176" s="50">
        <v>6.8100358422939102</v>
      </c>
    </row>
    <row r="1177" spans="1:14" x14ac:dyDescent="0.2">
      <c r="A1177" s="57" t="s">
        <v>2628</v>
      </c>
      <c r="B1177" s="44" t="s">
        <v>2629</v>
      </c>
      <c r="C1177" s="45">
        <v>74</v>
      </c>
      <c r="D1177" s="46" t="s">
        <v>345</v>
      </c>
      <c r="E1177" s="47">
        <v>0.75115961496493799</v>
      </c>
      <c r="F1177" s="48">
        <v>65.733113673805605</v>
      </c>
      <c r="G1177" s="47">
        <v>0.67011134633719305</v>
      </c>
      <c r="H1177" s="50">
        <v>45.161290322580598</v>
      </c>
      <c r="I1177" s="76" t="str">
        <f t="shared" si="36"/>
        <v>No</v>
      </c>
      <c r="J1177" s="49" t="str">
        <f t="shared" si="37"/>
        <v>No</v>
      </c>
      <c r="K1177" s="47">
        <v>0.11491864556752</v>
      </c>
      <c r="L1177" s="50">
        <v>40.691927512355797</v>
      </c>
      <c r="M1177" s="47">
        <v>9.0329730976051098E-2</v>
      </c>
      <c r="N1177" s="50">
        <v>3.2258064516128999</v>
      </c>
    </row>
    <row r="1178" spans="1:14" x14ac:dyDescent="0.2">
      <c r="A1178" s="57" t="s">
        <v>2630</v>
      </c>
      <c r="B1178" s="44" t="s">
        <v>2631</v>
      </c>
      <c r="C1178" s="45">
        <v>74</v>
      </c>
      <c r="D1178" s="46" t="s">
        <v>345</v>
      </c>
      <c r="E1178" s="47">
        <v>0.66633968967221302</v>
      </c>
      <c r="F1178" s="48">
        <v>43.739703459637603</v>
      </c>
      <c r="G1178" s="47">
        <v>0.71511725060081099</v>
      </c>
      <c r="H1178" s="50">
        <v>54.659498207885299</v>
      </c>
      <c r="I1178" s="76" t="str">
        <f t="shared" si="36"/>
        <v>No</v>
      </c>
      <c r="J1178" s="49" t="str">
        <f t="shared" si="37"/>
        <v>No</v>
      </c>
      <c r="K1178" s="47">
        <v>0.17505198618179099</v>
      </c>
      <c r="L1178" s="50">
        <v>65.5683690280066</v>
      </c>
      <c r="M1178" s="47">
        <v>0.12724229372988199</v>
      </c>
      <c r="N1178" s="50">
        <v>28.315412186379898</v>
      </c>
    </row>
    <row r="1179" spans="1:14" x14ac:dyDescent="0.2">
      <c r="A1179" s="57" t="s">
        <v>2470</v>
      </c>
      <c r="B1179" s="44" t="s">
        <v>2632</v>
      </c>
      <c r="C1179" s="45">
        <v>71</v>
      </c>
      <c r="D1179" s="46" t="s">
        <v>345</v>
      </c>
      <c r="E1179" s="47">
        <v>0.74778514194622403</v>
      </c>
      <c r="F1179" s="48">
        <v>64.827018121910996</v>
      </c>
      <c r="G1179" s="47">
        <v>0.652671389538936</v>
      </c>
      <c r="H1179" s="50">
        <v>25.145348837209301</v>
      </c>
      <c r="I1179" s="76" t="str">
        <f t="shared" si="36"/>
        <v>No</v>
      </c>
      <c r="J1179" s="49" t="str">
        <f t="shared" si="37"/>
        <v>No</v>
      </c>
      <c r="K1179" s="47">
        <v>0.25507626544856998</v>
      </c>
      <c r="L1179" s="50">
        <v>86.326194398682006</v>
      </c>
      <c r="M1179" s="47">
        <v>0.21637122722430399</v>
      </c>
      <c r="N1179" s="50">
        <v>85.101744186046503</v>
      </c>
    </row>
    <row r="1180" spans="1:14" x14ac:dyDescent="0.2">
      <c r="A1180" s="57" t="s">
        <v>2633</v>
      </c>
      <c r="B1180" s="44" t="s">
        <v>2634</v>
      </c>
      <c r="C1180" s="45">
        <v>71</v>
      </c>
      <c r="D1180" s="46" t="s">
        <v>345</v>
      </c>
      <c r="E1180" s="47">
        <v>0.76353937984376496</v>
      </c>
      <c r="F1180" s="48">
        <v>68.780889621087297</v>
      </c>
      <c r="G1180" s="47">
        <v>0.676129760157967</v>
      </c>
      <c r="H1180" s="50">
        <v>31.177325581395301</v>
      </c>
      <c r="I1180" s="76" t="str">
        <f t="shared" si="36"/>
        <v>No</v>
      </c>
      <c r="J1180" s="49" t="str">
        <f t="shared" si="37"/>
        <v>No</v>
      </c>
      <c r="K1180" s="47">
        <v>0.24245454000783201</v>
      </c>
      <c r="L1180" s="50">
        <v>84.4316309719934</v>
      </c>
      <c r="M1180" s="47">
        <v>0.23546392134507399</v>
      </c>
      <c r="N1180" s="50">
        <v>88.299418604651194</v>
      </c>
    </row>
    <row r="1181" spans="1:14" x14ac:dyDescent="0.2">
      <c r="A1181" s="57" t="s">
        <v>2472</v>
      </c>
      <c r="B1181" s="44" t="s">
        <v>2635</v>
      </c>
      <c r="C1181" s="45">
        <v>74</v>
      </c>
      <c r="D1181" s="46" t="s">
        <v>345</v>
      </c>
      <c r="E1181" s="47">
        <v>0.62240782969213704</v>
      </c>
      <c r="F1181" s="48">
        <v>29.242174629324499</v>
      </c>
      <c r="G1181" s="47">
        <v>0.64897345679534102</v>
      </c>
      <c r="H1181" s="50">
        <v>41.935483870967701</v>
      </c>
      <c r="I1181" s="76" t="str">
        <f t="shared" si="36"/>
        <v>No</v>
      </c>
      <c r="J1181" s="49" t="str">
        <f t="shared" si="37"/>
        <v>No</v>
      </c>
      <c r="K1181" s="47">
        <v>0.17370476898779</v>
      </c>
      <c r="L1181" s="50">
        <v>65.321252059308094</v>
      </c>
      <c r="M1181" s="47">
        <v>0.119102612564183</v>
      </c>
      <c r="N1181" s="50">
        <v>23.2974910394265</v>
      </c>
    </row>
    <row r="1182" spans="1:14" x14ac:dyDescent="0.2">
      <c r="A1182" s="57" t="s">
        <v>2636</v>
      </c>
      <c r="B1182" s="44" t="s">
        <v>2637</v>
      </c>
      <c r="C1182" s="45">
        <v>72</v>
      </c>
      <c r="D1182" s="46" t="s">
        <v>345</v>
      </c>
      <c r="E1182" s="47">
        <v>0.497711875164211</v>
      </c>
      <c r="F1182" s="48">
        <v>6.5074135090609504</v>
      </c>
      <c r="G1182" s="47">
        <v>0.46048124126215301</v>
      </c>
      <c r="H1182" s="50">
        <v>6.2710721510451801</v>
      </c>
      <c r="I1182" s="76" t="str">
        <f t="shared" si="36"/>
        <v>No</v>
      </c>
      <c r="J1182" s="49" t="str">
        <f t="shared" si="37"/>
        <v>No</v>
      </c>
      <c r="K1182" s="47">
        <v>0.29278318185292401</v>
      </c>
      <c r="L1182" s="50">
        <v>91.6803953871499</v>
      </c>
      <c r="M1182" s="47">
        <v>0.44435789609378401</v>
      </c>
      <c r="N1182" s="50">
        <v>97.707349966284596</v>
      </c>
    </row>
    <row r="1183" spans="1:14" x14ac:dyDescent="0.2">
      <c r="A1183" s="57" t="s">
        <v>2638</v>
      </c>
      <c r="B1183" s="44" t="s">
        <v>2639</v>
      </c>
      <c r="C1183" s="45">
        <v>72</v>
      </c>
      <c r="D1183" s="46" t="s">
        <v>345</v>
      </c>
      <c r="E1183" s="47">
        <v>0.684652175755607</v>
      </c>
      <c r="F1183" s="48">
        <v>48.434925864909403</v>
      </c>
      <c r="G1183" s="47">
        <v>0.62109234735916796</v>
      </c>
      <c r="H1183" s="50">
        <v>49.763991908294003</v>
      </c>
      <c r="I1183" s="76" t="str">
        <f t="shared" si="36"/>
        <v>No</v>
      </c>
      <c r="J1183" s="49" t="str">
        <f t="shared" si="37"/>
        <v>No</v>
      </c>
      <c r="K1183" s="47">
        <v>0.26251987222100898</v>
      </c>
      <c r="L1183" s="50">
        <v>88.220757825370697</v>
      </c>
      <c r="M1183" s="47">
        <v>0.37055385146728498</v>
      </c>
      <c r="N1183" s="50">
        <v>96.291301416048498</v>
      </c>
    </row>
    <row r="1184" spans="1:14" x14ac:dyDescent="0.2">
      <c r="A1184" s="57" t="s">
        <v>2640</v>
      </c>
      <c r="B1184" s="44" t="s">
        <v>2641</v>
      </c>
      <c r="C1184" s="45">
        <v>74</v>
      </c>
      <c r="D1184" s="46" t="s">
        <v>345</v>
      </c>
      <c r="E1184" s="47">
        <v>0.54649079081336804</v>
      </c>
      <c r="F1184" s="48">
        <v>12.9324546952224</v>
      </c>
      <c r="G1184" s="47">
        <v>0.60251773720042201</v>
      </c>
      <c r="H1184" s="50">
        <v>31.1827956989247</v>
      </c>
      <c r="I1184" s="76" t="str">
        <f t="shared" si="36"/>
        <v>No</v>
      </c>
      <c r="J1184" s="49" t="str">
        <f t="shared" si="37"/>
        <v>No</v>
      </c>
      <c r="K1184" s="47">
        <v>9.3016829480862595E-2</v>
      </c>
      <c r="L1184" s="50">
        <v>15.9802306425041</v>
      </c>
      <c r="M1184" s="47">
        <v>8.5737474697761398E-2</v>
      </c>
      <c r="N1184" s="50">
        <v>1.4336917562724001</v>
      </c>
    </row>
    <row r="1185" spans="1:14" x14ac:dyDescent="0.2">
      <c r="A1185" s="57" t="s">
        <v>2642</v>
      </c>
      <c r="B1185" s="44" t="s">
        <v>2643</v>
      </c>
      <c r="C1185" s="45">
        <v>74</v>
      </c>
      <c r="D1185" s="46" t="s">
        <v>345</v>
      </c>
      <c r="E1185" s="47">
        <v>0.63267828858494801</v>
      </c>
      <c r="F1185" s="48">
        <v>33.278418451400299</v>
      </c>
      <c r="G1185" s="47">
        <v>0.61269591886583596</v>
      </c>
      <c r="H1185" s="50">
        <v>33.3333333333333</v>
      </c>
      <c r="I1185" s="76" t="str">
        <f t="shared" si="36"/>
        <v>No</v>
      </c>
      <c r="J1185" s="49" t="str">
        <f t="shared" si="37"/>
        <v>No</v>
      </c>
      <c r="K1185" s="47">
        <v>0.116362880977481</v>
      </c>
      <c r="L1185" s="50">
        <v>41.6803953871499</v>
      </c>
      <c r="M1185" s="47">
        <v>9.2574382838045102E-2</v>
      </c>
      <c r="N1185" s="50">
        <v>4.3010752688171996</v>
      </c>
    </row>
    <row r="1186" spans="1:14" x14ac:dyDescent="0.2">
      <c r="A1186" s="57" t="s">
        <v>2644</v>
      </c>
      <c r="B1186" s="44" t="s">
        <v>2645</v>
      </c>
      <c r="C1186" s="45">
        <v>72</v>
      </c>
      <c r="D1186" s="46" t="s">
        <v>345</v>
      </c>
      <c r="E1186" s="47">
        <v>0.77384048366537705</v>
      </c>
      <c r="F1186" s="48">
        <v>71.087314662273499</v>
      </c>
      <c r="G1186" s="47">
        <v>0.77355564249059094</v>
      </c>
      <c r="H1186" s="50">
        <v>94.403236682400504</v>
      </c>
      <c r="I1186" s="76" t="str">
        <f t="shared" si="36"/>
        <v>No</v>
      </c>
      <c r="J1186" s="49" t="str">
        <f t="shared" si="37"/>
        <v>No</v>
      </c>
      <c r="K1186" s="47">
        <v>0.131631221468509</v>
      </c>
      <c r="L1186" s="50">
        <v>48.929159802306401</v>
      </c>
      <c r="M1186" s="47">
        <v>0.217623233166994</v>
      </c>
      <c r="N1186" s="50">
        <v>84.018880647336502</v>
      </c>
    </row>
    <row r="1187" spans="1:14" x14ac:dyDescent="0.2">
      <c r="A1187" s="148" t="s">
        <v>2646</v>
      </c>
      <c r="B1187" s="44" t="s">
        <v>2647</v>
      </c>
      <c r="C1187" s="45">
        <v>73</v>
      </c>
      <c r="D1187" s="46" t="s">
        <v>345</v>
      </c>
      <c r="E1187" s="47">
        <v>0.84692606644083401</v>
      </c>
      <c r="F1187" s="48">
        <v>89.868204283360797</v>
      </c>
      <c r="G1187" s="47">
        <v>0.85103712507783802</v>
      </c>
      <c r="H1187" s="50">
        <v>92.927308447937094</v>
      </c>
      <c r="I1187" s="76" t="str">
        <f t="shared" si="36"/>
        <v>No</v>
      </c>
      <c r="J1187" s="49" t="str">
        <f t="shared" si="37"/>
        <v>Yes</v>
      </c>
      <c r="K1187" s="47">
        <v>0.11318570846824801</v>
      </c>
      <c r="L1187" s="50">
        <v>39.4563426688633</v>
      </c>
      <c r="M1187" s="47">
        <v>7.1657841753549695E-2</v>
      </c>
      <c r="N1187" s="50">
        <v>5.4027504911591402</v>
      </c>
    </row>
    <row r="1188" spans="1:14" x14ac:dyDescent="0.2">
      <c r="A1188" s="148" t="s">
        <v>2648</v>
      </c>
      <c r="B1188" s="44" t="s">
        <v>2649</v>
      </c>
      <c r="C1188" s="45">
        <v>73</v>
      </c>
      <c r="D1188" s="46" t="s">
        <v>345</v>
      </c>
      <c r="E1188" s="47">
        <v>0.81554243342732402</v>
      </c>
      <c r="F1188" s="48">
        <v>82.948929159802304</v>
      </c>
      <c r="G1188" s="47">
        <v>0.82101027252646197</v>
      </c>
      <c r="H1188" s="50">
        <v>88.506876227897806</v>
      </c>
      <c r="I1188" s="76" t="str">
        <f t="shared" si="36"/>
        <v>No</v>
      </c>
      <c r="J1188" s="49" t="str">
        <f t="shared" si="37"/>
        <v>Yes</v>
      </c>
      <c r="K1188" s="47">
        <v>0.15124720807779299</v>
      </c>
      <c r="L1188" s="50">
        <v>57.495881383855</v>
      </c>
      <c r="M1188" s="47">
        <v>8.8729542067446099E-2</v>
      </c>
      <c r="N1188" s="50">
        <v>15.0294695481336</v>
      </c>
    </row>
    <row r="1189" spans="1:14" x14ac:dyDescent="0.2">
      <c r="A1189" s="57" t="s">
        <v>2650</v>
      </c>
      <c r="B1189" s="44" t="s">
        <v>2651</v>
      </c>
      <c r="C1189" s="45">
        <v>73</v>
      </c>
      <c r="D1189" s="46" t="s">
        <v>345</v>
      </c>
      <c r="E1189" s="47">
        <v>0.76157997188039595</v>
      </c>
      <c r="F1189" s="48">
        <v>68.451400329489303</v>
      </c>
      <c r="G1189" s="47">
        <v>0.85968282525650197</v>
      </c>
      <c r="H1189" s="50">
        <v>93.909626719057002</v>
      </c>
      <c r="I1189" s="76" t="str">
        <f t="shared" si="36"/>
        <v>No</v>
      </c>
      <c r="J1189" s="49" t="str">
        <f t="shared" si="37"/>
        <v>No</v>
      </c>
      <c r="K1189" s="47">
        <v>0.19465730576783699</v>
      </c>
      <c r="L1189" s="50">
        <v>72.158154859967098</v>
      </c>
      <c r="M1189" s="47">
        <v>9.4237692414325502E-2</v>
      </c>
      <c r="N1189" s="50">
        <v>21.512770137524601</v>
      </c>
    </row>
    <row r="1190" spans="1:14" x14ac:dyDescent="0.2">
      <c r="A1190" s="57" t="s">
        <v>2652</v>
      </c>
      <c r="B1190" s="44" t="s">
        <v>2653</v>
      </c>
      <c r="C1190" s="45">
        <v>74</v>
      </c>
      <c r="D1190" s="46" t="s">
        <v>345</v>
      </c>
      <c r="E1190" s="47">
        <v>0.67079716882282103</v>
      </c>
      <c r="F1190" s="48">
        <v>45.140032948929203</v>
      </c>
      <c r="G1190" s="47">
        <v>0.53209276720701104</v>
      </c>
      <c r="H1190" s="50">
        <v>20.9677419354839</v>
      </c>
      <c r="I1190" s="76" t="str">
        <f t="shared" si="36"/>
        <v>No</v>
      </c>
      <c r="J1190" s="49" t="str">
        <f t="shared" si="37"/>
        <v>No</v>
      </c>
      <c r="K1190" s="47">
        <v>0.18828953931531001</v>
      </c>
      <c r="L1190" s="50">
        <v>69.522240527182902</v>
      </c>
      <c r="M1190" s="47">
        <v>0.12855041193706801</v>
      </c>
      <c r="N1190" s="50">
        <v>29.749103942652301</v>
      </c>
    </row>
    <row r="1191" spans="1:14" x14ac:dyDescent="0.2">
      <c r="A1191" s="57" t="s">
        <v>2654</v>
      </c>
      <c r="B1191" s="44" t="s">
        <v>2655</v>
      </c>
      <c r="C1191" s="45">
        <v>74</v>
      </c>
      <c r="D1191" s="46" t="s">
        <v>345</v>
      </c>
      <c r="E1191" s="47">
        <v>0.53975343767672102</v>
      </c>
      <c r="F1191" s="48">
        <v>11.9439868204283</v>
      </c>
      <c r="G1191" s="47">
        <v>0.53672605106915705</v>
      </c>
      <c r="H1191" s="50">
        <v>21.863799283154101</v>
      </c>
      <c r="I1191" s="76" t="str">
        <f t="shared" si="36"/>
        <v>No</v>
      </c>
      <c r="J1191" s="49" t="str">
        <f t="shared" si="37"/>
        <v>No</v>
      </c>
      <c r="K1191" s="47">
        <v>0.19213932362692801</v>
      </c>
      <c r="L1191" s="50">
        <v>71.004942339373997</v>
      </c>
      <c r="M1191" s="47">
        <v>0.119848325358314</v>
      </c>
      <c r="N1191" s="50">
        <v>24.193548387096801</v>
      </c>
    </row>
    <row r="1192" spans="1:14" x14ac:dyDescent="0.2">
      <c r="A1192" s="57" t="s">
        <v>2656</v>
      </c>
      <c r="B1192" s="44" t="s">
        <v>2657</v>
      </c>
      <c r="C1192" s="45">
        <v>74</v>
      </c>
      <c r="D1192" s="46" t="s">
        <v>345</v>
      </c>
      <c r="E1192" s="47">
        <v>0.53123038563162095</v>
      </c>
      <c r="F1192" s="48">
        <v>10.296540362438201</v>
      </c>
      <c r="G1192" s="47">
        <v>0.53467289823419295</v>
      </c>
      <c r="H1192" s="50">
        <v>21.1469534050179</v>
      </c>
      <c r="I1192" s="76" t="str">
        <f t="shared" si="36"/>
        <v>No</v>
      </c>
      <c r="J1192" s="49" t="str">
        <f t="shared" si="37"/>
        <v>No</v>
      </c>
      <c r="K1192" s="47">
        <v>0.20579837399826501</v>
      </c>
      <c r="L1192" s="50">
        <v>75.288303130148293</v>
      </c>
      <c r="M1192" s="47">
        <v>0.12750281281800199</v>
      </c>
      <c r="N1192" s="50">
        <v>28.8530465949821</v>
      </c>
    </row>
    <row r="1193" spans="1:14" x14ac:dyDescent="0.2">
      <c r="A1193" s="57" t="s">
        <v>2658</v>
      </c>
      <c r="B1193" s="44" t="s">
        <v>2659</v>
      </c>
      <c r="C1193" s="45">
        <v>74</v>
      </c>
      <c r="D1193" s="46" t="s">
        <v>345</v>
      </c>
      <c r="E1193" s="47">
        <v>0.516391766260486</v>
      </c>
      <c r="F1193" s="48">
        <v>8.4019769357495893</v>
      </c>
      <c r="G1193" s="47">
        <v>0.51368217892353496</v>
      </c>
      <c r="H1193" s="50">
        <v>17.562724014336901</v>
      </c>
      <c r="I1193" s="76" t="str">
        <f t="shared" si="36"/>
        <v>No</v>
      </c>
      <c r="J1193" s="49" t="str">
        <f t="shared" si="37"/>
        <v>No</v>
      </c>
      <c r="K1193" s="47">
        <v>0.19866148041804299</v>
      </c>
      <c r="L1193" s="50">
        <v>73.558484349258606</v>
      </c>
      <c r="M1193" s="47">
        <v>0.131141846083529</v>
      </c>
      <c r="N1193" s="50">
        <v>31.1827956989247</v>
      </c>
    </row>
    <row r="1194" spans="1:14" x14ac:dyDescent="0.2">
      <c r="A1194" s="57" t="s">
        <v>2660</v>
      </c>
      <c r="B1194" s="44" t="s">
        <v>2661</v>
      </c>
      <c r="C1194" s="45">
        <v>74</v>
      </c>
      <c r="D1194" s="46" t="s">
        <v>345</v>
      </c>
      <c r="E1194" s="47">
        <v>0.53498869591264198</v>
      </c>
      <c r="F1194" s="48">
        <v>11.1202635914333</v>
      </c>
      <c r="G1194" s="47">
        <v>0.488492125158904</v>
      </c>
      <c r="H1194" s="50">
        <v>12.544802867383501</v>
      </c>
      <c r="I1194" s="76" t="str">
        <f t="shared" si="36"/>
        <v>No</v>
      </c>
      <c r="J1194" s="49" t="str">
        <f t="shared" si="37"/>
        <v>No</v>
      </c>
      <c r="K1194" s="47">
        <v>0.152199971663981</v>
      </c>
      <c r="L1194" s="50">
        <v>57.990115321252098</v>
      </c>
      <c r="M1194" s="47">
        <v>0.10430880692377301</v>
      </c>
      <c r="N1194" s="50">
        <v>11.469534050179201</v>
      </c>
    </row>
    <row r="1195" spans="1:14" x14ac:dyDescent="0.2">
      <c r="A1195" s="57" t="s">
        <v>2662</v>
      </c>
      <c r="B1195" s="44" t="s">
        <v>2663</v>
      </c>
      <c r="C1195" s="45">
        <v>74</v>
      </c>
      <c r="D1195" s="46" t="s">
        <v>345</v>
      </c>
      <c r="E1195" s="47">
        <v>0.49884526120470901</v>
      </c>
      <c r="F1195" s="48">
        <v>6.6721581548599698</v>
      </c>
      <c r="G1195" s="47">
        <v>0.50752611187310004</v>
      </c>
      <c r="H1195" s="50">
        <v>15.770609318996399</v>
      </c>
      <c r="I1195" s="76" t="str">
        <f t="shared" si="36"/>
        <v>No</v>
      </c>
      <c r="J1195" s="49" t="str">
        <f t="shared" si="37"/>
        <v>No</v>
      </c>
      <c r="K1195" s="47">
        <v>0.17236405319804099</v>
      </c>
      <c r="L1195" s="50">
        <v>64.827018121910996</v>
      </c>
      <c r="M1195" s="47">
        <v>0.116192962415538</v>
      </c>
      <c r="N1195" s="50">
        <v>20.430107526881699</v>
      </c>
    </row>
    <row r="1196" spans="1:14" x14ac:dyDescent="0.2">
      <c r="A1196" s="57" t="s">
        <v>2664</v>
      </c>
      <c r="B1196" s="44" t="s">
        <v>2665</v>
      </c>
      <c r="C1196" s="45">
        <v>74</v>
      </c>
      <c r="D1196" s="46" t="s">
        <v>345</v>
      </c>
      <c r="E1196" s="47">
        <v>0.57535076352967796</v>
      </c>
      <c r="F1196" s="48">
        <v>16.721581548599701</v>
      </c>
      <c r="G1196" s="47">
        <v>0.57244110700468098</v>
      </c>
      <c r="H1196" s="50">
        <v>26.7025089605735</v>
      </c>
      <c r="I1196" s="76" t="str">
        <f t="shared" si="36"/>
        <v>No</v>
      </c>
      <c r="J1196" s="49" t="str">
        <f t="shared" si="37"/>
        <v>No</v>
      </c>
      <c r="K1196" s="47">
        <v>0.134569947473587</v>
      </c>
      <c r="L1196" s="50">
        <v>50.658978583196003</v>
      </c>
      <c r="M1196" s="47">
        <v>9.7926702067486396E-2</v>
      </c>
      <c r="N1196" s="50">
        <v>6.4516129032258096</v>
      </c>
    </row>
    <row r="1197" spans="1:14" x14ac:dyDescent="0.2">
      <c r="A1197" s="57" t="s">
        <v>2666</v>
      </c>
      <c r="B1197" s="44" t="s">
        <v>2667</v>
      </c>
      <c r="C1197" s="45">
        <v>74</v>
      </c>
      <c r="D1197" s="46" t="s">
        <v>345</v>
      </c>
      <c r="E1197" s="47">
        <v>0.61398406179721599</v>
      </c>
      <c r="F1197" s="48">
        <v>26.6886326194399</v>
      </c>
      <c r="G1197" s="47">
        <v>0.55159578762399297</v>
      </c>
      <c r="H1197" s="50">
        <v>22.939068100358401</v>
      </c>
      <c r="I1197" s="76" t="str">
        <f t="shared" si="36"/>
        <v>No</v>
      </c>
      <c r="J1197" s="49" t="str">
        <f t="shared" si="37"/>
        <v>No</v>
      </c>
      <c r="K1197" s="47">
        <v>0.20758283427853699</v>
      </c>
      <c r="L1197" s="50">
        <v>76.029654036243798</v>
      </c>
      <c r="M1197" s="47">
        <v>0.115918298878185</v>
      </c>
      <c r="N1197" s="50">
        <v>20.250896057347699</v>
      </c>
    </row>
    <row r="1198" spans="1:14" x14ac:dyDescent="0.2">
      <c r="A1198" s="57" t="s">
        <v>2668</v>
      </c>
      <c r="B1198" s="44" t="s">
        <v>2669</v>
      </c>
      <c r="C1198" s="45">
        <v>74</v>
      </c>
      <c r="D1198" s="46" t="s">
        <v>345</v>
      </c>
      <c r="E1198" s="47">
        <v>0.60896448167278205</v>
      </c>
      <c r="F1198" s="48">
        <v>24.958813838550199</v>
      </c>
      <c r="G1198" s="47">
        <v>0.60562144634083703</v>
      </c>
      <c r="H1198" s="50">
        <v>32.078853046595</v>
      </c>
      <c r="I1198" s="76" t="str">
        <f t="shared" si="36"/>
        <v>No</v>
      </c>
      <c r="J1198" s="49" t="str">
        <f t="shared" si="37"/>
        <v>No</v>
      </c>
      <c r="K1198" s="47">
        <v>0.11504423921990301</v>
      </c>
      <c r="L1198" s="50">
        <v>40.939044481054403</v>
      </c>
      <c r="M1198" s="47">
        <v>9.3569933397648505E-2</v>
      </c>
      <c r="N1198" s="50">
        <v>4.8387096774193497</v>
      </c>
    </row>
    <row r="1199" spans="1:14" x14ac:dyDescent="0.2">
      <c r="A1199" s="57" t="s">
        <v>2670</v>
      </c>
      <c r="B1199" s="44" t="s">
        <v>2671</v>
      </c>
      <c r="C1199" s="45">
        <v>74</v>
      </c>
      <c r="D1199" s="46" t="s">
        <v>345</v>
      </c>
      <c r="E1199" s="47">
        <v>0.60539974530482499</v>
      </c>
      <c r="F1199" s="48">
        <v>23.558484349258599</v>
      </c>
      <c r="G1199" s="47">
        <v>0.59500454407682801</v>
      </c>
      <c r="H1199" s="50">
        <v>29.9283154121864</v>
      </c>
      <c r="I1199" s="76" t="str">
        <f t="shared" si="36"/>
        <v>No</v>
      </c>
      <c r="J1199" s="49" t="str">
        <f t="shared" si="37"/>
        <v>No</v>
      </c>
      <c r="K1199" s="47">
        <v>0.14215635552018699</v>
      </c>
      <c r="L1199" s="50">
        <v>53.6243822075783</v>
      </c>
      <c r="M1199" s="47">
        <v>0.102342516633109</v>
      </c>
      <c r="N1199" s="50">
        <v>9.67741935483871</v>
      </c>
    </row>
    <row r="1200" spans="1:14" x14ac:dyDescent="0.2">
      <c r="A1200" s="57" t="s">
        <v>2672</v>
      </c>
      <c r="B1200" s="44" t="s">
        <v>2673</v>
      </c>
      <c r="C1200" s="45">
        <v>74</v>
      </c>
      <c r="D1200" s="46" t="s">
        <v>345</v>
      </c>
      <c r="E1200" s="47">
        <v>0.63401717691682702</v>
      </c>
      <c r="F1200" s="48">
        <v>33.6079077429984</v>
      </c>
      <c r="G1200" s="47">
        <v>0.48304588480724903</v>
      </c>
      <c r="H1200" s="50">
        <v>11.290322580645199</v>
      </c>
      <c r="I1200" s="76" t="str">
        <f t="shared" si="36"/>
        <v>No</v>
      </c>
      <c r="J1200" s="49" t="str">
        <f t="shared" si="37"/>
        <v>No</v>
      </c>
      <c r="K1200" s="47">
        <v>0.23685272324198101</v>
      </c>
      <c r="L1200" s="50">
        <v>83.031301482701807</v>
      </c>
      <c r="M1200" s="47">
        <v>0.14128569032430899</v>
      </c>
      <c r="N1200" s="50">
        <v>36.379928315412201</v>
      </c>
    </row>
    <row r="1201" spans="1:14" x14ac:dyDescent="0.2">
      <c r="A1201" s="57" t="s">
        <v>2674</v>
      </c>
      <c r="B1201" s="44" t="s">
        <v>2675</v>
      </c>
      <c r="C1201" s="45">
        <v>74</v>
      </c>
      <c r="D1201" s="46" t="s">
        <v>345</v>
      </c>
      <c r="E1201" s="47">
        <v>0.66366905482710403</v>
      </c>
      <c r="F1201" s="48">
        <v>42.833607907743001</v>
      </c>
      <c r="G1201" s="47">
        <v>0.53818897253854903</v>
      </c>
      <c r="H1201" s="50">
        <v>22.2222222222222</v>
      </c>
      <c r="I1201" s="76" t="str">
        <f t="shared" si="36"/>
        <v>No</v>
      </c>
      <c r="J1201" s="49" t="str">
        <f t="shared" si="37"/>
        <v>No</v>
      </c>
      <c r="K1201" s="47">
        <v>0.158714973425611</v>
      </c>
      <c r="L1201" s="50">
        <v>59.555189456342703</v>
      </c>
      <c r="M1201" s="47">
        <v>0.10500687026903099</v>
      </c>
      <c r="N1201" s="50">
        <v>12.1863799283154</v>
      </c>
    </row>
    <row r="1202" spans="1:14" x14ac:dyDescent="0.2">
      <c r="A1202" s="57" t="s">
        <v>2676</v>
      </c>
      <c r="B1202" s="44" t="s">
        <v>2677</v>
      </c>
      <c r="C1202" s="45">
        <v>74</v>
      </c>
      <c r="D1202" s="46" t="s">
        <v>345</v>
      </c>
      <c r="E1202" s="47">
        <v>0.78707807487527404</v>
      </c>
      <c r="F1202" s="48">
        <v>75.617792421746302</v>
      </c>
      <c r="G1202" s="47">
        <v>0.62195559084294705</v>
      </c>
      <c r="H1202" s="50">
        <v>35.842293906809999</v>
      </c>
      <c r="I1202" s="76" t="str">
        <f t="shared" si="36"/>
        <v>No</v>
      </c>
      <c r="J1202" s="49" t="str">
        <f t="shared" si="37"/>
        <v>No</v>
      </c>
      <c r="K1202" s="47">
        <v>0.179687498356319</v>
      </c>
      <c r="L1202" s="50">
        <v>66.886326194398706</v>
      </c>
      <c r="M1202" s="47">
        <v>0.116345831891289</v>
      </c>
      <c r="N1202" s="50">
        <v>20.609318996415801</v>
      </c>
    </row>
    <row r="1203" spans="1:14" x14ac:dyDescent="0.2">
      <c r="A1203" s="57" t="s">
        <v>2678</v>
      </c>
      <c r="B1203" s="44" t="s">
        <v>2679</v>
      </c>
      <c r="C1203" s="45">
        <v>74</v>
      </c>
      <c r="D1203" s="46" t="s">
        <v>345</v>
      </c>
      <c r="E1203" s="47">
        <v>0.84550789196918696</v>
      </c>
      <c r="F1203" s="48">
        <v>89.538714991762802</v>
      </c>
      <c r="G1203" s="47">
        <v>0.65894798882036698</v>
      </c>
      <c r="H1203" s="50">
        <v>44.265232974910397</v>
      </c>
      <c r="I1203" s="76" t="str">
        <f t="shared" si="36"/>
        <v>No</v>
      </c>
      <c r="J1203" s="49" t="str">
        <f t="shared" si="37"/>
        <v>No</v>
      </c>
      <c r="K1203" s="47">
        <v>0.165967389902652</v>
      </c>
      <c r="L1203" s="50">
        <v>62.026359143327802</v>
      </c>
      <c r="M1203" s="47">
        <v>0.12550121254421001</v>
      </c>
      <c r="N1203" s="50">
        <v>27.240143369175598</v>
      </c>
    </row>
    <row r="1204" spans="1:14" x14ac:dyDescent="0.2">
      <c r="A1204" s="57" t="s">
        <v>2680</v>
      </c>
      <c r="B1204" s="44" t="s">
        <v>2681</v>
      </c>
      <c r="C1204" s="45">
        <v>74</v>
      </c>
      <c r="D1204" s="46" t="s">
        <v>345</v>
      </c>
      <c r="E1204" s="47">
        <v>0.69251435666768002</v>
      </c>
      <c r="F1204" s="48">
        <v>50.164744645798997</v>
      </c>
      <c r="G1204" s="47">
        <v>0.68084054003872496</v>
      </c>
      <c r="H1204" s="50">
        <v>47.8494623655914</v>
      </c>
      <c r="I1204" s="76" t="str">
        <f t="shared" si="36"/>
        <v>No</v>
      </c>
      <c r="J1204" s="49" t="str">
        <f t="shared" si="37"/>
        <v>No</v>
      </c>
      <c r="K1204" s="47">
        <v>0.18608648746932999</v>
      </c>
      <c r="L1204" s="50">
        <v>68.780889621087297</v>
      </c>
      <c r="M1204" s="47">
        <v>0.12837681102566201</v>
      </c>
      <c r="N1204" s="50">
        <v>29.569892473118301</v>
      </c>
    </row>
    <row r="1205" spans="1:14" x14ac:dyDescent="0.2">
      <c r="A1205" s="57" t="s">
        <v>2682</v>
      </c>
      <c r="B1205" s="44" t="s">
        <v>2683</v>
      </c>
      <c r="C1205" s="45">
        <v>74</v>
      </c>
      <c r="D1205" s="46" t="s">
        <v>345</v>
      </c>
      <c r="E1205" s="47">
        <v>0.69640239122527303</v>
      </c>
      <c r="F1205" s="48">
        <v>50.988467874794097</v>
      </c>
      <c r="G1205" s="47">
        <v>0.58085126080804905</v>
      </c>
      <c r="H1205" s="50">
        <v>28.136200716845899</v>
      </c>
      <c r="I1205" s="76" t="str">
        <f t="shared" si="36"/>
        <v>No</v>
      </c>
      <c r="J1205" s="49" t="str">
        <f t="shared" si="37"/>
        <v>No</v>
      </c>
      <c r="K1205" s="47">
        <v>0.212606416619991</v>
      </c>
      <c r="L1205" s="50">
        <v>77.182866556836899</v>
      </c>
      <c r="M1205" s="47">
        <v>0.129185567136298</v>
      </c>
      <c r="N1205" s="50">
        <v>29.9283154121864</v>
      </c>
    </row>
    <row r="1206" spans="1:14" x14ac:dyDescent="0.2">
      <c r="A1206" s="57" t="s">
        <v>1952</v>
      </c>
      <c r="B1206" s="44" t="s">
        <v>2684</v>
      </c>
      <c r="C1206" s="45">
        <v>74</v>
      </c>
      <c r="D1206" s="46" t="s">
        <v>345</v>
      </c>
      <c r="E1206" s="47">
        <v>0.52034897511477596</v>
      </c>
      <c r="F1206" s="48">
        <v>8.8138385502471195</v>
      </c>
      <c r="G1206" s="47">
        <v>0.52343803291072499</v>
      </c>
      <c r="H1206" s="50">
        <v>20.250896057347699</v>
      </c>
      <c r="I1206" s="76" t="str">
        <f t="shared" si="36"/>
        <v>No</v>
      </c>
      <c r="J1206" s="49" t="str">
        <f t="shared" si="37"/>
        <v>No</v>
      </c>
      <c r="K1206" s="47">
        <v>0.15316503009268201</v>
      </c>
      <c r="L1206" s="50">
        <v>58.154859967051102</v>
      </c>
      <c r="M1206" s="47">
        <v>0.1008936401957</v>
      </c>
      <c r="N1206" s="50">
        <v>9.1397849462365599</v>
      </c>
    </row>
    <row r="1207" spans="1:14" x14ac:dyDescent="0.2">
      <c r="A1207" s="57" t="s">
        <v>2685</v>
      </c>
      <c r="B1207" s="44" t="s">
        <v>2686</v>
      </c>
      <c r="C1207" s="45">
        <v>74</v>
      </c>
      <c r="D1207" s="46" t="s">
        <v>345</v>
      </c>
      <c r="E1207" s="47">
        <v>0.65590293881711703</v>
      </c>
      <c r="F1207" s="48">
        <v>40.197693574958798</v>
      </c>
      <c r="G1207" s="47">
        <v>0.496450189590943</v>
      </c>
      <c r="H1207" s="50">
        <v>13.9784946236559</v>
      </c>
      <c r="I1207" s="76" t="str">
        <f t="shared" si="36"/>
        <v>No</v>
      </c>
      <c r="J1207" s="49" t="str">
        <f t="shared" si="37"/>
        <v>No</v>
      </c>
      <c r="K1207" s="47">
        <v>0.19772051955136899</v>
      </c>
      <c r="L1207" s="50">
        <v>73.3113673805601</v>
      </c>
      <c r="M1207" s="47">
        <v>0.109600770492013</v>
      </c>
      <c r="N1207" s="50">
        <v>16.129032258064498</v>
      </c>
    </row>
    <row r="1208" spans="1:14" x14ac:dyDescent="0.2">
      <c r="A1208" s="57" t="s">
        <v>2687</v>
      </c>
      <c r="B1208" s="44" t="s">
        <v>2688</v>
      </c>
      <c r="C1208" s="45">
        <v>74</v>
      </c>
      <c r="D1208" s="46" t="s">
        <v>345</v>
      </c>
      <c r="E1208" s="47">
        <v>0.70399018247328504</v>
      </c>
      <c r="F1208" s="48">
        <v>53.0477759472817</v>
      </c>
      <c r="G1208" s="47">
        <v>0.55743248778870502</v>
      </c>
      <c r="H1208" s="50">
        <v>24.3727598566308</v>
      </c>
      <c r="I1208" s="76" t="str">
        <f t="shared" si="36"/>
        <v>No</v>
      </c>
      <c r="J1208" s="49" t="str">
        <f t="shared" si="37"/>
        <v>No</v>
      </c>
      <c r="K1208" s="47">
        <v>0.16930640627065599</v>
      </c>
      <c r="L1208" s="50">
        <v>63.5914332784184</v>
      </c>
      <c r="M1208" s="47">
        <v>0.10507087892000901</v>
      </c>
      <c r="N1208" s="50">
        <v>12.365591397849499</v>
      </c>
    </row>
    <row r="1209" spans="1:14" x14ac:dyDescent="0.2">
      <c r="A1209" s="57" t="s">
        <v>2689</v>
      </c>
      <c r="B1209" s="44" t="s">
        <v>2690</v>
      </c>
      <c r="C1209" s="45">
        <v>74</v>
      </c>
      <c r="D1209" s="46" t="s">
        <v>345</v>
      </c>
      <c r="E1209" s="47">
        <v>0.47931877266166201</v>
      </c>
      <c r="F1209" s="48">
        <v>4.8599670510708401</v>
      </c>
      <c r="G1209" s="47">
        <v>0.45649028500094602</v>
      </c>
      <c r="H1209" s="50">
        <v>7.5268817204301097</v>
      </c>
      <c r="I1209" s="76" t="str">
        <f t="shared" si="36"/>
        <v>No</v>
      </c>
      <c r="J1209" s="49" t="str">
        <f t="shared" si="37"/>
        <v>No</v>
      </c>
      <c r="K1209" s="47">
        <v>0.20217466435921799</v>
      </c>
      <c r="L1209" s="50">
        <v>74.299835255354196</v>
      </c>
      <c r="M1209" s="47">
        <v>0.11847374310276899</v>
      </c>
      <c r="N1209" s="50">
        <v>22.401433691756299</v>
      </c>
    </row>
    <row r="1210" spans="1:14" x14ac:dyDescent="0.2">
      <c r="A1210" s="57" t="s">
        <v>2691</v>
      </c>
      <c r="B1210" s="44" t="s">
        <v>2692</v>
      </c>
      <c r="C1210" s="45">
        <v>74</v>
      </c>
      <c r="D1210" s="46" t="s">
        <v>345</v>
      </c>
      <c r="E1210" s="47">
        <v>0.57831743561288196</v>
      </c>
      <c r="F1210" s="48">
        <v>17.710049423393698</v>
      </c>
      <c r="G1210" s="47">
        <v>0.59264969966511005</v>
      </c>
      <c r="H1210" s="50">
        <v>29.211469534050199</v>
      </c>
      <c r="I1210" s="76" t="str">
        <f t="shared" si="36"/>
        <v>No</v>
      </c>
      <c r="J1210" s="49" t="str">
        <f t="shared" si="37"/>
        <v>No</v>
      </c>
      <c r="K1210" s="47">
        <v>0.190231922384722</v>
      </c>
      <c r="L1210" s="50">
        <v>70.428336079077397</v>
      </c>
      <c r="M1210" s="47">
        <v>0.127035548499358</v>
      </c>
      <c r="N1210" s="50">
        <v>28.136200716845899</v>
      </c>
    </row>
    <row r="1211" spans="1:14" x14ac:dyDescent="0.2">
      <c r="A1211" s="57" t="s">
        <v>1589</v>
      </c>
      <c r="B1211" s="44" t="s">
        <v>2693</v>
      </c>
      <c r="C1211" s="45">
        <v>74</v>
      </c>
      <c r="D1211" s="46" t="s">
        <v>345</v>
      </c>
      <c r="E1211" s="47">
        <v>0.57171291873792396</v>
      </c>
      <c r="F1211" s="48">
        <v>15.9802306425041</v>
      </c>
      <c r="G1211" s="47">
        <v>0.57886289487350695</v>
      </c>
      <c r="H1211" s="50">
        <v>27.598566308243701</v>
      </c>
      <c r="I1211" s="76" t="str">
        <f t="shared" si="36"/>
        <v>No</v>
      </c>
      <c r="J1211" s="49" t="str">
        <f t="shared" si="37"/>
        <v>No</v>
      </c>
      <c r="K1211" s="47">
        <v>0.204466198894522</v>
      </c>
      <c r="L1211" s="50">
        <v>74.629324546952205</v>
      </c>
      <c r="M1211" s="47">
        <v>0.13518195381860701</v>
      </c>
      <c r="N1211" s="50">
        <v>32.795698924731198</v>
      </c>
    </row>
    <row r="1212" spans="1:14" x14ac:dyDescent="0.2">
      <c r="A1212" s="57" t="s">
        <v>2694</v>
      </c>
      <c r="B1212" s="44" t="s">
        <v>2695</v>
      </c>
      <c r="C1212" s="45">
        <v>74</v>
      </c>
      <c r="D1212" s="46" t="s">
        <v>345</v>
      </c>
      <c r="E1212" s="47">
        <v>0.62204682267899403</v>
      </c>
      <c r="F1212" s="48">
        <v>28.995057660625999</v>
      </c>
      <c r="G1212" s="47">
        <v>0.62414802057767205</v>
      </c>
      <c r="H1212" s="50">
        <v>36.379928315412201</v>
      </c>
      <c r="I1212" s="76" t="str">
        <f t="shared" si="36"/>
        <v>No</v>
      </c>
      <c r="J1212" s="49" t="str">
        <f t="shared" si="37"/>
        <v>No</v>
      </c>
      <c r="K1212" s="47">
        <v>0.20637231861548899</v>
      </c>
      <c r="L1212" s="50">
        <v>75.535420098846799</v>
      </c>
      <c r="M1212" s="47">
        <v>0.14704598703931299</v>
      </c>
      <c r="N1212" s="50">
        <v>39.964157706093197</v>
      </c>
    </row>
    <row r="1213" spans="1:14" x14ac:dyDescent="0.2">
      <c r="A1213" s="57" t="s">
        <v>2696</v>
      </c>
      <c r="B1213" s="44" t="s">
        <v>2697</v>
      </c>
      <c r="C1213" s="45">
        <v>74</v>
      </c>
      <c r="D1213" s="46" t="s">
        <v>345</v>
      </c>
      <c r="E1213" s="47">
        <v>0.69422220768117304</v>
      </c>
      <c r="F1213" s="48">
        <v>50.576606260296501</v>
      </c>
      <c r="G1213" s="47">
        <v>0.575402371153936</v>
      </c>
      <c r="H1213" s="50">
        <v>27.060931899641599</v>
      </c>
      <c r="I1213" s="76" t="str">
        <f t="shared" si="36"/>
        <v>No</v>
      </c>
      <c r="J1213" s="49" t="str">
        <f t="shared" si="37"/>
        <v>No</v>
      </c>
      <c r="K1213" s="47">
        <v>0.16415882480131599</v>
      </c>
      <c r="L1213" s="50">
        <v>61.367380560131799</v>
      </c>
      <c r="M1213" s="47">
        <v>0.111804691618452</v>
      </c>
      <c r="N1213" s="50">
        <v>17.383512544802901</v>
      </c>
    </row>
    <row r="1214" spans="1:14" x14ac:dyDescent="0.2">
      <c r="A1214" s="57" t="s">
        <v>2698</v>
      </c>
      <c r="B1214" s="44" t="s">
        <v>2699</v>
      </c>
      <c r="C1214" s="45">
        <v>74</v>
      </c>
      <c r="D1214" s="46" t="s">
        <v>345</v>
      </c>
      <c r="E1214" s="47">
        <v>0.67017599708171505</v>
      </c>
      <c r="F1214" s="48">
        <v>44.9752883031301</v>
      </c>
      <c r="G1214" s="47">
        <v>0.56838700896301597</v>
      </c>
      <c r="H1214" s="50">
        <v>26.344086021505401</v>
      </c>
      <c r="I1214" s="76" t="str">
        <f t="shared" si="36"/>
        <v>No</v>
      </c>
      <c r="J1214" s="49" t="str">
        <f t="shared" si="37"/>
        <v>No</v>
      </c>
      <c r="K1214" s="47">
        <v>0.217360715268197</v>
      </c>
      <c r="L1214" s="50">
        <v>78.583196046128506</v>
      </c>
      <c r="M1214" s="47">
        <v>0.121681364939302</v>
      </c>
      <c r="N1214" s="50">
        <v>25.4480286738351</v>
      </c>
    </row>
    <row r="1215" spans="1:14" x14ac:dyDescent="0.2">
      <c r="A1215" s="57" t="s">
        <v>2700</v>
      </c>
      <c r="B1215" s="44" t="s">
        <v>2701</v>
      </c>
      <c r="C1215" s="45">
        <v>74</v>
      </c>
      <c r="D1215" s="46" t="s">
        <v>345</v>
      </c>
      <c r="E1215" s="47">
        <v>0.56515997534336804</v>
      </c>
      <c r="F1215" s="48">
        <v>15.321252059308099</v>
      </c>
      <c r="G1215" s="47">
        <v>0.55870492495021395</v>
      </c>
      <c r="H1215" s="50">
        <v>24.731182795698899</v>
      </c>
      <c r="I1215" s="76" t="str">
        <f t="shared" si="36"/>
        <v>No</v>
      </c>
      <c r="J1215" s="49" t="str">
        <f t="shared" si="37"/>
        <v>No</v>
      </c>
      <c r="K1215" s="47">
        <v>0.26300059305232298</v>
      </c>
      <c r="L1215" s="50">
        <v>88.303130148270199</v>
      </c>
      <c r="M1215" s="47">
        <v>0.150063587682954</v>
      </c>
      <c r="N1215" s="50">
        <v>41.397849462365599</v>
      </c>
    </row>
    <row r="1216" spans="1:14" x14ac:dyDescent="0.2">
      <c r="A1216" s="57" t="s">
        <v>2702</v>
      </c>
      <c r="B1216" s="44" t="s">
        <v>2703</v>
      </c>
      <c r="C1216" s="45">
        <v>74</v>
      </c>
      <c r="D1216" s="46" t="s">
        <v>345</v>
      </c>
      <c r="E1216" s="47">
        <v>0.52477383127469301</v>
      </c>
      <c r="F1216" s="48">
        <v>9.2257001647446497</v>
      </c>
      <c r="G1216" s="47">
        <v>0.498796204865391</v>
      </c>
      <c r="H1216" s="50">
        <v>14.157706093190001</v>
      </c>
      <c r="I1216" s="76" t="str">
        <f t="shared" si="36"/>
        <v>No</v>
      </c>
      <c r="J1216" s="49" t="str">
        <f t="shared" si="37"/>
        <v>No</v>
      </c>
      <c r="K1216" s="47">
        <v>0.19968618986754899</v>
      </c>
      <c r="L1216" s="50">
        <v>73.640856672158193</v>
      </c>
      <c r="M1216" s="47">
        <v>0.11356717495479</v>
      </c>
      <c r="N1216" s="50">
        <v>19.354838709677399</v>
      </c>
    </row>
    <row r="1217" spans="1:14" x14ac:dyDescent="0.2">
      <c r="A1217" s="57" t="s">
        <v>2704</v>
      </c>
      <c r="B1217" s="44" t="s">
        <v>2705</v>
      </c>
      <c r="C1217" s="45">
        <v>74</v>
      </c>
      <c r="D1217" s="46" t="s">
        <v>345</v>
      </c>
      <c r="E1217" s="47">
        <v>0.79344825902972804</v>
      </c>
      <c r="F1217" s="48">
        <v>77.265238879736401</v>
      </c>
      <c r="G1217" s="47">
        <v>0.68037243700309102</v>
      </c>
      <c r="H1217" s="50">
        <v>47.311827956989198</v>
      </c>
      <c r="I1217" s="76" t="str">
        <f t="shared" si="36"/>
        <v>No</v>
      </c>
      <c r="J1217" s="49" t="str">
        <f t="shared" si="37"/>
        <v>No</v>
      </c>
      <c r="K1217" s="47">
        <v>0.16880781636343101</v>
      </c>
      <c r="L1217" s="50">
        <v>63.509060955518898</v>
      </c>
      <c r="M1217" s="47">
        <v>0.12582051198428501</v>
      </c>
      <c r="N1217" s="50">
        <v>27.419354838709701</v>
      </c>
    </row>
    <row r="1218" spans="1:14" x14ac:dyDescent="0.2">
      <c r="A1218" s="57" t="s">
        <v>2706</v>
      </c>
      <c r="B1218" s="44" t="s">
        <v>2707</v>
      </c>
      <c r="C1218" s="45">
        <v>74</v>
      </c>
      <c r="D1218" s="46" t="s">
        <v>345</v>
      </c>
      <c r="E1218" s="47">
        <v>0.91634623614937505</v>
      </c>
      <c r="F1218" s="48">
        <v>99.176276771005007</v>
      </c>
      <c r="G1218" s="47">
        <v>0.76362291176099695</v>
      </c>
      <c r="H1218" s="50">
        <v>62.186379928315397</v>
      </c>
      <c r="I1218" s="76" t="str">
        <f t="shared" si="36"/>
        <v>No</v>
      </c>
      <c r="J1218" s="49" t="str">
        <f t="shared" si="37"/>
        <v>No</v>
      </c>
      <c r="K1218" s="47">
        <v>0.137186511565173</v>
      </c>
      <c r="L1218" s="50">
        <v>51.812191103789097</v>
      </c>
      <c r="M1218" s="47">
        <v>0.113734578905097</v>
      </c>
      <c r="N1218" s="50">
        <v>19.534050179211501</v>
      </c>
    </row>
    <row r="1219" spans="1:14" x14ac:dyDescent="0.2">
      <c r="A1219" s="57" t="s">
        <v>2708</v>
      </c>
      <c r="B1219" s="44" t="s">
        <v>2709</v>
      </c>
      <c r="C1219" s="45">
        <v>74</v>
      </c>
      <c r="D1219" s="46" t="s">
        <v>345</v>
      </c>
      <c r="E1219" s="47">
        <v>0.776319772281437</v>
      </c>
      <c r="F1219" s="48">
        <v>72.570016474464595</v>
      </c>
      <c r="G1219" s="47">
        <v>0.65116157633355898</v>
      </c>
      <c r="H1219" s="50">
        <v>42.831541218638002</v>
      </c>
      <c r="I1219" s="76" t="str">
        <f t="shared" si="36"/>
        <v>No</v>
      </c>
      <c r="J1219" s="49" t="str">
        <f t="shared" si="37"/>
        <v>No</v>
      </c>
      <c r="K1219" s="47">
        <v>0.170504047075721</v>
      </c>
      <c r="L1219" s="50">
        <v>63.838550247116999</v>
      </c>
      <c r="M1219" s="47">
        <v>0.133510928758552</v>
      </c>
      <c r="N1219" s="50">
        <v>31.720430107526902</v>
      </c>
    </row>
    <row r="1220" spans="1:14" x14ac:dyDescent="0.2">
      <c r="A1220" s="58"/>
      <c r="B1220" s="61"/>
      <c r="E1220" s="63"/>
      <c r="F1220" s="64"/>
      <c r="G1220" s="63"/>
      <c r="H1220" s="64"/>
      <c r="I1220" s="65"/>
      <c r="J1220" s="65"/>
      <c r="K1220" s="63"/>
      <c r="L1220" s="64"/>
      <c r="M1220" s="63"/>
      <c r="N1220" s="64"/>
    </row>
    <row r="1221" spans="1:14" x14ac:dyDescent="0.2">
      <c r="A1221" s="58"/>
      <c r="B1221" s="61"/>
      <c r="E1221" s="63"/>
      <c r="F1221" s="64"/>
      <c r="G1221" s="63"/>
      <c r="H1221" s="64"/>
      <c r="I1221" s="65"/>
      <c r="J1221" s="65"/>
      <c r="K1221" s="63"/>
      <c r="L1221" s="64"/>
      <c r="M1221" s="63"/>
      <c r="N1221" s="64"/>
    </row>
    <row r="1222" spans="1:14" x14ac:dyDescent="0.2">
      <c r="A1222" s="58"/>
      <c r="B1222" s="61"/>
      <c r="E1222" s="63"/>
      <c r="F1222" s="64"/>
      <c r="G1222" s="63"/>
      <c r="H1222" s="64"/>
      <c r="I1222" s="65"/>
      <c r="J1222" s="65"/>
      <c r="K1222" s="63"/>
      <c r="L1222" s="64"/>
      <c r="M1222" s="63"/>
      <c r="N1222" s="64"/>
    </row>
    <row r="1223" spans="1:14" x14ac:dyDescent="0.2">
      <c r="A1223" s="58"/>
      <c r="B1223" s="61"/>
      <c r="E1223" s="63"/>
      <c r="F1223" s="64"/>
      <c r="G1223" s="63"/>
      <c r="H1223" s="64"/>
      <c r="I1223" s="65"/>
      <c r="J1223" s="65"/>
      <c r="K1223" s="63"/>
      <c r="L1223" s="64"/>
      <c r="M1223" s="63"/>
      <c r="N1223" s="64"/>
    </row>
    <row r="1224" spans="1:14" x14ac:dyDescent="0.2">
      <c r="A1224" s="58"/>
      <c r="B1224" s="61"/>
      <c r="E1224" s="63"/>
      <c r="F1224" s="64"/>
      <c r="G1224" s="63"/>
      <c r="H1224" s="64"/>
      <c r="I1224" s="65"/>
      <c r="J1224" s="65"/>
      <c r="K1224" s="63"/>
      <c r="L1224" s="64"/>
      <c r="M1224" s="63"/>
      <c r="N1224" s="64"/>
    </row>
    <row r="1225" spans="1:14" x14ac:dyDescent="0.2">
      <c r="A1225" s="58"/>
      <c r="B1225" s="61"/>
      <c r="E1225" s="63"/>
      <c r="F1225" s="64"/>
      <c r="G1225" s="63"/>
      <c r="H1225" s="64"/>
      <c r="I1225" s="65"/>
      <c r="J1225" s="65"/>
      <c r="K1225" s="63"/>
      <c r="L1225" s="64"/>
      <c r="M1225" s="63"/>
      <c r="N1225" s="64"/>
    </row>
    <row r="1226" spans="1:14" x14ac:dyDescent="0.2">
      <c r="A1226" s="58"/>
      <c r="B1226" s="61"/>
      <c r="E1226" s="63"/>
      <c r="F1226" s="64"/>
      <c r="G1226" s="63"/>
      <c r="H1226" s="64"/>
      <c r="I1226" s="65"/>
      <c r="J1226" s="65"/>
      <c r="K1226" s="63"/>
      <c r="L1226" s="64"/>
      <c r="M1226" s="63"/>
      <c r="N1226" s="64"/>
    </row>
    <row r="1227" spans="1:14" x14ac:dyDescent="0.2">
      <c r="A1227" s="58"/>
      <c r="B1227" s="61"/>
      <c r="E1227" s="63"/>
      <c r="F1227" s="64"/>
      <c r="G1227" s="63"/>
      <c r="H1227" s="64"/>
      <c r="I1227" s="65"/>
      <c r="J1227" s="65"/>
      <c r="K1227" s="63"/>
      <c r="L1227" s="64"/>
      <c r="M1227" s="63"/>
      <c r="N1227" s="64"/>
    </row>
    <row r="1228" spans="1:14" x14ac:dyDescent="0.2">
      <c r="A1228" s="58"/>
      <c r="B1228" s="61"/>
      <c r="E1228" s="63"/>
      <c r="F1228" s="64"/>
      <c r="G1228" s="63"/>
      <c r="H1228" s="64"/>
      <c r="I1228" s="65"/>
      <c r="J1228" s="65"/>
      <c r="K1228" s="63"/>
      <c r="L1228" s="64"/>
      <c r="M1228" s="63"/>
      <c r="N1228" s="64"/>
    </row>
    <row r="1229" spans="1:14" x14ac:dyDescent="0.2">
      <c r="A1229" s="58"/>
      <c r="B1229" s="61"/>
      <c r="E1229" s="63"/>
      <c r="F1229" s="64"/>
      <c r="G1229" s="63"/>
      <c r="H1229" s="64"/>
      <c r="I1229" s="65"/>
      <c r="J1229" s="65"/>
      <c r="K1229" s="63"/>
      <c r="L1229" s="64"/>
      <c r="M1229" s="63"/>
      <c r="N1229" s="64"/>
    </row>
    <row r="1230" spans="1:14" x14ac:dyDescent="0.2">
      <c r="A1230" s="58"/>
      <c r="B1230" s="61"/>
      <c r="E1230" s="63"/>
      <c r="F1230" s="64"/>
      <c r="G1230" s="63"/>
      <c r="H1230" s="64"/>
      <c r="I1230" s="65"/>
      <c r="J1230" s="65"/>
      <c r="K1230" s="63"/>
      <c r="L1230" s="64"/>
      <c r="M1230" s="63"/>
      <c r="N1230" s="64"/>
    </row>
    <row r="1231" spans="1:14" x14ac:dyDescent="0.2">
      <c r="A1231" s="58"/>
      <c r="B1231" s="61"/>
      <c r="E1231" s="63"/>
      <c r="F1231" s="64"/>
      <c r="G1231" s="63"/>
      <c r="H1231" s="64"/>
      <c r="I1231" s="65"/>
      <c r="J1231" s="65"/>
      <c r="K1231" s="63"/>
      <c r="L1231" s="64"/>
      <c r="M1231" s="63"/>
      <c r="N1231" s="64"/>
    </row>
    <row r="1232" spans="1:14" x14ac:dyDescent="0.2">
      <c r="A1232" s="58"/>
      <c r="B1232" s="61"/>
      <c r="E1232" s="63"/>
      <c r="F1232" s="64"/>
      <c r="G1232" s="63"/>
      <c r="H1232" s="64"/>
      <c r="I1232" s="65"/>
      <c r="J1232" s="65"/>
      <c r="K1232" s="63"/>
      <c r="L1232" s="64"/>
      <c r="M1232" s="63"/>
      <c r="N1232" s="64"/>
    </row>
    <row r="1233" spans="1:14" x14ac:dyDescent="0.2">
      <c r="A1233" s="58"/>
      <c r="B1233" s="61"/>
      <c r="E1233" s="63"/>
      <c r="F1233" s="64"/>
      <c r="G1233" s="63"/>
      <c r="H1233" s="64"/>
      <c r="I1233" s="65"/>
      <c r="J1233" s="65"/>
      <c r="K1233" s="63"/>
      <c r="L1233" s="64"/>
      <c r="M1233" s="63"/>
      <c r="N1233" s="64"/>
    </row>
    <row r="1234" spans="1:14" x14ac:dyDescent="0.2">
      <c r="A1234" s="58"/>
      <c r="B1234" s="61"/>
      <c r="E1234" s="63"/>
      <c r="F1234" s="64"/>
      <c r="G1234" s="63"/>
      <c r="H1234" s="64"/>
      <c r="I1234" s="65"/>
      <c r="J1234" s="65"/>
      <c r="K1234" s="63"/>
      <c r="L1234" s="64"/>
      <c r="M1234" s="63"/>
      <c r="N1234" s="64"/>
    </row>
    <row r="1235" spans="1:14" x14ac:dyDescent="0.2">
      <c r="A1235" s="58"/>
      <c r="B1235" s="61"/>
      <c r="E1235" s="63"/>
      <c r="F1235" s="64"/>
      <c r="G1235" s="63"/>
      <c r="H1235" s="64"/>
      <c r="I1235" s="65"/>
      <c r="J1235" s="65"/>
      <c r="K1235" s="63"/>
      <c r="L1235" s="64"/>
      <c r="M1235" s="63"/>
      <c r="N1235" s="64"/>
    </row>
    <row r="1236" spans="1:14" x14ac:dyDescent="0.2">
      <c r="A1236" s="58"/>
      <c r="B1236" s="61"/>
      <c r="E1236" s="63"/>
      <c r="F1236" s="64"/>
      <c r="G1236" s="63"/>
      <c r="H1236" s="64"/>
      <c r="I1236" s="65"/>
      <c r="J1236" s="65"/>
      <c r="K1236" s="63"/>
      <c r="L1236" s="64"/>
      <c r="M1236" s="63"/>
      <c r="N1236" s="64"/>
    </row>
    <row r="1237" spans="1:14" x14ac:dyDescent="0.2">
      <c r="A1237" s="58"/>
      <c r="B1237" s="61"/>
      <c r="E1237" s="63"/>
      <c r="F1237" s="64"/>
      <c r="G1237" s="63"/>
      <c r="H1237" s="64"/>
      <c r="I1237" s="65"/>
      <c r="J1237" s="65"/>
      <c r="K1237" s="63"/>
      <c r="L1237" s="64"/>
      <c r="M1237" s="63"/>
      <c r="N1237" s="64"/>
    </row>
    <row r="1238" spans="1:14" x14ac:dyDescent="0.2">
      <c r="A1238" s="58"/>
      <c r="B1238" s="61"/>
      <c r="E1238" s="63"/>
      <c r="F1238" s="64"/>
      <c r="G1238" s="63"/>
      <c r="H1238" s="64"/>
      <c r="I1238" s="65"/>
      <c r="J1238" s="65"/>
      <c r="K1238" s="63"/>
      <c r="L1238" s="64"/>
      <c r="M1238" s="63"/>
      <c r="N1238" s="64"/>
    </row>
    <row r="1239" spans="1:14" x14ac:dyDescent="0.2">
      <c r="A1239" s="58"/>
      <c r="B1239" s="61"/>
      <c r="E1239" s="63"/>
      <c r="F1239" s="64"/>
      <c r="G1239" s="63"/>
      <c r="H1239" s="64"/>
      <c r="I1239" s="65"/>
      <c r="J1239" s="65"/>
      <c r="K1239" s="63"/>
      <c r="L1239" s="64"/>
      <c r="M1239" s="63"/>
      <c r="N1239" s="64"/>
    </row>
    <row r="1240" spans="1:14" x14ac:dyDescent="0.2">
      <c r="A1240" s="58"/>
      <c r="B1240" s="61"/>
      <c r="E1240" s="63"/>
      <c r="F1240" s="64"/>
      <c r="G1240" s="63"/>
      <c r="H1240" s="64"/>
      <c r="I1240" s="65"/>
      <c r="J1240" s="65"/>
      <c r="K1240" s="63"/>
      <c r="L1240" s="64"/>
      <c r="M1240" s="63"/>
      <c r="N1240" s="64"/>
    </row>
    <row r="1241" spans="1:14" x14ac:dyDescent="0.2">
      <c r="A1241" s="58"/>
      <c r="B1241" s="61"/>
      <c r="E1241" s="63"/>
      <c r="F1241" s="64"/>
      <c r="G1241" s="63"/>
      <c r="H1241" s="64"/>
      <c r="I1241" s="65"/>
      <c r="J1241" s="65"/>
      <c r="K1241" s="63"/>
      <c r="L1241" s="64"/>
      <c r="M1241" s="63"/>
      <c r="N1241" s="64"/>
    </row>
    <row r="1242" spans="1:14" x14ac:dyDescent="0.2">
      <c r="A1242" s="58"/>
      <c r="B1242" s="61"/>
      <c r="E1242" s="63"/>
      <c r="F1242" s="64"/>
      <c r="G1242" s="63"/>
      <c r="H1242" s="64"/>
      <c r="I1242" s="65"/>
      <c r="J1242" s="65"/>
      <c r="K1242" s="63"/>
      <c r="L1242" s="64"/>
      <c r="M1242" s="63"/>
      <c r="N1242" s="64"/>
    </row>
    <row r="1243" spans="1:14" x14ac:dyDescent="0.2">
      <c r="A1243" s="58"/>
      <c r="B1243" s="61"/>
      <c r="E1243" s="63"/>
      <c r="F1243" s="64"/>
      <c r="G1243" s="63"/>
      <c r="H1243" s="64"/>
      <c r="I1243" s="65"/>
      <c r="J1243" s="65"/>
      <c r="K1243" s="63"/>
      <c r="L1243" s="64"/>
      <c r="M1243" s="63"/>
      <c r="N1243" s="64"/>
    </row>
    <row r="1244" spans="1:14" x14ac:dyDescent="0.2">
      <c r="A1244" s="58"/>
      <c r="B1244" s="61"/>
      <c r="E1244" s="63"/>
      <c r="F1244" s="64"/>
      <c r="G1244" s="63"/>
      <c r="H1244" s="64"/>
      <c r="I1244" s="65"/>
      <c r="J1244" s="65"/>
      <c r="K1244" s="63"/>
      <c r="L1244" s="64"/>
      <c r="M1244" s="63"/>
      <c r="N1244" s="64"/>
    </row>
    <row r="1245" spans="1:14" x14ac:dyDescent="0.2">
      <c r="A1245" s="58"/>
      <c r="B1245" s="61"/>
      <c r="E1245" s="63"/>
      <c r="F1245" s="64"/>
      <c r="G1245" s="63"/>
      <c r="H1245" s="64"/>
      <c r="I1245" s="65"/>
      <c r="J1245" s="65"/>
      <c r="K1245" s="63"/>
      <c r="L1245" s="64"/>
      <c r="M1245" s="63"/>
      <c r="N1245" s="64"/>
    </row>
    <row r="1246" spans="1:14" x14ac:dyDescent="0.2">
      <c r="A1246" s="58"/>
      <c r="B1246" s="61"/>
      <c r="E1246" s="63"/>
      <c r="F1246" s="64"/>
      <c r="G1246" s="63"/>
      <c r="H1246" s="64"/>
      <c r="I1246" s="65"/>
      <c r="J1246" s="65"/>
      <c r="K1246" s="63"/>
      <c r="L1246" s="64"/>
      <c r="M1246" s="63"/>
      <c r="N1246" s="64"/>
    </row>
    <row r="1247" spans="1:14" x14ac:dyDescent="0.2">
      <c r="A1247" s="58"/>
      <c r="B1247" s="61"/>
      <c r="E1247" s="63"/>
      <c r="F1247" s="64"/>
      <c r="G1247" s="63"/>
      <c r="H1247" s="64"/>
      <c r="I1247" s="65"/>
      <c r="J1247" s="65"/>
      <c r="K1247" s="63"/>
      <c r="L1247" s="64"/>
      <c r="M1247" s="63"/>
      <c r="N1247" s="64"/>
    </row>
    <row r="1248" spans="1:14" x14ac:dyDescent="0.2">
      <c r="A1248" s="58"/>
      <c r="B1248" s="61"/>
      <c r="E1248" s="63"/>
      <c r="F1248" s="64"/>
      <c r="G1248" s="63"/>
      <c r="H1248" s="64"/>
      <c r="I1248" s="65"/>
      <c r="J1248" s="65"/>
      <c r="K1248" s="63"/>
      <c r="L1248" s="64"/>
      <c r="M1248" s="63"/>
      <c r="N1248" s="64"/>
    </row>
    <row r="1249" spans="1:14" x14ac:dyDescent="0.2">
      <c r="A1249" s="58"/>
      <c r="B1249" s="61"/>
      <c r="E1249" s="63"/>
      <c r="F1249" s="64"/>
      <c r="G1249" s="63"/>
      <c r="H1249" s="64"/>
      <c r="I1249" s="65"/>
      <c r="J1249" s="65"/>
      <c r="K1249" s="63"/>
      <c r="L1249" s="64"/>
      <c r="M1249" s="63"/>
      <c r="N1249" s="64"/>
    </row>
    <row r="1250" spans="1:14" x14ac:dyDescent="0.2">
      <c r="A1250" s="58"/>
      <c r="B1250" s="61"/>
      <c r="E1250" s="63"/>
      <c r="F1250" s="64"/>
      <c r="G1250" s="63"/>
      <c r="H1250" s="64"/>
      <c r="I1250" s="65"/>
      <c r="J1250" s="65"/>
      <c r="K1250" s="63"/>
      <c r="L1250" s="64"/>
      <c r="M1250" s="63"/>
      <c r="N1250" s="64"/>
    </row>
    <row r="1251" spans="1:14" x14ac:dyDescent="0.2">
      <c r="A1251" s="58"/>
      <c r="B1251" s="61"/>
      <c r="E1251" s="63"/>
      <c r="F1251" s="64"/>
      <c r="G1251" s="63"/>
      <c r="H1251" s="64"/>
      <c r="I1251" s="65"/>
      <c r="J1251" s="65"/>
      <c r="K1251" s="63"/>
      <c r="L1251" s="64"/>
      <c r="M1251" s="63"/>
      <c r="N1251" s="64"/>
    </row>
    <row r="1252" spans="1:14" x14ac:dyDescent="0.2">
      <c r="A1252" s="58"/>
      <c r="B1252" s="61"/>
      <c r="E1252" s="63"/>
      <c r="F1252" s="64"/>
      <c r="G1252" s="63"/>
      <c r="H1252" s="64"/>
      <c r="I1252" s="65"/>
      <c r="J1252" s="65"/>
      <c r="K1252" s="63"/>
      <c r="L1252" s="64"/>
      <c r="M1252" s="63"/>
      <c r="N1252" s="64"/>
    </row>
    <row r="1253" spans="1:14" x14ac:dyDescent="0.2">
      <c r="A1253" s="58"/>
      <c r="B1253" s="61"/>
      <c r="E1253" s="63"/>
      <c r="F1253" s="64"/>
      <c r="G1253" s="63"/>
      <c r="H1253" s="64"/>
      <c r="I1253" s="65"/>
      <c r="J1253" s="65"/>
      <c r="K1253" s="63"/>
      <c r="L1253" s="64"/>
      <c r="M1253" s="63"/>
      <c r="N1253" s="64"/>
    </row>
    <row r="1254" spans="1:14" x14ac:dyDescent="0.2">
      <c r="A1254" s="58"/>
      <c r="B1254" s="61"/>
      <c r="E1254" s="63"/>
      <c r="F1254" s="64"/>
      <c r="G1254" s="63"/>
      <c r="H1254" s="64"/>
      <c r="I1254" s="65"/>
      <c r="J1254" s="65"/>
      <c r="K1254" s="63"/>
      <c r="L1254" s="64"/>
      <c r="M1254" s="63"/>
      <c r="N1254" s="64"/>
    </row>
    <row r="1255" spans="1:14" x14ac:dyDescent="0.2">
      <c r="A1255" s="58"/>
      <c r="B1255" s="61"/>
      <c r="E1255" s="63"/>
      <c r="F1255" s="64"/>
      <c r="G1255" s="63"/>
      <c r="H1255" s="64"/>
      <c r="I1255" s="65"/>
      <c r="J1255" s="65"/>
      <c r="K1255" s="63"/>
      <c r="L1255" s="64"/>
      <c r="M1255" s="63"/>
      <c r="N1255" s="64"/>
    </row>
    <row r="1256" spans="1:14" x14ac:dyDescent="0.2">
      <c r="A1256" s="58"/>
      <c r="B1256" s="61"/>
      <c r="E1256" s="63"/>
      <c r="F1256" s="64"/>
      <c r="G1256" s="63"/>
      <c r="H1256" s="64"/>
      <c r="I1256" s="65"/>
      <c r="J1256" s="65"/>
      <c r="K1256" s="63"/>
      <c r="L1256" s="64"/>
      <c r="M1256" s="63"/>
      <c r="N1256" s="64"/>
    </row>
    <row r="1257" spans="1:14" x14ac:dyDescent="0.2">
      <c r="A1257" s="58"/>
      <c r="B1257" s="61"/>
      <c r="E1257" s="63"/>
      <c r="F1257" s="64"/>
      <c r="G1257" s="63"/>
      <c r="H1257" s="64"/>
      <c r="I1257" s="65"/>
      <c r="J1257" s="65"/>
      <c r="K1257" s="63"/>
      <c r="L1257" s="64"/>
      <c r="M1257" s="63"/>
      <c r="N1257" s="64"/>
    </row>
    <row r="1258" spans="1:14" x14ac:dyDescent="0.2">
      <c r="A1258" s="58"/>
      <c r="B1258" s="61"/>
      <c r="E1258" s="63"/>
      <c r="F1258" s="64"/>
      <c r="G1258" s="63"/>
      <c r="H1258" s="64"/>
      <c r="I1258" s="65"/>
      <c r="J1258" s="65"/>
      <c r="K1258" s="63"/>
      <c r="L1258" s="64"/>
      <c r="M1258" s="63"/>
      <c r="N1258" s="64"/>
    </row>
    <row r="1259" spans="1:14" x14ac:dyDescent="0.2">
      <c r="A1259" s="58"/>
      <c r="B1259" s="61"/>
      <c r="E1259" s="63"/>
      <c r="F1259" s="64"/>
      <c r="G1259" s="63"/>
      <c r="H1259" s="64"/>
      <c r="I1259" s="65"/>
      <c r="J1259" s="65"/>
      <c r="K1259" s="63"/>
      <c r="L1259" s="64"/>
      <c r="M1259" s="63"/>
      <c r="N1259" s="64"/>
    </row>
    <row r="1260" spans="1:14" x14ac:dyDescent="0.2">
      <c r="A1260" s="58"/>
      <c r="B1260" s="61"/>
      <c r="E1260" s="63"/>
      <c r="F1260" s="64"/>
      <c r="G1260" s="63"/>
      <c r="H1260" s="64"/>
      <c r="I1260" s="65"/>
      <c r="J1260" s="65"/>
      <c r="K1260" s="63"/>
      <c r="L1260" s="64"/>
      <c r="M1260" s="63"/>
      <c r="N1260" s="64"/>
    </row>
    <row r="1261" spans="1:14" x14ac:dyDescent="0.2">
      <c r="A1261" s="58"/>
      <c r="B1261" s="61"/>
      <c r="E1261" s="63"/>
      <c r="F1261" s="64"/>
      <c r="G1261" s="63"/>
      <c r="H1261" s="64"/>
      <c r="I1261" s="65"/>
      <c r="J1261" s="65"/>
      <c r="K1261" s="63"/>
      <c r="L1261" s="64"/>
      <c r="M1261" s="63"/>
      <c r="N1261" s="64"/>
    </row>
    <row r="1262" spans="1:14" x14ac:dyDescent="0.2">
      <c r="A1262" s="58"/>
      <c r="B1262" s="61"/>
      <c r="E1262" s="63"/>
      <c r="F1262" s="64"/>
      <c r="G1262" s="63"/>
      <c r="H1262" s="64"/>
      <c r="I1262" s="65"/>
      <c r="J1262" s="65"/>
      <c r="K1262" s="63"/>
      <c r="L1262" s="64"/>
      <c r="M1262" s="63"/>
      <c r="N1262" s="64"/>
    </row>
    <row r="1263" spans="1:14" x14ac:dyDescent="0.2">
      <c r="A1263" s="58"/>
      <c r="B1263" s="61"/>
      <c r="E1263" s="63"/>
      <c r="F1263" s="64"/>
      <c r="G1263" s="63"/>
      <c r="H1263" s="64"/>
      <c r="I1263" s="65"/>
      <c r="J1263" s="65"/>
      <c r="K1263" s="63"/>
      <c r="L1263" s="64"/>
      <c r="M1263" s="63"/>
      <c r="N1263" s="64"/>
    </row>
    <row r="1264" spans="1:14" x14ac:dyDescent="0.2">
      <c r="A1264" s="58"/>
      <c r="B1264" s="61"/>
      <c r="E1264" s="63"/>
      <c r="F1264" s="64"/>
      <c r="G1264" s="63"/>
      <c r="H1264" s="64"/>
      <c r="I1264" s="65"/>
      <c r="J1264" s="65"/>
      <c r="K1264" s="63"/>
      <c r="L1264" s="64"/>
      <c r="M1264" s="63"/>
      <c r="N1264" s="64"/>
    </row>
    <row r="1265" spans="1:14" x14ac:dyDescent="0.2">
      <c r="A1265" s="58"/>
      <c r="B1265" s="61"/>
      <c r="E1265" s="63"/>
      <c r="F1265" s="64"/>
      <c r="G1265" s="63"/>
      <c r="H1265" s="64"/>
      <c r="I1265" s="65"/>
      <c r="J1265" s="65"/>
      <c r="K1265" s="63"/>
      <c r="L1265" s="64"/>
      <c r="M1265" s="63"/>
      <c r="N1265" s="64"/>
    </row>
    <row r="1266" spans="1:14" x14ac:dyDescent="0.2">
      <c r="A1266" s="58"/>
      <c r="B1266" s="61"/>
      <c r="E1266" s="63"/>
      <c r="F1266" s="64"/>
      <c r="G1266" s="63"/>
      <c r="H1266" s="64"/>
      <c r="I1266" s="65"/>
      <c r="J1266" s="65"/>
      <c r="K1266" s="63"/>
      <c r="L1266" s="64"/>
      <c r="M1266" s="63"/>
      <c r="N1266" s="64"/>
    </row>
    <row r="1267" spans="1:14" x14ac:dyDescent="0.2">
      <c r="A1267" s="58"/>
      <c r="B1267" s="61"/>
      <c r="E1267" s="63"/>
      <c r="F1267" s="64"/>
      <c r="G1267" s="63"/>
      <c r="H1267" s="64"/>
      <c r="I1267" s="65"/>
      <c r="J1267" s="65"/>
      <c r="K1267" s="63"/>
      <c r="L1267" s="64"/>
      <c r="M1267" s="63"/>
      <c r="N1267" s="64"/>
    </row>
    <row r="1268" spans="1:14" x14ac:dyDescent="0.2">
      <c r="A1268" s="58"/>
      <c r="B1268" s="61"/>
      <c r="E1268" s="63"/>
      <c r="F1268" s="64"/>
      <c r="G1268" s="63"/>
      <c r="H1268" s="64"/>
      <c r="I1268" s="65"/>
      <c r="J1268" s="65"/>
      <c r="K1268" s="63"/>
      <c r="L1268" s="64"/>
      <c r="M1268" s="63"/>
      <c r="N1268" s="64"/>
    </row>
    <row r="1269" spans="1:14" x14ac:dyDescent="0.2">
      <c r="A1269" s="58"/>
      <c r="B1269" s="61"/>
      <c r="E1269" s="63"/>
      <c r="F1269" s="64"/>
      <c r="G1269" s="63"/>
      <c r="H1269" s="64"/>
      <c r="I1269" s="65"/>
      <c r="J1269" s="65"/>
      <c r="K1269" s="63"/>
      <c r="L1269" s="64"/>
      <c r="M1269" s="63"/>
      <c r="N1269" s="64"/>
    </row>
    <row r="1270" spans="1:14" x14ac:dyDescent="0.2">
      <c r="A1270" s="58"/>
      <c r="B1270" s="61"/>
      <c r="E1270" s="63"/>
      <c r="F1270" s="64"/>
      <c r="G1270" s="63"/>
      <c r="H1270" s="64"/>
      <c r="I1270" s="65"/>
      <c r="J1270" s="65"/>
      <c r="K1270" s="63"/>
      <c r="L1270" s="64"/>
      <c r="M1270" s="63"/>
      <c r="N1270" s="64"/>
    </row>
    <row r="1271" spans="1:14" x14ac:dyDescent="0.2">
      <c r="A1271" s="58"/>
      <c r="B1271" s="61"/>
      <c r="E1271" s="63"/>
      <c r="F1271" s="64"/>
      <c r="G1271" s="63"/>
      <c r="H1271" s="64"/>
      <c r="I1271" s="65"/>
      <c r="J1271" s="65"/>
      <c r="K1271" s="63"/>
      <c r="L1271" s="64"/>
      <c r="M1271" s="63"/>
      <c r="N1271" s="64"/>
    </row>
    <row r="1272" spans="1:14" x14ac:dyDescent="0.2">
      <c r="A1272" s="58"/>
      <c r="B1272" s="61"/>
      <c r="E1272" s="63"/>
      <c r="F1272" s="64"/>
      <c r="G1272" s="63"/>
      <c r="H1272" s="64"/>
      <c r="I1272" s="65"/>
      <c r="J1272" s="65"/>
      <c r="K1272" s="63"/>
      <c r="L1272" s="64"/>
      <c r="M1272" s="63"/>
      <c r="N1272" s="64"/>
    </row>
    <row r="1273" spans="1:14" x14ac:dyDescent="0.2">
      <c r="A1273" s="58"/>
      <c r="B1273" s="61"/>
      <c r="E1273" s="63"/>
      <c r="F1273" s="64"/>
      <c r="G1273" s="63"/>
      <c r="H1273" s="64"/>
      <c r="I1273" s="65"/>
      <c r="J1273" s="65"/>
      <c r="K1273" s="63"/>
      <c r="L1273" s="64"/>
      <c r="M1273" s="63"/>
      <c r="N1273" s="64"/>
    </row>
    <row r="1274" spans="1:14" x14ac:dyDescent="0.2">
      <c r="A1274" s="58"/>
      <c r="B1274" s="61"/>
      <c r="E1274" s="63"/>
      <c r="F1274" s="64"/>
      <c r="G1274" s="63"/>
      <c r="H1274" s="64"/>
      <c r="I1274" s="65"/>
      <c r="J1274" s="65"/>
      <c r="K1274" s="63"/>
      <c r="L1274" s="64"/>
      <c r="M1274" s="63"/>
      <c r="N1274" s="64"/>
    </row>
    <row r="1275" spans="1:14" x14ac:dyDescent="0.2">
      <c r="A1275" s="58"/>
      <c r="B1275" s="61"/>
      <c r="E1275" s="63"/>
      <c r="F1275" s="64"/>
      <c r="G1275" s="63"/>
      <c r="H1275" s="64"/>
      <c r="I1275" s="65"/>
      <c r="J1275" s="65"/>
      <c r="K1275" s="63"/>
      <c r="L1275" s="64"/>
      <c r="M1275" s="63"/>
      <c r="N1275" s="64"/>
    </row>
    <row r="1276" spans="1:14" x14ac:dyDescent="0.2">
      <c r="A1276" s="58"/>
      <c r="B1276" s="61"/>
      <c r="E1276" s="63"/>
      <c r="F1276" s="64"/>
      <c r="G1276" s="63"/>
      <c r="H1276" s="64"/>
      <c r="I1276" s="65"/>
      <c r="J1276" s="65"/>
      <c r="K1276" s="63"/>
      <c r="L1276" s="64"/>
      <c r="M1276" s="63"/>
      <c r="N1276" s="64"/>
    </row>
    <row r="1277" spans="1:14" x14ac:dyDescent="0.2">
      <c r="A1277" s="58"/>
      <c r="B1277" s="61"/>
      <c r="E1277" s="63"/>
      <c r="F1277" s="64"/>
      <c r="G1277" s="63"/>
      <c r="H1277" s="64"/>
      <c r="I1277" s="65"/>
      <c r="J1277" s="65"/>
      <c r="K1277" s="63"/>
      <c r="L1277" s="64"/>
      <c r="M1277" s="63"/>
      <c r="N1277" s="64"/>
    </row>
    <row r="1278" spans="1:14" x14ac:dyDescent="0.2">
      <c r="A1278" s="58"/>
      <c r="B1278" s="61"/>
      <c r="E1278" s="63"/>
      <c r="F1278" s="64"/>
      <c r="G1278" s="63"/>
      <c r="H1278" s="64"/>
      <c r="I1278" s="65"/>
      <c r="J1278" s="65"/>
      <c r="K1278" s="63"/>
      <c r="L1278" s="64"/>
      <c r="M1278" s="63"/>
      <c r="N1278" s="64"/>
    </row>
    <row r="1279" spans="1:14" x14ac:dyDescent="0.2">
      <c r="A1279" s="58"/>
      <c r="B1279" s="61"/>
      <c r="E1279" s="63"/>
      <c r="F1279" s="64"/>
      <c r="G1279" s="63"/>
      <c r="H1279" s="64"/>
      <c r="I1279" s="65"/>
      <c r="J1279" s="65"/>
      <c r="K1279" s="63"/>
      <c r="L1279" s="64"/>
      <c r="M1279" s="63"/>
      <c r="N1279" s="64"/>
    </row>
    <row r="1280" spans="1:14" x14ac:dyDescent="0.2">
      <c r="A1280" s="58"/>
      <c r="B1280" s="61"/>
      <c r="E1280" s="63"/>
      <c r="F1280" s="64"/>
      <c r="G1280" s="63"/>
      <c r="H1280" s="64"/>
      <c r="I1280" s="65"/>
      <c r="J1280" s="65"/>
      <c r="K1280" s="63"/>
      <c r="L1280" s="64"/>
      <c r="M1280" s="63"/>
      <c r="N1280" s="64"/>
    </row>
    <row r="1281" spans="1:14" x14ac:dyDescent="0.2">
      <c r="A1281" s="58"/>
      <c r="B1281" s="61"/>
      <c r="E1281" s="63"/>
      <c r="F1281" s="64"/>
      <c r="G1281" s="63"/>
      <c r="H1281" s="64"/>
      <c r="I1281" s="65"/>
      <c r="J1281" s="65"/>
      <c r="K1281" s="63"/>
      <c r="L1281" s="64"/>
      <c r="M1281" s="63"/>
      <c r="N1281" s="64"/>
    </row>
    <row r="1282" spans="1:14" x14ac:dyDescent="0.2">
      <c r="A1282" s="58"/>
      <c r="B1282" s="61"/>
      <c r="E1282" s="63"/>
      <c r="F1282" s="64"/>
      <c r="G1282" s="63"/>
      <c r="H1282" s="64"/>
      <c r="I1282" s="65"/>
      <c r="J1282" s="65"/>
      <c r="K1282" s="63"/>
      <c r="L1282" s="64"/>
      <c r="M1282" s="63"/>
      <c r="N1282" s="64"/>
    </row>
    <row r="1283" spans="1:14" x14ac:dyDescent="0.2">
      <c r="A1283" s="58"/>
      <c r="B1283" s="61"/>
      <c r="E1283" s="63"/>
      <c r="F1283" s="64"/>
      <c r="G1283" s="63"/>
      <c r="H1283" s="64"/>
      <c r="I1283" s="65"/>
      <c r="J1283" s="65"/>
      <c r="K1283" s="63"/>
      <c r="L1283" s="64"/>
      <c r="M1283" s="63"/>
      <c r="N1283" s="64"/>
    </row>
    <row r="1284" spans="1:14" x14ac:dyDescent="0.2">
      <c r="A1284" s="58"/>
      <c r="B1284" s="61"/>
      <c r="E1284" s="63"/>
      <c r="F1284" s="64"/>
      <c r="G1284" s="63"/>
      <c r="H1284" s="64"/>
      <c r="I1284" s="65"/>
      <c r="J1284" s="65"/>
      <c r="K1284" s="63"/>
      <c r="L1284" s="64"/>
      <c r="M1284" s="63"/>
      <c r="N1284" s="64"/>
    </row>
    <row r="1285" spans="1:14" x14ac:dyDescent="0.2">
      <c r="A1285" s="58"/>
      <c r="B1285" s="61"/>
      <c r="E1285" s="63"/>
      <c r="F1285" s="64"/>
      <c r="G1285" s="63"/>
      <c r="H1285" s="64"/>
      <c r="I1285" s="65"/>
      <c r="J1285" s="65"/>
      <c r="K1285" s="63"/>
      <c r="L1285" s="64"/>
      <c r="M1285" s="63"/>
      <c r="N1285" s="64"/>
    </row>
    <row r="1286" spans="1:14" x14ac:dyDescent="0.2">
      <c r="A1286" s="58"/>
      <c r="B1286" s="61"/>
      <c r="E1286" s="63"/>
      <c r="F1286" s="64"/>
      <c r="G1286" s="63"/>
      <c r="H1286" s="64"/>
      <c r="I1286" s="65"/>
      <c r="J1286" s="65"/>
      <c r="K1286" s="63"/>
      <c r="L1286" s="64"/>
      <c r="M1286" s="63"/>
      <c r="N1286" s="64"/>
    </row>
    <row r="1287" spans="1:14" x14ac:dyDescent="0.2">
      <c r="A1287" s="58"/>
      <c r="B1287" s="61"/>
      <c r="E1287" s="63"/>
      <c r="F1287" s="64"/>
      <c r="G1287" s="63"/>
      <c r="H1287" s="64"/>
      <c r="I1287" s="65"/>
      <c r="J1287" s="65"/>
      <c r="K1287" s="63"/>
      <c r="L1287" s="64"/>
      <c r="M1287" s="63"/>
      <c r="N1287" s="64"/>
    </row>
    <row r="1288" spans="1:14" x14ac:dyDescent="0.2">
      <c r="A1288" s="58"/>
      <c r="B1288" s="61"/>
      <c r="E1288" s="63"/>
      <c r="F1288" s="64"/>
      <c r="G1288" s="63"/>
      <c r="H1288" s="64"/>
      <c r="I1288" s="65"/>
      <c r="J1288" s="65"/>
      <c r="K1288" s="63"/>
      <c r="L1288" s="64"/>
      <c r="M1288" s="63"/>
      <c r="N1288" s="64"/>
    </row>
    <row r="1289" spans="1:14" x14ac:dyDescent="0.2">
      <c r="A1289" s="58"/>
      <c r="B1289" s="61"/>
      <c r="E1289" s="63"/>
      <c r="F1289" s="64"/>
      <c r="G1289" s="63"/>
      <c r="H1289" s="64"/>
      <c r="I1289" s="65"/>
      <c r="J1289" s="65"/>
      <c r="K1289" s="63"/>
      <c r="L1289" s="64"/>
      <c r="M1289" s="63"/>
      <c r="N1289" s="64"/>
    </row>
    <row r="1290" spans="1:14" x14ac:dyDescent="0.2">
      <c r="A1290" s="58"/>
      <c r="B1290" s="61"/>
      <c r="E1290" s="63"/>
      <c r="F1290" s="64"/>
      <c r="G1290" s="63"/>
      <c r="H1290" s="64"/>
      <c r="I1290" s="65"/>
      <c r="J1290" s="65"/>
      <c r="K1290" s="63"/>
      <c r="L1290" s="64"/>
      <c r="M1290" s="63"/>
      <c r="N1290" s="64"/>
    </row>
    <row r="1291" spans="1:14" x14ac:dyDescent="0.2">
      <c r="A1291" s="58"/>
      <c r="B1291" s="61"/>
      <c r="E1291" s="63"/>
      <c r="F1291" s="64"/>
      <c r="G1291" s="63"/>
      <c r="H1291" s="64"/>
      <c r="I1291" s="65"/>
      <c r="J1291" s="65"/>
      <c r="K1291" s="63"/>
      <c r="L1291" s="64"/>
      <c r="M1291" s="63"/>
      <c r="N1291" s="64"/>
    </row>
    <row r="1292" spans="1:14" x14ac:dyDescent="0.2">
      <c r="A1292" s="58"/>
      <c r="B1292" s="61"/>
      <c r="E1292" s="63"/>
      <c r="F1292" s="64"/>
      <c r="G1292" s="63"/>
      <c r="H1292" s="64"/>
      <c r="I1292" s="65"/>
      <c r="J1292" s="65"/>
      <c r="K1292" s="63"/>
      <c r="L1292" s="64"/>
      <c r="M1292" s="63"/>
      <c r="N1292" s="64"/>
    </row>
    <row r="1293" spans="1:14" x14ac:dyDescent="0.2">
      <c r="A1293" s="58"/>
      <c r="B1293" s="61"/>
      <c r="E1293" s="63"/>
      <c r="F1293" s="64"/>
      <c r="G1293" s="63"/>
      <c r="H1293" s="64"/>
      <c r="I1293" s="65"/>
      <c r="J1293" s="65"/>
      <c r="K1293" s="63"/>
      <c r="L1293" s="64"/>
      <c r="M1293" s="63"/>
      <c r="N1293" s="64"/>
    </row>
    <row r="1294" spans="1:14" x14ac:dyDescent="0.2">
      <c r="A1294" s="58"/>
      <c r="B1294" s="61"/>
      <c r="E1294" s="63"/>
      <c r="F1294" s="64"/>
      <c r="G1294" s="63"/>
      <c r="H1294" s="64"/>
      <c r="I1294" s="65"/>
      <c r="J1294" s="65"/>
      <c r="K1294" s="63"/>
      <c r="L1294" s="64"/>
      <c r="M1294" s="63"/>
      <c r="N1294" s="64"/>
    </row>
    <row r="1295" spans="1:14" x14ac:dyDescent="0.2">
      <c r="A1295" s="58"/>
      <c r="B1295" s="61"/>
      <c r="E1295" s="63"/>
      <c r="F1295" s="64"/>
      <c r="G1295" s="63"/>
      <c r="H1295" s="64"/>
      <c r="I1295" s="65"/>
      <c r="J1295" s="65"/>
      <c r="K1295" s="63"/>
      <c r="L1295" s="64"/>
      <c r="M1295" s="63"/>
      <c r="N1295" s="64"/>
    </row>
    <row r="1296" spans="1:14" x14ac:dyDescent="0.2">
      <c r="A1296" s="58"/>
      <c r="B1296" s="61"/>
      <c r="E1296" s="63"/>
      <c r="F1296" s="64"/>
      <c r="G1296" s="63"/>
      <c r="H1296" s="64"/>
      <c r="I1296" s="65"/>
      <c r="J1296" s="65"/>
      <c r="K1296" s="63"/>
      <c r="L1296" s="64"/>
      <c r="M1296" s="63"/>
      <c r="N1296" s="64"/>
    </row>
    <row r="1297" spans="1:14" x14ac:dyDescent="0.2">
      <c r="A1297" s="58"/>
      <c r="B1297" s="61"/>
      <c r="E1297" s="63"/>
      <c r="F1297" s="64"/>
      <c r="G1297" s="63"/>
      <c r="H1297" s="64"/>
      <c r="I1297" s="65"/>
      <c r="J1297" s="65"/>
      <c r="K1297" s="63"/>
      <c r="L1297" s="64"/>
      <c r="M1297" s="63"/>
      <c r="N1297" s="64"/>
    </row>
    <row r="1298" spans="1:14" x14ac:dyDescent="0.2">
      <c r="A1298" s="58"/>
      <c r="B1298" s="61"/>
      <c r="E1298" s="63"/>
      <c r="F1298" s="64"/>
      <c r="G1298" s="63"/>
      <c r="H1298" s="64"/>
      <c r="I1298" s="65"/>
      <c r="J1298" s="65"/>
      <c r="K1298" s="63"/>
      <c r="L1298" s="64"/>
      <c r="M1298" s="63"/>
      <c r="N1298" s="64"/>
    </row>
    <row r="1299" spans="1:14" x14ac:dyDescent="0.2">
      <c r="A1299" s="58"/>
      <c r="B1299" s="61"/>
      <c r="E1299" s="63"/>
      <c r="F1299" s="64"/>
      <c r="G1299" s="63"/>
      <c r="H1299" s="64"/>
      <c r="I1299" s="65"/>
      <c r="J1299" s="65"/>
      <c r="K1299" s="63"/>
      <c r="L1299" s="64"/>
      <c r="M1299" s="63"/>
      <c r="N1299" s="64"/>
    </row>
    <row r="1300" spans="1:14" x14ac:dyDescent="0.2">
      <c r="A1300" s="58"/>
      <c r="B1300" s="61"/>
      <c r="E1300" s="63"/>
      <c r="F1300" s="64"/>
      <c r="G1300" s="63"/>
      <c r="H1300" s="64"/>
      <c r="I1300" s="65"/>
      <c r="J1300" s="65"/>
      <c r="K1300" s="63"/>
      <c r="L1300" s="64"/>
      <c r="M1300" s="63"/>
      <c r="N1300" s="64"/>
    </row>
    <row r="1301" spans="1:14" x14ac:dyDescent="0.2">
      <c r="A1301" s="58"/>
      <c r="B1301" s="61"/>
      <c r="E1301" s="63"/>
      <c r="F1301" s="64"/>
      <c r="G1301" s="63"/>
      <c r="H1301" s="64"/>
      <c r="I1301" s="65"/>
      <c r="J1301" s="65"/>
      <c r="K1301" s="63"/>
      <c r="L1301" s="64"/>
      <c r="M1301" s="63"/>
      <c r="N1301" s="64"/>
    </row>
    <row r="1302" spans="1:14" x14ac:dyDescent="0.2">
      <c r="A1302" s="58"/>
      <c r="B1302" s="61"/>
      <c r="E1302" s="63"/>
      <c r="F1302" s="64"/>
      <c r="G1302" s="63"/>
      <c r="H1302" s="64"/>
      <c r="I1302" s="65"/>
      <c r="J1302" s="65"/>
      <c r="K1302" s="63"/>
      <c r="L1302" s="64"/>
      <c r="M1302" s="63"/>
      <c r="N1302" s="64"/>
    </row>
    <row r="1303" spans="1:14" x14ac:dyDescent="0.2">
      <c r="A1303" s="58"/>
      <c r="B1303" s="61"/>
      <c r="E1303" s="63"/>
      <c r="F1303" s="64"/>
      <c r="G1303" s="63"/>
      <c r="H1303" s="64"/>
      <c r="I1303" s="65"/>
      <c r="J1303" s="65"/>
      <c r="K1303" s="63"/>
      <c r="L1303" s="64"/>
      <c r="M1303" s="63"/>
      <c r="N1303" s="64"/>
    </row>
    <row r="1304" spans="1:14" x14ac:dyDescent="0.2">
      <c r="A1304" s="58"/>
      <c r="B1304" s="61"/>
      <c r="E1304" s="63"/>
      <c r="F1304" s="64"/>
      <c r="G1304" s="63"/>
      <c r="H1304" s="64"/>
      <c r="I1304" s="65"/>
      <c r="J1304" s="65"/>
      <c r="K1304" s="63"/>
      <c r="L1304" s="64"/>
      <c r="M1304" s="63"/>
      <c r="N1304" s="64"/>
    </row>
    <row r="1305" spans="1:14" x14ac:dyDescent="0.2">
      <c r="A1305" s="58"/>
      <c r="B1305" s="61"/>
      <c r="E1305" s="63"/>
      <c r="F1305" s="64"/>
      <c r="G1305" s="63"/>
      <c r="H1305" s="64"/>
      <c r="I1305" s="65"/>
      <c r="J1305" s="65"/>
      <c r="K1305" s="63"/>
      <c r="L1305" s="64"/>
      <c r="M1305" s="63"/>
      <c r="N1305" s="64"/>
    </row>
    <row r="1306" spans="1:14" x14ac:dyDescent="0.2">
      <c r="A1306" s="58"/>
      <c r="B1306" s="61"/>
      <c r="E1306" s="63"/>
      <c r="F1306" s="64"/>
      <c r="G1306" s="63"/>
      <c r="H1306" s="64"/>
      <c r="I1306" s="65"/>
      <c r="J1306" s="65"/>
      <c r="K1306" s="63"/>
      <c r="L1306" s="64"/>
      <c r="M1306" s="63"/>
      <c r="N1306" s="64"/>
    </row>
    <row r="1307" spans="1:14" x14ac:dyDescent="0.2">
      <c r="A1307" s="58"/>
      <c r="B1307" s="61"/>
      <c r="E1307" s="63"/>
      <c r="F1307" s="64"/>
      <c r="G1307" s="63"/>
      <c r="H1307" s="64"/>
      <c r="I1307" s="65"/>
      <c r="J1307" s="65"/>
      <c r="K1307" s="63"/>
      <c r="L1307" s="64"/>
      <c r="M1307" s="63"/>
      <c r="N1307" s="64"/>
    </row>
    <row r="1308" spans="1:14" x14ac:dyDescent="0.2">
      <c r="A1308" s="58"/>
      <c r="B1308" s="61"/>
      <c r="E1308" s="63"/>
      <c r="F1308" s="64"/>
      <c r="G1308" s="63"/>
      <c r="H1308" s="64"/>
      <c r="I1308" s="65"/>
      <c r="J1308" s="65"/>
      <c r="K1308" s="63"/>
      <c r="L1308" s="64"/>
      <c r="M1308" s="63"/>
      <c r="N1308" s="64"/>
    </row>
    <row r="1309" spans="1:14" x14ac:dyDescent="0.2">
      <c r="A1309" s="58"/>
      <c r="B1309" s="61"/>
      <c r="E1309" s="63"/>
      <c r="F1309" s="64"/>
      <c r="G1309" s="63"/>
      <c r="H1309" s="64"/>
      <c r="I1309" s="65"/>
      <c r="J1309" s="65"/>
      <c r="K1309" s="63"/>
      <c r="L1309" s="64"/>
      <c r="M1309" s="63"/>
      <c r="N1309" s="64"/>
    </row>
    <row r="1310" spans="1:14" x14ac:dyDescent="0.2">
      <c r="A1310" s="58"/>
      <c r="B1310" s="61"/>
      <c r="E1310" s="63"/>
      <c r="F1310" s="64"/>
      <c r="G1310" s="63"/>
      <c r="H1310" s="64"/>
      <c r="I1310" s="65"/>
      <c r="J1310" s="65"/>
      <c r="K1310" s="63"/>
      <c r="L1310" s="64"/>
      <c r="M1310" s="63"/>
      <c r="N1310" s="64"/>
    </row>
    <row r="1311" spans="1:14" x14ac:dyDescent="0.2">
      <c r="A1311" s="58"/>
      <c r="B1311" s="61"/>
      <c r="E1311" s="63"/>
      <c r="F1311" s="64"/>
      <c r="G1311" s="63"/>
      <c r="H1311" s="64"/>
      <c r="I1311" s="65"/>
      <c r="J1311" s="65"/>
      <c r="K1311" s="63"/>
      <c r="L1311" s="64"/>
      <c r="M1311" s="63"/>
      <c r="N1311" s="64"/>
    </row>
    <row r="1312" spans="1:14" x14ac:dyDescent="0.2">
      <c r="A1312" s="58"/>
      <c r="B1312" s="61"/>
      <c r="E1312" s="63"/>
      <c r="F1312" s="64"/>
      <c r="G1312" s="63"/>
      <c r="H1312" s="64"/>
      <c r="I1312" s="65"/>
      <c r="J1312" s="65"/>
      <c r="K1312" s="63"/>
      <c r="L1312" s="64"/>
      <c r="M1312" s="63"/>
      <c r="N1312" s="64"/>
    </row>
    <row r="1313" spans="1:14" x14ac:dyDescent="0.2">
      <c r="A1313" s="58"/>
      <c r="B1313" s="61"/>
      <c r="E1313" s="63"/>
      <c r="F1313" s="64"/>
      <c r="G1313" s="63"/>
      <c r="H1313" s="64"/>
      <c r="I1313" s="65"/>
      <c r="J1313" s="65"/>
      <c r="K1313" s="63"/>
      <c r="L1313" s="64"/>
      <c r="M1313" s="63"/>
      <c r="N1313" s="64"/>
    </row>
    <row r="1314" spans="1:14" x14ac:dyDescent="0.2">
      <c r="A1314" s="58"/>
      <c r="B1314" s="61"/>
      <c r="E1314" s="63"/>
      <c r="F1314" s="64"/>
      <c r="G1314" s="63"/>
      <c r="H1314" s="64"/>
      <c r="I1314" s="65"/>
      <c r="J1314" s="65"/>
      <c r="K1314" s="63"/>
      <c r="L1314" s="64"/>
      <c r="M1314" s="63"/>
      <c r="N1314" s="64"/>
    </row>
    <row r="1315" spans="1:14" x14ac:dyDescent="0.2">
      <c r="A1315" s="58"/>
      <c r="B1315" s="61"/>
      <c r="E1315" s="63"/>
      <c r="F1315" s="64"/>
      <c r="G1315" s="63"/>
      <c r="H1315" s="64"/>
      <c r="I1315" s="65"/>
      <c r="J1315" s="65"/>
      <c r="K1315" s="63"/>
      <c r="L1315" s="64"/>
      <c r="M1315" s="63"/>
      <c r="N1315" s="64"/>
    </row>
    <row r="1316" spans="1:14" x14ac:dyDescent="0.2">
      <c r="A1316" s="58"/>
      <c r="B1316" s="61"/>
      <c r="E1316" s="63"/>
      <c r="F1316" s="64"/>
      <c r="G1316" s="63"/>
      <c r="H1316" s="64"/>
      <c r="I1316" s="65"/>
      <c r="J1316" s="65"/>
      <c r="K1316" s="63"/>
      <c r="L1316" s="64"/>
      <c r="M1316" s="63"/>
      <c r="N1316" s="64"/>
    </row>
    <row r="1317" spans="1:14" x14ac:dyDescent="0.2">
      <c r="A1317" s="58"/>
      <c r="B1317" s="61"/>
      <c r="E1317" s="63"/>
      <c r="F1317" s="64"/>
      <c r="G1317" s="63"/>
      <c r="H1317" s="64"/>
      <c r="I1317" s="65"/>
      <c r="J1317" s="65"/>
      <c r="K1317" s="63"/>
      <c r="L1317" s="64"/>
      <c r="M1317" s="63"/>
      <c r="N1317" s="64"/>
    </row>
    <row r="1318" spans="1:14" x14ac:dyDescent="0.2">
      <c r="A1318" s="58"/>
      <c r="B1318" s="61"/>
      <c r="E1318" s="63"/>
      <c r="F1318" s="64"/>
      <c r="G1318" s="63"/>
      <c r="H1318" s="64"/>
      <c r="I1318" s="65"/>
      <c r="J1318" s="65"/>
      <c r="K1318" s="63"/>
      <c r="L1318" s="64"/>
      <c r="M1318" s="63"/>
      <c r="N1318" s="64"/>
    </row>
    <row r="1319" spans="1:14" x14ac:dyDescent="0.2">
      <c r="A1319" s="58"/>
      <c r="B1319" s="61"/>
      <c r="E1319" s="63"/>
      <c r="F1319" s="64"/>
      <c r="G1319" s="63"/>
      <c r="H1319" s="64"/>
      <c r="I1319" s="65"/>
      <c r="J1319" s="65"/>
      <c r="K1319" s="63"/>
      <c r="L1319" s="64"/>
      <c r="M1319" s="63"/>
      <c r="N1319" s="64"/>
    </row>
    <row r="1320" spans="1:14" x14ac:dyDescent="0.2">
      <c r="A1320" s="58"/>
      <c r="B1320" s="61"/>
      <c r="E1320" s="63"/>
      <c r="F1320" s="64"/>
      <c r="G1320" s="63"/>
      <c r="H1320" s="64"/>
      <c r="I1320" s="65"/>
      <c r="J1320" s="65"/>
      <c r="K1320" s="63"/>
      <c r="L1320" s="64"/>
      <c r="M1320" s="63"/>
      <c r="N1320" s="64"/>
    </row>
    <row r="1321" spans="1:14" x14ac:dyDescent="0.2">
      <c r="A1321" s="58"/>
      <c r="B1321" s="61"/>
      <c r="E1321" s="63"/>
      <c r="F1321" s="64"/>
      <c r="G1321" s="63"/>
      <c r="H1321" s="64"/>
      <c r="I1321" s="65"/>
      <c r="J1321" s="65"/>
      <c r="K1321" s="63"/>
      <c r="L1321" s="64"/>
      <c r="M1321" s="63"/>
      <c r="N1321" s="64"/>
    </row>
    <row r="1322" spans="1:14" x14ac:dyDescent="0.2">
      <c r="A1322" s="58"/>
      <c r="B1322" s="61"/>
      <c r="E1322" s="63"/>
      <c r="F1322" s="64"/>
      <c r="G1322" s="63"/>
      <c r="H1322" s="64"/>
      <c r="I1322" s="65"/>
      <c r="J1322" s="65"/>
      <c r="K1322" s="63"/>
      <c r="L1322" s="64"/>
      <c r="M1322" s="63"/>
      <c r="N1322" s="64"/>
    </row>
    <row r="1323" spans="1:14" x14ac:dyDescent="0.2">
      <c r="A1323" s="58"/>
      <c r="B1323" s="61"/>
      <c r="E1323" s="63"/>
      <c r="F1323" s="64"/>
      <c r="G1323" s="63"/>
      <c r="H1323" s="64"/>
      <c r="I1323" s="65"/>
      <c r="J1323" s="65"/>
      <c r="K1323" s="63"/>
      <c r="L1323" s="64"/>
      <c r="M1323" s="63"/>
      <c r="N1323" s="64"/>
    </row>
    <row r="1324" spans="1:14" x14ac:dyDescent="0.2">
      <c r="A1324" s="58"/>
      <c r="B1324" s="61"/>
      <c r="E1324" s="63"/>
      <c r="F1324" s="64"/>
      <c r="G1324" s="63"/>
      <c r="H1324" s="64"/>
      <c r="I1324" s="65"/>
      <c r="J1324" s="65"/>
      <c r="K1324" s="63"/>
      <c r="L1324" s="64"/>
      <c r="M1324" s="63"/>
      <c r="N1324" s="64"/>
    </row>
    <row r="1325" spans="1:14" x14ac:dyDescent="0.2">
      <c r="A1325" s="58"/>
      <c r="B1325" s="61"/>
      <c r="E1325" s="63"/>
      <c r="F1325" s="64"/>
      <c r="G1325" s="63"/>
      <c r="H1325" s="64"/>
      <c r="I1325" s="65"/>
      <c r="J1325" s="65"/>
      <c r="K1325" s="63"/>
      <c r="L1325" s="64"/>
      <c r="M1325" s="63"/>
      <c r="N1325" s="64"/>
    </row>
    <row r="1326" spans="1:14" x14ac:dyDescent="0.2">
      <c r="A1326" s="58"/>
      <c r="B1326" s="61"/>
      <c r="E1326" s="63"/>
      <c r="F1326" s="64"/>
      <c r="G1326" s="63"/>
      <c r="H1326" s="64"/>
      <c r="I1326" s="65"/>
      <c r="J1326" s="65"/>
      <c r="K1326" s="63"/>
      <c r="L1326" s="64"/>
      <c r="M1326" s="63"/>
      <c r="N1326" s="64"/>
    </row>
    <row r="1327" spans="1:14" x14ac:dyDescent="0.2">
      <c r="A1327" s="58"/>
      <c r="B1327" s="61"/>
      <c r="E1327" s="63"/>
      <c r="F1327" s="64"/>
      <c r="G1327" s="63"/>
      <c r="H1327" s="64"/>
      <c r="I1327" s="65"/>
      <c r="J1327" s="65"/>
      <c r="K1327" s="63"/>
      <c r="L1327" s="64"/>
      <c r="M1327" s="63"/>
      <c r="N1327" s="64"/>
    </row>
    <row r="1328" spans="1:14" x14ac:dyDescent="0.2">
      <c r="A1328" s="58"/>
      <c r="B1328" s="61"/>
      <c r="E1328" s="63"/>
      <c r="F1328" s="64"/>
      <c r="G1328" s="63"/>
      <c r="H1328" s="64"/>
      <c r="I1328" s="65"/>
      <c r="J1328" s="65"/>
      <c r="K1328" s="63"/>
      <c r="L1328" s="64"/>
      <c r="M1328" s="63"/>
      <c r="N1328" s="64"/>
    </row>
    <row r="1329" spans="1:14" x14ac:dyDescent="0.2">
      <c r="A1329" s="58"/>
      <c r="B1329" s="61"/>
      <c r="E1329" s="63"/>
      <c r="F1329" s="64"/>
      <c r="G1329" s="63"/>
      <c r="H1329" s="64"/>
      <c r="I1329" s="65"/>
      <c r="J1329" s="65"/>
      <c r="K1329" s="63"/>
      <c r="L1329" s="64"/>
      <c r="M1329" s="63"/>
      <c r="N1329" s="64"/>
    </row>
    <row r="1330" spans="1:14" x14ac:dyDescent="0.2">
      <c r="A1330" s="58"/>
      <c r="B1330" s="61"/>
      <c r="E1330" s="63"/>
      <c r="F1330" s="64"/>
      <c r="G1330" s="63"/>
      <c r="H1330" s="64"/>
      <c r="I1330" s="65"/>
      <c r="J1330" s="65"/>
      <c r="K1330" s="63"/>
      <c r="L1330" s="64"/>
      <c r="M1330" s="63"/>
      <c r="N1330" s="64"/>
    </row>
    <row r="1331" spans="1:14" x14ac:dyDescent="0.2">
      <c r="A1331" s="58"/>
      <c r="B1331" s="61"/>
      <c r="E1331" s="63"/>
      <c r="F1331" s="64"/>
      <c r="G1331" s="63"/>
      <c r="H1331" s="64"/>
      <c r="I1331" s="65"/>
      <c r="J1331" s="65"/>
      <c r="K1331" s="63"/>
      <c r="L1331" s="64"/>
      <c r="M1331" s="63"/>
      <c r="N1331" s="64"/>
    </row>
    <row r="1332" spans="1:14" x14ac:dyDescent="0.2">
      <c r="A1332" s="58"/>
      <c r="B1332" s="61"/>
      <c r="E1332" s="63"/>
      <c r="F1332" s="64"/>
      <c r="G1332" s="63"/>
      <c r="H1332" s="64"/>
      <c r="I1332" s="65"/>
      <c r="J1332" s="65"/>
      <c r="K1332" s="63"/>
      <c r="L1332" s="64"/>
      <c r="M1332" s="63"/>
      <c r="N1332" s="64"/>
    </row>
    <row r="1333" spans="1:14" x14ac:dyDescent="0.2">
      <c r="A1333" s="58"/>
      <c r="B1333" s="61"/>
      <c r="E1333" s="63"/>
      <c r="F1333" s="64"/>
      <c r="G1333" s="63"/>
      <c r="H1333" s="64"/>
      <c r="I1333" s="65"/>
      <c r="J1333" s="65"/>
      <c r="K1333" s="63"/>
      <c r="L1333" s="64"/>
      <c r="M1333" s="63"/>
      <c r="N1333" s="64"/>
    </row>
    <row r="1334" spans="1:14" x14ac:dyDescent="0.2">
      <c r="A1334" s="58"/>
      <c r="B1334" s="61"/>
      <c r="E1334" s="63"/>
      <c r="F1334" s="64"/>
      <c r="G1334" s="63"/>
      <c r="H1334" s="64"/>
      <c r="I1334" s="65"/>
      <c r="J1334" s="65"/>
      <c r="K1334" s="63"/>
      <c r="L1334" s="64"/>
      <c r="M1334" s="63"/>
      <c r="N1334" s="64"/>
    </row>
    <row r="1335" spans="1:14" x14ac:dyDescent="0.2">
      <c r="A1335" s="58"/>
      <c r="B1335" s="61"/>
      <c r="E1335" s="63"/>
      <c r="F1335" s="64"/>
      <c r="G1335" s="63"/>
      <c r="H1335" s="64"/>
      <c r="I1335" s="65"/>
      <c r="J1335" s="65"/>
      <c r="K1335" s="63"/>
      <c r="L1335" s="64"/>
      <c r="M1335" s="63"/>
      <c r="N1335" s="64"/>
    </row>
    <row r="1336" spans="1:14" x14ac:dyDescent="0.2">
      <c r="A1336" s="58"/>
      <c r="B1336" s="61"/>
      <c r="E1336" s="63"/>
      <c r="F1336" s="64"/>
      <c r="G1336" s="63"/>
      <c r="H1336" s="64"/>
      <c r="I1336" s="65"/>
      <c r="J1336" s="65"/>
      <c r="K1336" s="63"/>
      <c r="L1336" s="64"/>
      <c r="M1336" s="63"/>
      <c r="N1336" s="64"/>
    </row>
    <row r="1337" spans="1:14" x14ac:dyDescent="0.2">
      <c r="A1337" s="58"/>
      <c r="B1337" s="61"/>
      <c r="E1337" s="63"/>
      <c r="F1337" s="64"/>
      <c r="G1337" s="63"/>
      <c r="H1337" s="64"/>
      <c r="I1337" s="65"/>
      <c r="J1337" s="65"/>
      <c r="K1337" s="63"/>
      <c r="L1337" s="64"/>
      <c r="M1337" s="63"/>
      <c r="N1337" s="64"/>
    </row>
    <row r="1338" spans="1:14" x14ac:dyDescent="0.2">
      <c r="A1338" s="58"/>
      <c r="B1338" s="61"/>
      <c r="E1338" s="63"/>
      <c r="F1338" s="64"/>
      <c r="G1338" s="63"/>
      <c r="H1338" s="64"/>
      <c r="I1338" s="65"/>
      <c r="J1338" s="65"/>
      <c r="K1338" s="63"/>
      <c r="L1338" s="64"/>
      <c r="M1338" s="63"/>
      <c r="N1338" s="64"/>
    </row>
    <row r="1339" spans="1:14" x14ac:dyDescent="0.2">
      <c r="A1339" s="58"/>
      <c r="B1339" s="61"/>
      <c r="E1339" s="63"/>
      <c r="F1339" s="64"/>
      <c r="G1339" s="63"/>
      <c r="H1339" s="64"/>
      <c r="I1339" s="65"/>
      <c r="J1339" s="65"/>
      <c r="K1339" s="63"/>
      <c r="L1339" s="64"/>
      <c r="M1339" s="63"/>
      <c r="N1339" s="64"/>
    </row>
    <row r="1340" spans="1:14" x14ac:dyDescent="0.2">
      <c r="A1340" s="58"/>
      <c r="B1340" s="61"/>
      <c r="E1340" s="63"/>
      <c r="F1340" s="64"/>
      <c r="G1340" s="63"/>
      <c r="H1340" s="64"/>
      <c r="I1340" s="65"/>
      <c r="J1340" s="65"/>
      <c r="K1340" s="63"/>
      <c r="L1340" s="64"/>
      <c r="M1340" s="63"/>
      <c r="N1340" s="64"/>
    </row>
    <row r="1341" spans="1:14" x14ac:dyDescent="0.2">
      <c r="A1341" s="58"/>
      <c r="B1341" s="61"/>
      <c r="E1341" s="63"/>
      <c r="F1341" s="64"/>
      <c r="G1341" s="63"/>
      <c r="H1341" s="64"/>
      <c r="I1341" s="65"/>
      <c r="J1341" s="65"/>
      <c r="K1341" s="63"/>
      <c r="L1341" s="64"/>
      <c r="M1341" s="63"/>
      <c r="N1341" s="64"/>
    </row>
    <row r="1342" spans="1:14" x14ac:dyDescent="0.2">
      <c r="A1342" s="58"/>
      <c r="B1342" s="61"/>
      <c r="E1342" s="63"/>
      <c r="F1342" s="64"/>
      <c r="G1342" s="63"/>
      <c r="H1342" s="64"/>
      <c r="I1342" s="65"/>
      <c r="J1342" s="65"/>
      <c r="K1342" s="63"/>
      <c r="L1342" s="64"/>
      <c r="M1342" s="63"/>
      <c r="N1342" s="64"/>
    </row>
    <row r="1343" spans="1:14" x14ac:dyDescent="0.2">
      <c r="A1343" s="58"/>
      <c r="B1343" s="61"/>
      <c r="E1343" s="63"/>
      <c r="F1343" s="64"/>
      <c r="G1343" s="63"/>
      <c r="H1343" s="64"/>
      <c r="I1343" s="65"/>
      <c r="J1343" s="65"/>
      <c r="K1343" s="63"/>
      <c r="L1343" s="64"/>
      <c r="M1343" s="63"/>
      <c r="N1343" s="64"/>
    </row>
    <row r="1344" spans="1:14" x14ac:dyDescent="0.2">
      <c r="A1344" s="58"/>
      <c r="B1344" s="61"/>
      <c r="E1344" s="63"/>
      <c r="F1344" s="64"/>
      <c r="G1344" s="63"/>
      <c r="H1344" s="64"/>
      <c r="I1344" s="65"/>
      <c r="J1344" s="65"/>
      <c r="K1344" s="63"/>
      <c r="L1344" s="64"/>
      <c r="M1344" s="63"/>
      <c r="N1344" s="64"/>
    </row>
    <row r="1345" spans="1:14" x14ac:dyDescent="0.2">
      <c r="A1345" s="58"/>
      <c r="B1345" s="61"/>
      <c r="E1345" s="63"/>
      <c r="F1345" s="64"/>
      <c r="G1345" s="63"/>
      <c r="H1345" s="64"/>
      <c r="I1345" s="65"/>
      <c r="J1345" s="65"/>
      <c r="K1345" s="63"/>
      <c r="L1345" s="64"/>
      <c r="M1345" s="63"/>
      <c r="N1345" s="64"/>
    </row>
    <row r="1346" spans="1:14" x14ac:dyDescent="0.2">
      <c r="A1346" s="58"/>
      <c r="B1346" s="61"/>
      <c r="E1346" s="63"/>
      <c r="F1346" s="64"/>
      <c r="G1346" s="63"/>
      <c r="H1346" s="64"/>
      <c r="I1346" s="65"/>
      <c r="J1346" s="65"/>
      <c r="K1346" s="63"/>
      <c r="L1346" s="64"/>
      <c r="M1346" s="63"/>
      <c r="N1346" s="64"/>
    </row>
    <row r="1347" spans="1:14" x14ac:dyDescent="0.2">
      <c r="A1347" s="58"/>
      <c r="B1347" s="61"/>
      <c r="E1347" s="63"/>
      <c r="F1347" s="64"/>
      <c r="G1347" s="63"/>
      <c r="H1347" s="64"/>
      <c r="I1347" s="65"/>
      <c r="J1347" s="65"/>
      <c r="K1347" s="63"/>
      <c r="L1347" s="64"/>
      <c r="M1347" s="63"/>
      <c r="N1347" s="64"/>
    </row>
    <row r="1348" spans="1:14" x14ac:dyDescent="0.2">
      <c r="A1348" s="58"/>
      <c r="B1348" s="61"/>
      <c r="E1348" s="63"/>
      <c r="F1348" s="64"/>
      <c r="G1348" s="63"/>
      <c r="H1348" s="64"/>
      <c r="I1348" s="65"/>
      <c r="J1348" s="65"/>
      <c r="K1348" s="63"/>
      <c r="L1348" s="64"/>
      <c r="M1348" s="63"/>
      <c r="N1348" s="64"/>
    </row>
    <row r="1349" spans="1:14" x14ac:dyDescent="0.2">
      <c r="A1349" s="58"/>
      <c r="B1349" s="61"/>
      <c r="E1349" s="63"/>
      <c r="F1349" s="64"/>
      <c r="G1349" s="63"/>
      <c r="H1349" s="64"/>
      <c r="I1349" s="65"/>
      <c r="J1349" s="65"/>
      <c r="K1349" s="63"/>
      <c r="L1349" s="64"/>
      <c r="M1349" s="63"/>
      <c r="N1349" s="64"/>
    </row>
    <row r="1350" spans="1:14" x14ac:dyDescent="0.2">
      <c r="A1350" s="58"/>
      <c r="B1350" s="61"/>
      <c r="E1350" s="63"/>
      <c r="F1350" s="64"/>
      <c r="G1350" s="63"/>
      <c r="H1350" s="64"/>
      <c r="I1350" s="65"/>
      <c r="J1350" s="65"/>
      <c r="K1350" s="63"/>
      <c r="L1350" s="64"/>
      <c r="M1350" s="63"/>
      <c r="N1350" s="64"/>
    </row>
    <row r="1351" spans="1:14" x14ac:dyDescent="0.2">
      <c r="A1351" s="58"/>
      <c r="B1351" s="61"/>
      <c r="E1351" s="63"/>
      <c r="F1351" s="64"/>
      <c r="G1351" s="63"/>
      <c r="H1351" s="64"/>
      <c r="I1351" s="65"/>
      <c r="J1351" s="65"/>
      <c r="K1351" s="63"/>
      <c r="L1351" s="64"/>
      <c r="M1351" s="63"/>
      <c r="N1351" s="64"/>
    </row>
    <row r="1352" spans="1:14" x14ac:dyDescent="0.2">
      <c r="A1352" s="58"/>
      <c r="B1352" s="61"/>
      <c r="E1352" s="63"/>
      <c r="F1352" s="64"/>
      <c r="G1352" s="63"/>
      <c r="H1352" s="64"/>
      <c r="I1352" s="65"/>
      <c r="J1352" s="65"/>
      <c r="K1352" s="63"/>
      <c r="L1352" s="64"/>
      <c r="M1352" s="63"/>
      <c r="N1352" s="64"/>
    </row>
    <row r="1353" spans="1:14" x14ac:dyDescent="0.2">
      <c r="A1353" s="58"/>
      <c r="B1353" s="61"/>
      <c r="E1353" s="63"/>
      <c r="F1353" s="64"/>
      <c r="G1353" s="63"/>
      <c r="H1353" s="64"/>
      <c r="I1353" s="65"/>
      <c r="J1353" s="65"/>
      <c r="K1353" s="63"/>
      <c r="L1353" s="64"/>
      <c r="M1353" s="63"/>
      <c r="N1353" s="64"/>
    </row>
    <row r="1354" spans="1:14" x14ac:dyDescent="0.2">
      <c r="A1354" s="58"/>
      <c r="B1354" s="61"/>
      <c r="E1354" s="63"/>
      <c r="F1354" s="64"/>
      <c r="G1354" s="63"/>
      <c r="H1354" s="64"/>
      <c r="I1354" s="65"/>
      <c r="J1354" s="65"/>
      <c r="K1354" s="63"/>
      <c r="L1354" s="64"/>
      <c r="M1354" s="63"/>
      <c r="N1354" s="64"/>
    </row>
    <row r="1355" spans="1:14" x14ac:dyDescent="0.2">
      <c r="A1355" s="58"/>
      <c r="B1355" s="61"/>
      <c r="E1355" s="63"/>
      <c r="F1355" s="64"/>
      <c r="G1355" s="63"/>
      <c r="H1355" s="64"/>
      <c r="I1355" s="65"/>
      <c r="J1355" s="65"/>
      <c r="K1355" s="63"/>
      <c r="L1355" s="64"/>
      <c r="M1355" s="63"/>
      <c r="N1355" s="64"/>
    </row>
    <row r="1356" spans="1:14" x14ac:dyDescent="0.2">
      <c r="A1356" s="58"/>
      <c r="B1356" s="61"/>
      <c r="E1356" s="63"/>
      <c r="F1356" s="64"/>
      <c r="G1356" s="63"/>
      <c r="H1356" s="64"/>
      <c r="I1356" s="65"/>
      <c r="J1356" s="65"/>
      <c r="K1356" s="63"/>
      <c r="L1356" s="64"/>
      <c r="M1356" s="63"/>
      <c r="N1356" s="64"/>
    </row>
    <row r="1357" spans="1:14" x14ac:dyDescent="0.2">
      <c r="A1357" s="58"/>
      <c r="B1357" s="61"/>
      <c r="E1357" s="63"/>
      <c r="F1357" s="64"/>
      <c r="G1357" s="63"/>
      <c r="H1357" s="64"/>
      <c r="I1357" s="65"/>
      <c r="J1357" s="65"/>
      <c r="K1357" s="63"/>
      <c r="L1357" s="64"/>
      <c r="M1357" s="63"/>
      <c r="N1357" s="64"/>
    </row>
    <row r="1358" spans="1:14" x14ac:dyDescent="0.2">
      <c r="A1358" s="58"/>
      <c r="B1358" s="61"/>
      <c r="E1358" s="63"/>
      <c r="F1358" s="64"/>
      <c r="G1358" s="63"/>
      <c r="H1358" s="64"/>
      <c r="I1358" s="65"/>
      <c r="J1358" s="65"/>
      <c r="K1358" s="63"/>
      <c r="L1358" s="64"/>
      <c r="M1358" s="63"/>
      <c r="N1358" s="64"/>
    </row>
    <row r="1359" spans="1:14" x14ac:dyDescent="0.2">
      <c r="A1359" s="58"/>
      <c r="B1359" s="61"/>
      <c r="E1359" s="63"/>
      <c r="F1359" s="64"/>
      <c r="G1359" s="63"/>
      <c r="H1359" s="64"/>
      <c r="I1359" s="65"/>
      <c r="J1359" s="65"/>
      <c r="K1359" s="63"/>
      <c r="L1359" s="64"/>
      <c r="M1359" s="63"/>
      <c r="N1359" s="64"/>
    </row>
    <row r="1360" spans="1:14" x14ac:dyDescent="0.2">
      <c r="A1360" s="58"/>
      <c r="B1360" s="61"/>
      <c r="E1360" s="63"/>
      <c r="F1360" s="64"/>
      <c r="G1360" s="63"/>
      <c r="H1360" s="64"/>
      <c r="I1360" s="65"/>
      <c r="J1360" s="65"/>
      <c r="K1360" s="63"/>
      <c r="L1360" s="64"/>
      <c r="M1360" s="63"/>
      <c r="N1360" s="64"/>
    </row>
    <row r="1361" spans="1:14" x14ac:dyDescent="0.2">
      <c r="A1361" s="58"/>
      <c r="B1361" s="61"/>
      <c r="E1361" s="63"/>
      <c r="F1361" s="64"/>
      <c r="G1361" s="63"/>
      <c r="H1361" s="64"/>
      <c r="I1361" s="65"/>
      <c r="J1361" s="65"/>
      <c r="K1361" s="63"/>
      <c r="L1361" s="64"/>
      <c r="M1361" s="63"/>
      <c r="N1361" s="64"/>
    </row>
    <row r="1362" spans="1:14" x14ac:dyDescent="0.2">
      <c r="A1362" s="58"/>
      <c r="B1362" s="61"/>
      <c r="E1362" s="63"/>
      <c r="F1362" s="64"/>
      <c r="G1362" s="63"/>
      <c r="H1362" s="64"/>
      <c r="I1362" s="65"/>
      <c r="J1362" s="65"/>
      <c r="K1362" s="63"/>
      <c r="L1362" s="64"/>
      <c r="M1362" s="63"/>
      <c r="N1362" s="64"/>
    </row>
    <row r="1363" spans="1:14" x14ac:dyDescent="0.2">
      <c r="A1363" s="58"/>
      <c r="B1363" s="61"/>
      <c r="E1363" s="63"/>
      <c r="F1363" s="64"/>
      <c r="G1363" s="63"/>
      <c r="H1363" s="64"/>
      <c r="I1363" s="65"/>
      <c r="J1363" s="65"/>
      <c r="K1363" s="63"/>
      <c r="L1363" s="64"/>
      <c r="M1363" s="63"/>
      <c r="N1363" s="64"/>
    </row>
    <row r="1364" spans="1:14" x14ac:dyDescent="0.2">
      <c r="A1364" s="58"/>
      <c r="B1364" s="61"/>
      <c r="E1364" s="63"/>
      <c r="F1364" s="64"/>
      <c r="G1364" s="63"/>
      <c r="H1364" s="64"/>
      <c r="I1364" s="65"/>
      <c r="J1364" s="65"/>
      <c r="K1364" s="63"/>
      <c r="L1364" s="64"/>
      <c r="M1364" s="63"/>
      <c r="N1364" s="64"/>
    </row>
    <row r="1365" spans="1:14" x14ac:dyDescent="0.2">
      <c r="A1365" s="58"/>
      <c r="B1365" s="61"/>
      <c r="E1365" s="63"/>
      <c r="F1365" s="64"/>
      <c r="G1365" s="63"/>
      <c r="H1365" s="64"/>
      <c r="I1365" s="65"/>
      <c r="J1365" s="65"/>
      <c r="K1365" s="63"/>
      <c r="L1365" s="64"/>
      <c r="M1365" s="63"/>
      <c r="N1365" s="64"/>
    </row>
    <row r="1366" spans="1:14" x14ac:dyDescent="0.2">
      <c r="A1366" s="58"/>
      <c r="B1366" s="61"/>
      <c r="E1366" s="63"/>
      <c r="F1366" s="64"/>
      <c r="G1366" s="63"/>
      <c r="H1366" s="64"/>
      <c r="I1366" s="65"/>
      <c r="J1366" s="65"/>
      <c r="K1366" s="63"/>
      <c r="L1366" s="64"/>
      <c r="M1366" s="63"/>
      <c r="N1366" s="64"/>
    </row>
    <row r="1367" spans="1:14" x14ac:dyDescent="0.2">
      <c r="A1367" s="58"/>
      <c r="B1367" s="61"/>
      <c r="E1367" s="63"/>
      <c r="F1367" s="64"/>
      <c r="G1367" s="63"/>
      <c r="H1367" s="64"/>
      <c r="I1367" s="65"/>
      <c r="J1367" s="65"/>
      <c r="K1367" s="63"/>
      <c r="L1367" s="64"/>
      <c r="M1367" s="63"/>
      <c r="N1367" s="64"/>
    </row>
    <row r="1368" spans="1:14" x14ac:dyDescent="0.2">
      <c r="A1368" s="58"/>
      <c r="B1368" s="61"/>
      <c r="E1368" s="63"/>
      <c r="F1368" s="64"/>
      <c r="G1368" s="63"/>
      <c r="H1368" s="64"/>
      <c r="I1368" s="65"/>
      <c r="J1368" s="65"/>
      <c r="K1368" s="63"/>
      <c r="L1368" s="64"/>
      <c r="M1368" s="63"/>
      <c r="N1368" s="64"/>
    </row>
    <row r="1369" spans="1:14" x14ac:dyDescent="0.2">
      <c r="A1369" s="58"/>
      <c r="B1369" s="61"/>
      <c r="E1369" s="63"/>
      <c r="F1369" s="64"/>
      <c r="G1369" s="63"/>
      <c r="H1369" s="64"/>
      <c r="I1369" s="65"/>
      <c r="J1369" s="65"/>
      <c r="K1369" s="63"/>
      <c r="L1369" s="64"/>
      <c r="M1369" s="63"/>
      <c r="N1369" s="64"/>
    </row>
    <row r="1370" spans="1:14" x14ac:dyDescent="0.2">
      <c r="A1370" s="58"/>
      <c r="B1370" s="61"/>
      <c r="E1370" s="63"/>
      <c r="F1370" s="64"/>
      <c r="G1370" s="63"/>
      <c r="H1370" s="64"/>
      <c r="I1370" s="65"/>
      <c r="J1370" s="65"/>
      <c r="K1370" s="63"/>
      <c r="L1370" s="64"/>
      <c r="M1370" s="63"/>
      <c r="N1370" s="64"/>
    </row>
    <row r="1371" spans="1:14" x14ac:dyDescent="0.2">
      <c r="A1371" s="58"/>
      <c r="B1371" s="61"/>
      <c r="E1371" s="63"/>
      <c r="F1371" s="64"/>
      <c r="G1371" s="63"/>
      <c r="H1371" s="64"/>
      <c r="I1371" s="65"/>
      <c r="J1371" s="65"/>
      <c r="K1371" s="63"/>
      <c r="L1371" s="64"/>
      <c r="M1371" s="63"/>
      <c r="N1371" s="64"/>
    </row>
    <row r="1372" spans="1:14" x14ac:dyDescent="0.2">
      <c r="A1372" s="58"/>
      <c r="B1372" s="61"/>
      <c r="E1372" s="63"/>
      <c r="F1372" s="64"/>
      <c r="G1372" s="63"/>
      <c r="H1372" s="64"/>
      <c r="I1372" s="65"/>
      <c r="J1372" s="65"/>
      <c r="K1372" s="63"/>
      <c r="L1372" s="64"/>
      <c r="M1372" s="63"/>
      <c r="N1372" s="64"/>
    </row>
    <row r="1373" spans="1:14" x14ac:dyDescent="0.2">
      <c r="A1373" s="58"/>
      <c r="B1373" s="61"/>
      <c r="E1373" s="63"/>
      <c r="F1373" s="64"/>
      <c r="G1373" s="63"/>
      <c r="H1373" s="64"/>
      <c r="I1373" s="65"/>
      <c r="J1373" s="65"/>
      <c r="K1373" s="63"/>
      <c r="L1373" s="64"/>
      <c r="M1373" s="63"/>
      <c r="N1373" s="64"/>
    </row>
    <row r="1374" spans="1:14" x14ac:dyDescent="0.2">
      <c r="A1374" s="58"/>
      <c r="B1374" s="61"/>
      <c r="E1374" s="63"/>
      <c r="F1374" s="64"/>
      <c r="G1374" s="63"/>
      <c r="H1374" s="64"/>
      <c r="I1374" s="65"/>
      <c r="J1374" s="65"/>
      <c r="K1374" s="63"/>
      <c r="L1374" s="64"/>
      <c r="M1374" s="63"/>
      <c r="N1374" s="64"/>
    </row>
    <row r="1375" spans="1:14" x14ac:dyDescent="0.2">
      <c r="A1375" s="58"/>
      <c r="B1375" s="61"/>
      <c r="E1375" s="63"/>
      <c r="F1375" s="64"/>
      <c r="G1375" s="63"/>
      <c r="H1375" s="64"/>
      <c r="I1375" s="65"/>
      <c r="J1375" s="65"/>
      <c r="K1375" s="63"/>
      <c r="L1375" s="64"/>
      <c r="M1375" s="63"/>
      <c r="N1375" s="64"/>
    </row>
    <row r="1376" spans="1:14" x14ac:dyDescent="0.2">
      <c r="A1376" s="58"/>
      <c r="B1376" s="61"/>
      <c r="E1376" s="63"/>
      <c r="F1376" s="64"/>
      <c r="G1376" s="63"/>
      <c r="H1376" s="64"/>
      <c r="I1376" s="65"/>
      <c r="J1376" s="65"/>
      <c r="K1376" s="63"/>
      <c r="L1376" s="64"/>
      <c r="M1376" s="63"/>
      <c r="N1376" s="64"/>
    </row>
    <row r="1377" spans="1:14" x14ac:dyDescent="0.2">
      <c r="A1377" s="58"/>
      <c r="B1377" s="61"/>
      <c r="E1377" s="63"/>
      <c r="F1377" s="64"/>
      <c r="G1377" s="63"/>
      <c r="H1377" s="64"/>
      <c r="I1377" s="65"/>
      <c r="J1377" s="65"/>
      <c r="K1377" s="63"/>
      <c r="L1377" s="64"/>
      <c r="M1377" s="63"/>
      <c r="N1377" s="64"/>
    </row>
    <row r="1378" spans="1:14" x14ac:dyDescent="0.2">
      <c r="A1378" s="58"/>
      <c r="B1378" s="61"/>
      <c r="E1378" s="63"/>
      <c r="F1378" s="64"/>
      <c r="G1378" s="63"/>
      <c r="H1378" s="64"/>
      <c r="I1378" s="65"/>
      <c r="J1378" s="65"/>
      <c r="K1378" s="63"/>
      <c r="L1378" s="64"/>
      <c r="M1378" s="63"/>
      <c r="N1378" s="64"/>
    </row>
    <row r="1379" spans="1:14" x14ac:dyDescent="0.2">
      <c r="A1379" s="58"/>
      <c r="B1379" s="61"/>
      <c r="E1379" s="63"/>
      <c r="F1379" s="64"/>
      <c r="G1379" s="63"/>
      <c r="H1379" s="64"/>
      <c r="I1379" s="65"/>
      <c r="J1379" s="65"/>
      <c r="K1379" s="63"/>
      <c r="L1379" s="64"/>
      <c r="M1379" s="63"/>
      <c r="N1379" s="64"/>
    </row>
    <row r="1380" spans="1:14" x14ac:dyDescent="0.2">
      <c r="A1380" s="58"/>
      <c r="B1380" s="61"/>
      <c r="E1380" s="63"/>
      <c r="F1380" s="64"/>
      <c r="G1380" s="63"/>
      <c r="H1380" s="64"/>
      <c r="I1380" s="65"/>
      <c r="J1380" s="65"/>
      <c r="K1380" s="63"/>
      <c r="L1380" s="64"/>
      <c r="M1380" s="63"/>
      <c r="N1380" s="64"/>
    </row>
    <row r="1381" spans="1:14" x14ac:dyDescent="0.2">
      <c r="A1381" s="58"/>
      <c r="B1381" s="61"/>
      <c r="E1381" s="63"/>
      <c r="F1381" s="64"/>
      <c r="G1381" s="63"/>
      <c r="H1381" s="64"/>
      <c r="I1381" s="65"/>
      <c r="J1381" s="65"/>
      <c r="K1381" s="63"/>
      <c r="L1381" s="64"/>
      <c r="M1381" s="63"/>
      <c r="N1381" s="64"/>
    </row>
    <row r="1382" spans="1:14" x14ac:dyDescent="0.2">
      <c r="A1382" s="58"/>
      <c r="B1382" s="61"/>
      <c r="E1382" s="63"/>
      <c r="F1382" s="64"/>
      <c r="G1382" s="63"/>
      <c r="H1382" s="64"/>
      <c r="I1382" s="65"/>
      <c r="J1382" s="65"/>
      <c r="K1382" s="63"/>
      <c r="L1382" s="64"/>
      <c r="M1382" s="63"/>
      <c r="N1382" s="64"/>
    </row>
    <row r="1383" spans="1:14" x14ac:dyDescent="0.2">
      <c r="A1383" s="58"/>
      <c r="B1383" s="61"/>
      <c r="E1383" s="63"/>
      <c r="F1383" s="64"/>
      <c r="G1383" s="63"/>
      <c r="H1383" s="64"/>
      <c r="I1383" s="65"/>
      <c r="J1383" s="65"/>
      <c r="K1383" s="63"/>
      <c r="L1383" s="64"/>
      <c r="M1383" s="63"/>
      <c r="N1383" s="64"/>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6" t="s">
        <v>225</v>
      </c>
      <c r="F35" s="196"/>
      <c r="G35" s="196"/>
      <c r="H35" s="196"/>
      <c r="I35" s="196"/>
      <c r="J35" s="196"/>
      <c r="K35" s="196"/>
      <c r="L35" s="196"/>
      <c r="M35" s="196"/>
      <c r="N35" s="196"/>
    </row>
    <row r="36" spans="5:14" x14ac:dyDescent="0.2">
      <c r="E36" s="196"/>
      <c r="F36" s="196"/>
      <c r="G36" s="196"/>
      <c r="H36" s="196"/>
      <c r="I36" s="196"/>
      <c r="J36" s="196"/>
      <c r="K36" s="196"/>
      <c r="L36" s="196"/>
      <c r="M36" s="196"/>
      <c r="N36" s="196"/>
    </row>
    <row r="37" spans="5:14" x14ac:dyDescent="0.2">
      <c r="E37" s="196"/>
      <c r="F37" s="196"/>
      <c r="G37" s="196"/>
      <c r="H37" s="196"/>
      <c r="I37" s="196"/>
      <c r="J37" s="196"/>
      <c r="K37" s="196"/>
      <c r="L37" s="196"/>
      <c r="M37" s="196"/>
      <c r="N37" s="196"/>
    </row>
    <row r="38" spans="5:14" x14ac:dyDescent="0.2">
      <c r="E38" s="196"/>
      <c r="F38" s="196"/>
      <c r="G38" s="196"/>
      <c r="H38" s="196"/>
      <c r="I38" s="196"/>
      <c r="J38" s="196"/>
      <c r="K38" s="196"/>
      <c r="L38" s="196"/>
      <c r="M38" s="196"/>
      <c r="N38" s="196"/>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7" t="s">
        <v>302</v>
      </c>
      <c r="F103" s="197"/>
      <c r="G103" s="197"/>
      <c r="H103" s="197"/>
      <c r="I103" s="197"/>
      <c r="J103" s="197"/>
      <c r="K103" s="197"/>
      <c r="L103" s="197"/>
      <c r="M103" s="197"/>
      <c r="N103" s="197"/>
    </row>
    <row r="104" spans="5:14" x14ac:dyDescent="0.2">
      <c r="E104" s="197"/>
      <c r="F104" s="197"/>
      <c r="G104" s="197"/>
      <c r="H104" s="197"/>
      <c r="I104" s="197"/>
      <c r="J104" s="197"/>
      <c r="K104" s="197"/>
      <c r="L104" s="197"/>
      <c r="M104" s="197"/>
      <c r="N104" s="197"/>
    </row>
    <row r="105" spans="5:14" x14ac:dyDescent="0.2">
      <c r="E105" s="197"/>
      <c r="F105" s="197"/>
      <c r="G105" s="197"/>
      <c r="H105" s="197"/>
      <c r="I105" s="197"/>
      <c r="J105" s="197"/>
      <c r="K105" s="197"/>
      <c r="L105" s="197"/>
      <c r="M105" s="197"/>
      <c r="N105" s="197"/>
    </row>
    <row r="106" spans="5:14" x14ac:dyDescent="0.2">
      <c r="E106" s="197"/>
      <c r="F106" s="197"/>
      <c r="G106" s="197"/>
      <c r="H106" s="197"/>
      <c r="I106" s="197"/>
      <c r="J106" s="197"/>
      <c r="K106" s="197"/>
      <c r="L106" s="197"/>
      <c r="M106" s="197"/>
      <c r="N106" s="197"/>
    </row>
    <row r="107" spans="5:14" x14ac:dyDescent="0.2">
      <c r="E107" s="197"/>
      <c r="F107" s="197"/>
      <c r="G107" s="197"/>
      <c r="H107" s="197"/>
      <c r="I107" s="197"/>
      <c r="J107" s="197"/>
      <c r="K107" s="197"/>
      <c r="L107" s="197"/>
      <c r="M107" s="197"/>
      <c r="N107" s="197"/>
    </row>
    <row r="147" spans="5:14" x14ac:dyDescent="0.2">
      <c r="E147" s="196" t="s">
        <v>303</v>
      </c>
      <c r="F147" s="196"/>
      <c r="G147" s="196"/>
      <c r="H147" s="196"/>
      <c r="I147" s="196"/>
      <c r="J147" s="196"/>
      <c r="K147" s="196"/>
      <c r="L147" s="196"/>
      <c r="M147" s="196"/>
      <c r="N147" s="196"/>
    </row>
    <row r="148" spans="5:14" x14ac:dyDescent="0.2">
      <c r="E148" s="196"/>
      <c r="F148" s="196"/>
      <c r="G148" s="196"/>
      <c r="H148" s="196"/>
      <c r="I148" s="196"/>
      <c r="J148" s="196"/>
      <c r="K148" s="196"/>
      <c r="L148" s="196"/>
      <c r="M148" s="196"/>
      <c r="N148" s="196"/>
    </row>
    <row r="149" spans="5:14" x14ac:dyDescent="0.2">
      <c r="E149" s="196"/>
      <c r="F149" s="196"/>
      <c r="G149" s="196"/>
      <c r="H149" s="196"/>
      <c r="I149" s="196"/>
      <c r="J149" s="196"/>
      <c r="K149" s="196"/>
      <c r="L149" s="196"/>
      <c r="M149" s="196"/>
      <c r="N149" s="196"/>
    </row>
    <row r="150" spans="5:14" x14ac:dyDescent="0.2">
      <c r="E150" s="196"/>
      <c r="F150" s="196"/>
      <c r="G150" s="196"/>
      <c r="H150" s="196"/>
      <c r="I150" s="196"/>
      <c r="J150" s="196"/>
      <c r="K150" s="196"/>
      <c r="L150" s="196"/>
      <c r="M150" s="196"/>
      <c r="N150" s="196"/>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6" t="s">
        <v>304</v>
      </c>
      <c r="F206" s="196"/>
      <c r="G206" s="196"/>
      <c r="H206" s="196"/>
      <c r="I206" s="196"/>
      <c r="J206" s="196"/>
      <c r="K206" s="196"/>
      <c r="L206" s="196"/>
      <c r="M206" s="196"/>
      <c r="N206" s="196"/>
    </row>
    <row r="207" spans="5:14" x14ac:dyDescent="0.2">
      <c r="E207" s="196"/>
      <c r="F207" s="196"/>
      <c r="G207" s="196"/>
      <c r="H207" s="196"/>
      <c r="I207" s="196"/>
      <c r="J207" s="196"/>
      <c r="K207" s="196"/>
      <c r="L207" s="196"/>
      <c r="M207" s="196"/>
      <c r="N207" s="196"/>
    </row>
    <row r="208" spans="5:14" x14ac:dyDescent="0.2">
      <c r="E208" s="196"/>
      <c r="F208" s="196"/>
      <c r="G208" s="196"/>
      <c r="H208" s="196"/>
      <c r="I208" s="196"/>
      <c r="J208" s="196"/>
      <c r="K208" s="196"/>
      <c r="L208" s="196"/>
      <c r="M208" s="196"/>
      <c r="N208" s="196"/>
    </row>
    <row r="209" spans="5:14" x14ac:dyDescent="0.2">
      <c r="E209" s="196"/>
      <c r="F209" s="196"/>
      <c r="G209" s="196"/>
      <c r="H209" s="196"/>
      <c r="I209" s="196"/>
      <c r="J209" s="196"/>
      <c r="K209" s="196"/>
      <c r="L209" s="196"/>
      <c r="M209" s="196"/>
      <c r="N209" s="196"/>
    </row>
    <row r="210" spans="5:14" x14ac:dyDescent="0.2">
      <c r="E210" s="196"/>
      <c r="F210" s="196"/>
      <c r="G210" s="196"/>
      <c r="H210" s="196"/>
      <c r="I210" s="196"/>
      <c r="J210" s="196"/>
      <c r="K210" s="196"/>
      <c r="L210" s="196"/>
      <c r="M210" s="196"/>
      <c r="N210" s="196"/>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6" t="s">
        <v>305</v>
      </c>
      <c r="F262" s="196"/>
      <c r="G262" s="196"/>
      <c r="H262" s="196"/>
      <c r="I262" s="196"/>
      <c r="J262" s="196"/>
      <c r="K262" s="196"/>
      <c r="L262" s="196"/>
      <c r="M262" s="196"/>
      <c r="N262" s="196"/>
    </row>
    <row r="263" spans="5:14" x14ac:dyDescent="0.2">
      <c r="E263" s="196"/>
      <c r="F263" s="196"/>
      <c r="G263" s="196"/>
      <c r="H263" s="196"/>
      <c r="I263" s="196"/>
      <c r="J263" s="196"/>
      <c r="K263" s="196"/>
      <c r="L263" s="196"/>
      <c r="M263" s="196"/>
      <c r="N263" s="196"/>
    </row>
    <row r="264" spans="5:14" x14ac:dyDescent="0.2">
      <c r="E264" s="196"/>
      <c r="F264" s="196"/>
      <c r="G264" s="196"/>
      <c r="H264" s="196"/>
      <c r="I264" s="196"/>
      <c r="J264" s="196"/>
      <c r="K264" s="196"/>
      <c r="L264" s="196"/>
      <c r="M264" s="196"/>
      <c r="N264" s="196"/>
    </row>
    <row r="265" spans="5:14" x14ac:dyDescent="0.2">
      <c r="E265" s="196"/>
      <c r="F265" s="196"/>
      <c r="G265" s="196"/>
      <c r="H265" s="196"/>
      <c r="I265" s="196"/>
      <c r="J265" s="196"/>
      <c r="K265" s="196"/>
      <c r="L265" s="196"/>
      <c r="M265" s="196"/>
      <c r="N265" s="196"/>
    </row>
    <row r="266" spans="5:14" x14ac:dyDescent="0.2">
      <c r="E266" s="196"/>
      <c r="F266" s="196"/>
      <c r="G266" s="196"/>
      <c r="H266" s="196"/>
      <c r="I266" s="196"/>
      <c r="J266" s="196"/>
      <c r="K266" s="196"/>
      <c r="L266" s="196"/>
      <c r="M266" s="196"/>
      <c r="N266" s="196"/>
    </row>
    <row r="267" spans="5:14" x14ac:dyDescent="0.2">
      <c r="E267" s="196"/>
      <c r="F267" s="196"/>
      <c r="G267" s="196"/>
      <c r="H267" s="196"/>
      <c r="I267" s="196"/>
      <c r="J267" s="196"/>
      <c r="K267" s="196"/>
      <c r="L267" s="196"/>
      <c r="M267" s="196"/>
      <c r="N267" s="196"/>
    </row>
    <row r="268" spans="5:14" x14ac:dyDescent="0.2">
      <c r="E268" s="196"/>
      <c r="F268" s="196"/>
      <c r="G268" s="196"/>
      <c r="H268" s="196"/>
      <c r="I268" s="196"/>
      <c r="J268" s="196"/>
      <c r="K268" s="196"/>
      <c r="L268" s="196"/>
      <c r="M268" s="196"/>
      <c r="N268" s="196"/>
    </row>
    <row r="269" spans="5:14" x14ac:dyDescent="0.2">
      <c r="E269" s="196"/>
      <c r="F269" s="196"/>
      <c r="G269" s="196"/>
      <c r="H269" s="196"/>
      <c r="I269" s="196"/>
      <c r="J269" s="196"/>
      <c r="K269" s="196"/>
      <c r="L269" s="196"/>
      <c r="M269" s="196"/>
      <c r="N269" s="196"/>
    </row>
    <row r="270" spans="5:14" x14ac:dyDescent="0.2">
      <c r="E270" s="196"/>
      <c r="F270" s="196"/>
      <c r="G270" s="196"/>
      <c r="H270" s="196"/>
      <c r="I270" s="196"/>
      <c r="J270" s="196"/>
      <c r="K270" s="196"/>
      <c r="L270" s="196"/>
      <c r="M270" s="196"/>
      <c r="N270" s="196"/>
    </row>
    <row r="271" spans="5:14" x14ac:dyDescent="0.2">
      <c r="E271" s="196"/>
      <c r="F271" s="196"/>
      <c r="G271" s="196"/>
      <c r="H271" s="196"/>
      <c r="I271" s="196"/>
      <c r="J271" s="196"/>
      <c r="K271" s="196"/>
      <c r="L271" s="196"/>
      <c r="M271" s="196"/>
      <c r="N271" s="196"/>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6" t="s">
        <v>224</v>
      </c>
      <c r="F320" s="196"/>
      <c r="G320" s="196"/>
      <c r="H320" s="196"/>
      <c r="I320" s="196"/>
      <c r="J320" s="196"/>
      <c r="K320" s="196"/>
      <c r="L320" s="196"/>
      <c r="M320" s="196"/>
      <c r="N320" s="196"/>
    </row>
    <row r="321" spans="5:14" x14ac:dyDescent="0.2">
      <c r="E321" s="196"/>
      <c r="F321" s="196"/>
      <c r="G321" s="196"/>
      <c r="H321" s="196"/>
      <c r="I321" s="196"/>
      <c r="J321" s="196"/>
      <c r="K321" s="196"/>
      <c r="L321" s="196"/>
      <c r="M321" s="196"/>
      <c r="N321" s="196"/>
    </row>
    <row r="322" spans="5:14" x14ac:dyDescent="0.2">
      <c r="E322" s="196"/>
      <c r="F322" s="196"/>
      <c r="G322" s="196"/>
      <c r="H322" s="196"/>
      <c r="I322" s="196"/>
      <c r="J322" s="196"/>
      <c r="K322" s="196"/>
      <c r="L322" s="196"/>
      <c r="M322" s="196"/>
      <c r="N322" s="196"/>
    </row>
    <row r="323" spans="5:14" x14ac:dyDescent="0.2">
      <c r="E323" s="196"/>
      <c r="F323" s="196"/>
      <c r="G323" s="196"/>
      <c r="H323" s="196"/>
      <c r="I323" s="196"/>
      <c r="J323" s="196"/>
      <c r="K323" s="196"/>
      <c r="L323" s="196"/>
      <c r="M323" s="196"/>
      <c r="N323" s="196"/>
    </row>
    <row r="324" spans="5:14" x14ac:dyDescent="0.2">
      <c r="E324" s="196"/>
      <c r="F324" s="196"/>
      <c r="G324" s="196"/>
      <c r="H324" s="196"/>
      <c r="I324" s="196"/>
      <c r="J324" s="196"/>
      <c r="K324" s="196"/>
      <c r="L324" s="196"/>
      <c r="M324" s="196"/>
      <c r="N324" s="196"/>
    </row>
    <row r="325" spans="5:14" x14ac:dyDescent="0.2">
      <c r="E325" s="196"/>
      <c r="F325" s="196"/>
      <c r="G325" s="196"/>
      <c r="H325" s="196"/>
      <c r="I325" s="196"/>
      <c r="J325" s="196"/>
      <c r="K325" s="196"/>
      <c r="L325" s="196"/>
      <c r="M325" s="196"/>
      <c r="N325" s="196"/>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5" t="s">
        <v>306</v>
      </c>
      <c r="F383" s="195"/>
      <c r="G383" s="195"/>
      <c r="H383" s="195"/>
      <c r="I383" s="195"/>
      <c r="J383" s="195"/>
      <c r="K383" s="195"/>
      <c r="L383" s="195"/>
      <c r="M383" s="195"/>
      <c r="N383" s="195"/>
    </row>
    <row r="384" spans="5:14" x14ac:dyDescent="0.2">
      <c r="E384" s="195"/>
      <c r="F384" s="195"/>
      <c r="G384" s="195"/>
      <c r="H384" s="195"/>
      <c r="I384" s="195"/>
      <c r="J384" s="195"/>
      <c r="K384" s="195"/>
      <c r="L384" s="195"/>
      <c r="M384" s="195"/>
      <c r="N384" s="195"/>
    </row>
    <row r="385" spans="5:14" x14ac:dyDescent="0.2">
      <c r="E385" s="195"/>
      <c r="F385" s="195"/>
      <c r="G385" s="195"/>
      <c r="H385" s="195"/>
      <c r="I385" s="195"/>
      <c r="J385" s="195"/>
      <c r="K385" s="195"/>
      <c r="L385" s="195"/>
      <c r="M385" s="195"/>
      <c r="N385" s="195"/>
    </row>
    <row r="386" spans="5:14" x14ac:dyDescent="0.2">
      <c r="E386" s="195"/>
      <c r="F386" s="195"/>
      <c r="G386" s="195"/>
      <c r="H386" s="195"/>
      <c r="I386" s="195"/>
      <c r="J386" s="195"/>
      <c r="K386" s="195"/>
      <c r="L386" s="195"/>
      <c r="M386" s="195"/>
      <c r="N386" s="195"/>
    </row>
    <row r="387" spans="5:14" x14ac:dyDescent="0.2">
      <c r="E387" s="195"/>
      <c r="F387" s="195"/>
      <c r="G387" s="195"/>
      <c r="H387" s="195"/>
      <c r="I387" s="195"/>
      <c r="J387" s="195"/>
      <c r="K387" s="195"/>
      <c r="L387" s="195"/>
      <c r="M387" s="195"/>
      <c r="N387" s="195"/>
    </row>
    <row r="388" spans="5:14" x14ac:dyDescent="0.2">
      <c r="E388" s="195"/>
      <c r="F388" s="195"/>
      <c r="G388" s="195"/>
      <c r="H388" s="195"/>
      <c r="I388" s="195"/>
      <c r="J388" s="195"/>
      <c r="K388" s="195"/>
      <c r="L388" s="195"/>
      <c r="M388" s="195"/>
      <c r="N388" s="195"/>
    </row>
    <row r="389" spans="5:14" x14ac:dyDescent="0.2">
      <c r="E389" s="195"/>
      <c r="F389" s="195"/>
      <c r="G389" s="195"/>
      <c r="H389" s="195"/>
      <c r="I389" s="195"/>
      <c r="J389" s="195"/>
      <c r="K389" s="195"/>
      <c r="L389" s="195"/>
      <c r="M389" s="195"/>
      <c r="N389" s="195"/>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200" t="s">
        <v>101</v>
      </c>
      <c r="B1" s="201"/>
      <c r="C1" s="201"/>
      <c r="D1" s="202"/>
      <c r="E1" s="198" t="s">
        <v>97</v>
      </c>
      <c r="F1" s="199"/>
      <c r="G1" s="198" t="s">
        <v>7</v>
      </c>
      <c r="H1" s="199"/>
      <c r="I1" s="198" t="s">
        <v>15</v>
      </c>
      <c r="J1" s="199"/>
      <c r="K1" s="198" t="s">
        <v>22</v>
      </c>
      <c r="L1" s="199"/>
      <c r="M1" s="198" t="s">
        <v>26</v>
      </c>
      <c r="N1" s="199"/>
      <c r="O1" s="198" t="s">
        <v>28</v>
      </c>
      <c r="P1" s="199"/>
      <c r="Q1" s="198" t="s">
        <v>32</v>
      </c>
      <c r="R1" s="199"/>
    </row>
    <row r="2" spans="1:18" s="70" customFormat="1" ht="13.5" thickBot="1" x14ac:dyDescent="0.25">
      <c r="A2" s="10" t="s">
        <v>49</v>
      </c>
      <c r="B2" s="10" t="s">
        <v>0</v>
      </c>
      <c r="C2" s="10" t="s">
        <v>1</v>
      </c>
      <c r="D2" s="10" t="s">
        <v>2</v>
      </c>
      <c r="E2" s="73" t="s">
        <v>242</v>
      </c>
      <c r="F2" s="74" t="s">
        <v>243</v>
      </c>
      <c r="G2" s="73" t="s">
        <v>244</v>
      </c>
      <c r="H2" s="74" t="s">
        <v>245</v>
      </c>
      <c r="I2" s="73" t="s">
        <v>246</v>
      </c>
      <c r="J2" s="74" t="s">
        <v>247</v>
      </c>
      <c r="K2" s="73" t="s">
        <v>248</v>
      </c>
      <c r="L2" s="74" t="s">
        <v>249</v>
      </c>
      <c r="M2" s="73" t="s">
        <v>250</v>
      </c>
      <c r="N2" s="74" t="s">
        <v>251</v>
      </c>
      <c r="O2" s="73" t="s">
        <v>252</v>
      </c>
      <c r="P2" s="74" t="s">
        <v>253</v>
      </c>
      <c r="Q2" s="73" t="s">
        <v>254</v>
      </c>
      <c r="R2" s="74" t="s">
        <v>255</v>
      </c>
    </row>
    <row r="3" spans="1:18" x14ac:dyDescent="0.2">
      <c r="A3" s="141" t="s">
        <v>343</v>
      </c>
      <c r="B3" s="67" t="s">
        <v>344</v>
      </c>
      <c r="C3" s="67">
        <v>69</v>
      </c>
      <c r="D3" s="67" t="s">
        <v>345</v>
      </c>
      <c r="E3" s="71">
        <v>0.63214160328028202</v>
      </c>
      <c r="F3" s="68">
        <v>32.866556836902802</v>
      </c>
      <c r="G3" s="71">
        <v>0.77143006893861399</v>
      </c>
      <c r="H3" s="68">
        <v>54.695222405271799</v>
      </c>
      <c r="I3" s="71">
        <v>0.69475209248069603</v>
      </c>
      <c r="J3" s="68">
        <v>31.960461285008201</v>
      </c>
      <c r="K3" s="71">
        <v>0.75937122386281697</v>
      </c>
      <c r="L3" s="68">
        <v>14.9093904448105</v>
      </c>
      <c r="M3" s="71">
        <v>0.80735463111928296</v>
      </c>
      <c r="N3" s="68">
        <v>77.355371900826398</v>
      </c>
      <c r="O3" s="71"/>
      <c r="P3" s="68"/>
      <c r="Q3" s="71">
        <v>0.1278</v>
      </c>
      <c r="R3" s="68">
        <v>45.621181262729102</v>
      </c>
    </row>
    <row r="4" spans="1:18" x14ac:dyDescent="0.2">
      <c r="A4" s="141" t="s">
        <v>346</v>
      </c>
      <c r="B4" s="67" t="s">
        <v>347</v>
      </c>
      <c r="C4" s="67">
        <v>69</v>
      </c>
      <c r="D4" s="67" t="s">
        <v>345</v>
      </c>
      <c r="E4" s="71">
        <v>0.50684711733832999</v>
      </c>
      <c r="F4" s="68">
        <v>7.4135090609555201</v>
      </c>
      <c r="G4" s="71">
        <v>0.63942172381280005</v>
      </c>
      <c r="H4" s="68">
        <v>15.8978583196046</v>
      </c>
      <c r="I4" s="71">
        <v>0.654289753290207</v>
      </c>
      <c r="J4" s="68">
        <v>16.144975288303101</v>
      </c>
      <c r="K4" s="71">
        <v>0.68598492319470805</v>
      </c>
      <c r="L4" s="68">
        <v>7.33113673805601</v>
      </c>
      <c r="M4" s="71">
        <v>0.55453918639393196</v>
      </c>
      <c r="N4" s="68">
        <v>23.471074380165302</v>
      </c>
      <c r="O4" s="71"/>
      <c r="P4" s="68"/>
      <c r="Q4" s="71">
        <v>0</v>
      </c>
      <c r="R4" s="68">
        <v>36.558044806517302</v>
      </c>
    </row>
    <row r="5" spans="1:18" x14ac:dyDescent="0.2">
      <c r="A5" s="141" t="s">
        <v>348</v>
      </c>
      <c r="B5" s="67" t="s">
        <v>349</v>
      </c>
      <c r="C5" s="67">
        <v>69</v>
      </c>
      <c r="D5" s="67" t="s">
        <v>345</v>
      </c>
      <c r="E5" s="71">
        <v>0.59632115507629002</v>
      </c>
      <c r="F5" s="68">
        <v>21.66392092257</v>
      </c>
      <c r="G5" s="71">
        <v>0.64583216294910395</v>
      </c>
      <c r="H5" s="68">
        <v>17.051070840197699</v>
      </c>
      <c r="I5" s="71">
        <v>0.717094991371371</v>
      </c>
      <c r="J5" s="68">
        <v>41.186161449752902</v>
      </c>
      <c r="K5" s="71">
        <v>0.77999647902466296</v>
      </c>
      <c r="L5" s="68">
        <v>19.110378912685299</v>
      </c>
      <c r="M5" s="71">
        <v>0.63268214203631301</v>
      </c>
      <c r="N5" s="68">
        <v>36.033057851239697</v>
      </c>
      <c r="O5" s="71"/>
      <c r="P5" s="68"/>
      <c r="Q5" s="71">
        <v>0.20599999999999999</v>
      </c>
      <c r="R5" s="68">
        <v>48.268839103869702</v>
      </c>
    </row>
    <row r="6" spans="1:18" x14ac:dyDescent="0.2">
      <c r="A6" s="141" t="s">
        <v>350</v>
      </c>
      <c r="B6" s="67" t="s">
        <v>351</v>
      </c>
      <c r="C6" s="67">
        <v>69</v>
      </c>
      <c r="D6" s="67" t="s">
        <v>345</v>
      </c>
      <c r="E6" s="71">
        <v>0.515303734216776</v>
      </c>
      <c r="F6" s="68">
        <v>8.1548599670510704</v>
      </c>
      <c r="G6" s="71">
        <v>0.64146240829557399</v>
      </c>
      <c r="H6" s="68">
        <v>16.309719934102102</v>
      </c>
      <c r="I6" s="71">
        <v>0.65220003860827203</v>
      </c>
      <c r="J6" s="68">
        <v>15.0741350906096</v>
      </c>
      <c r="K6" s="71">
        <v>0.69154388218968799</v>
      </c>
      <c r="L6" s="68">
        <v>7.7429983525535402</v>
      </c>
      <c r="M6" s="71">
        <v>0.59131234199034699</v>
      </c>
      <c r="N6" s="68">
        <v>28.760330578512399</v>
      </c>
      <c r="O6" s="71"/>
      <c r="P6" s="68"/>
      <c r="Q6" s="71">
        <v>0</v>
      </c>
      <c r="R6" s="68">
        <v>36.558044806517302</v>
      </c>
    </row>
    <row r="7" spans="1:18" x14ac:dyDescent="0.2">
      <c r="A7" s="141" t="s">
        <v>352</v>
      </c>
      <c r="B7" s="67" t="s">
        <v>353</v>
      </c>
      <c r="C7" s="67">
        <v>69</v>
      </c>
      <c r="D7" s="67" t="s">
        <v>345</v>
      </c>
      <c r="E7" s="71">
        <v>0.69138381589203102</v>
      </c>
      <c r="F7" s="68">
        <v>49.835255354201003</v>
      </c>
      <c r="G7" s="71">
        <v>0.64815915721291195</v>
      </c>
      <c r="H7" s="68">
        <v>17.792421746293201</v>
      </c>
      <c r="I7" s="71">
        <v>0.70908806639870003</v>
      </c>
      <c r="J7" s="68">
        <v>38.138385502471202</v>
      </c>
      <c r="K7" s="71">
        <v>0.77100925347064897</v>
      </c>
      <c r="L7" s="68">
        <v>17.6276771004942</v>
      </c>
      <c r="M7" s="71">
        <v>0.637278786485865</v>
      </c>
      <c r="N7" s="68">
        <v>36.611570247933898</v>
      </c>
      <c r="O7" s="71"/>
      <c r="P7" s="68"/>
      <c r="Q7" s="71"/>
      <c r="R7" s="68"/>
    </row>
    <row r="8" spans="1:18" x14ac:dyDescent="0.2">
      <c r="A8" s="141" t="s">
        <v>354</v>
      </c>
      <c r="B8" s="67" t="s">
        <v>355</v>
      </c>
      <c r="C8" s="67">
        <v>69</v>
      </c>
      <c r="D8" s="67" t="s">
        <v>345</v>
      </c>
      <c r="E8" s="71">
        <v>0.57620396433932697</v>
      </c>
      <c r="F8" s="68">
        <v>17.133443163097201</v>
      </c>
      <c r="G8" s="71">
        <v>0.64800628488929102</v>
      </c>
      <c r="H8" s="68">
        <v>17.6276771004942</v>
      </c>
      <c r="I8" s="71">
        <v>0.75367267980875496</v>
      </c>
      <c r="J8" s="68">
        <v>63.097199341021401</v>
      </c>
      <c r="K8" s="71">
        <v>0.84206207051272597</v>
      </c>
      <c r="L8" s="68">
        <v>35.255354200988499</v>
      </c>
      <c r="M8" s="71">
        <v>0.637278786485865</v>
      </c>
      <c r="N8" s="68">
        <v>36.611570247933898</v>
      </c>
      <c r="O8" s="71"/>
      <c r="P8" s="68"/>
      <c r="Q8" s="71">
        <v>0</v>
      </c>
      <c r="R8" s="68">
        <v>36.558044806517302</v>
      </c>
    </row>
    <row r="9" spans="1:18" x14ac:dyDescent="0.2">
      <c r="A9" s="141" t="s">
        <v>356</v>
      </c>
      <c r="B9" s="67" t="s">
        <v>357</v>
      </c>
      <c r="C9" s="67">
        <v>69</v>
      </c>
      <c r="D9" s="67" t="s">
        <v>345</v>
      </c>
      <c r="E9" s="71">
        <v>0.61392382358710096</v>
      </c>
      <c r="F9" s="68">
        <v>26.606260296540398</v>
      </c>
      <c r="G9" s="71">
        <v>0.75960249045234796</v>
      </c>
      <c r="H9" s="68">
        <v>49.505766062603001</v>
      </c>
      <c r="I9" s="71">
        <v>0.75784255204268103</v>
      </c>
      <c r="J9" s="68">
        <v>65.897858319604595</v>
      </c>
      <c r="K9" s="71">
        <v>0.85513891111043505</v>
      </c>
      <c r="L9" s="68">
        <v>40.8566721581549</v>
      </c>
      <c r="M9" s="71">
        <v>0.69703516433003898</v>
      </c>
      <c r="N9" s="68">
        <v>47.933884297520699</v>
      </c>
      <c r="O9" s="71"/>
      <c r="P9" s="68"/>
      <c r="Q9" s="71">
        <v>0</v>
      </c>
      <c r="R9" s="68">
        <v>36.558044806517302</v>
      </c>
    </row>
    <row r="10" spans="1:18" x14ac:dyDescent="0.2">
      <c r="A10" s="141" t="s">
        <v>358</v>
      </c>
      <c r="B10" s="67" t="s">
        <v>359</v>
      </c>
      <c r="C10" s="67">
        <v>69</v>
      </c>
      <c r="D10" s="67" t="s">
        <v>345</v>
      </c>
      <c r="E10" s="71">
        <v>0.796889006324774</v>
      </c>
      <c r="F10" s="68">
        <v>78.171334431630996</v>
      </c>
      <c r="G10" s="71">
        <v>0.77195363269787198</v>
      </c>
      <c r="H10" s="68">
        <v>55.107084019769403</v>
      </c>
      <c r="I10" s="71">
        <v>0.78404123018407001</v>
      </c>
      <c r="J10" s="68">
        <v>81.136738056013201</v>
      </c>
      <c r="K10" s="71">
        <v>0.87936626469249302</v>
      </c>
      <c r="L10" s="68">
        <v>51.894563426688599</v>
      </c>
      <c r="M10" s="71">
        <v>0.75219489772466097</v>
      </c>
      <c r="N10" s="68">
        <v>62.148760330578497</v>
      </c>
      <c r="O10" s="71"/>
      <c r="P10" s="68"/>
      <c r="Q10" s="71"/>
      <c r="R10" s="68"/>
    </row>
    <row r="11" spans="1:18" x14ac:dyDescent="0.2">
      <c r="A11" s="141" t="s">
        <v>360</v>
      </c>
      <c r="B11" s="67" t="s">
        <v>361</v>
      </c>
      <c r="C11" s="67">
        <v>69</v>
      </c>
      <c r="D11" s="67" t="s">
        <v>345</v>
      </c>
      <c r="E11" s="71">
        <v>0.64560847514901598</v>
      </c>
      <c r="F11" s="68">
        <v>36.902800658978599</v>
      </c>
      <c r="G11" s="71">
        <v>0.80366807019845399</v>
      </c>
      <c r="H11" s="68">
        <v>68.451400329489303</v>
      </c>
      <c r="I11" s="71">
        <v>0.77296123075832102</v>
      </c>
      <c r="J11" s="68">
        <v>75.123558484349303</v>
      </c>
      <c r="K11" s="71">
        <v>0.867041665916782</v>
      </c>
      <c r="L11" s="68">
        <v>45.963756177924203</v>
      </c>
      <c r="M11" s="71">
        <v>0.78437140887152301</v>
      </c>
      <c r="N11" s="68">
        <v>71.157024793388402</v>
      </c>
      <c r="O11" s="71"/>
      <c r="P11" s="68"/>
      <c r="Q11" s="71">
        <v>0</v>
      </c>
      <c r="R11" s="68">
        <v>36.558044806517302</v>
      </c>
    </row>
    <row r="12" spans="1:18" x14ac:dyDescent="0.2">
      <c r="A12" s="141" t="s">
        <v>362</v>
      </c>
      <c r="B12" s="67" t="s">
        <v>363</v>
      </c>
      <c r="C12" s="67">
        <v>69</v>
      </c>
      <c r="D12" s="67" t="s">
        <v>345</v>
      </c>
      <c r="E12" s="71">
        <v>0.75443110571628602</v>
      </c>
      <c r="F12" s="68">
        <v>66.639209225700199</v>
      </c>
      <c r="G12" s="71">
        <v>0.73624883670723096</v>
      </c>
      <c r="H12" s="68">
        <v>41.186161449752902</v>
      </c>
      <c r="I12" s="71">
        <v>0.71804197619780996</v>
      </c>
      <c r="J12" s="68">
        <v>42.174629324546999</v>
      </c>
      <c r="K12" s="71">
        <v>0.76368961799769497</v>
      </c>
      <c r="L12" s="68">
        <v>15.650741350906101</v>
      </c>
      <c r="M12" s="71">
        <v>0.71082509767869395</v>
      </c>
      <c r="N12" s="68">
        <v>50.7438016528926</v>
      </c>
      <c r="O12" s="71"/>
      <c r="P12" s="68"/>
      <c r="Q12" s="71">
        <v>0.84335000000000004</v>
      </c>
      <c r="R12" s="68">
        <v>75.661914460285104</v>
      </c>
    </row>
    <row r="13" spans="1:18" x14ac:dyDescent="0.2">
      <c r="A13" s="141" t="s">
        <v>364</v>
      </c>
      <c r="B13" s="67" t="s">
        <v>365</v>
      </c>
      <c r="C13" s="67">
        <v>69</v>
      </c>
      <c r="D13" s="67" t="s">
        <v>345</v>
      </c>
      <c r="E13" s="71">
        <v>0.60930489405104304</v>
      </c>
      <c r="F13" s="68">
        <v>25.123558484349299</v>
      </c>
      <c r="G13" s="71">
        <v>0.76956632016562698</v>
      </c>
      <c r="H13" s="68">
        <v>53.377265238879701</v>
      </c>
      <c r="I13" s="71">
        <v>0.74072178138650802</v>
      </c>
      <c r="J13" s="68">
        <v>55.354200988467902</v>
      </c>
      <c r="K13" s="71">
        <v>0.80242804877662899</v>
      </c>
      <c r="L13" s="68">
        <v>23.640856672158201</v>
      </c>
      <c r="M13" s="71">
        <v>0.73380831992645301</v>
      </c>
      <c r="N13" s="68">
        <v>56.363636363636402</v>
      </c>
      <c r="O13" s="71"/>
      <c r="P13" s="68"/>
      <c r="Q13" s="71">
        <v>0</v>
      </c>
      <c r="R13" s="68">
        <v>36.558044806517302</v>
      </c>
    </row>
    <row r="14" spans="1:18" x14ac:dyDescent="0.2">
      <c r="A14" s="141" t="s">
        <v>366</v>
      </c>
      <c r="B14" s="67" t="s">
        <v>367</v>
      </c>
      <c r="C14" s="67">
        <v>69</v>
      </c>
      <c r="D14" s="67" t="s">
        <v>345</v>
      </c>
      <c r="E14" s="71">
        <v>0.57716534486406601</v>
      </c>
      <c r="F14" s="68">
        <v>17.462932454695199</v>
      </c>
      <c r="G14" s="71">
        <v>0.68511025080100496</v>
      </c>
      <c r="H14" s="68">
        <v>26.029654036243802</v>
      </c>
      <c r="I14" s="71">
        <v>0.712145220793023</v>
      </c>
      <c r="J14" s="68">
        <v>39.126853377265199</v>
      </c>
      <c r="K14" s="71">
        <v>0.80072937729536697</v>
      </c>
      <c r="L14" s="68">
        <v>23.3113673805601</v>
      </c>
      <c r="M14" s="71">
        <v>0.687841875430935</v>
      </c>
      <c r="N14" s="68">
        <v>46.198347107438003</v>
      </c>
      <c r="O14" s="71"/>
      <c r="P14" s="68"/>
      <c r="Q14" s="71">
        <v>0</v>
      </c>
      <c r="R14" s="68">
        <v>36.558044806517302</v>
      </c>
    </row>
    <row r="15" spans="1:18" x14ac:dyDescent="0.2">
      <c r="A15" s="141" t="s">
        <v>368</v>
      </c>
      <c r="B15" s="67" t="s">
        <v>369</v>
      </c>
      <c r="C15" s="67">
        <v>69</v>
      </c>
      <c r="D15" s="67" t="s">
        <v>345</v>
      </c>
      <c r="E15" s="71">
        <v>0.67417695899334495</v>
      </c>
      <c r="F15" s="68">
        <v>46.210873146622703</v>
      </c>
      <c r="G15" s="71">
        <v>0.79653342895911705</v>
      </c>
      <c r="H15" s="68">
        <v>64.99176276771</v>
      </c>
      <c r="I15" s="71">
        <v>0.74996925447405605</v>
      </c>
      <c r="J15" s="68">
        <v>60.790774299835299</v>
      </c>
      <c r="K15" s="71">
        <v>0.81047781367099303</v>
      </c>
      <c r="L15" s="68">
        <v>25.7001647446458</v>
      </c>
      <c r="M15" s="71">
        <v>0.87630429786256003</v>
      </c>
      <c r="N15" s="68">
        <v>89.669421487603302</v>
      </c>
      <c r="O15" s="71"/>
      <c r="P15" s="68"/>
      <c r="Q15" s="71">
        <v>0.1376</v>
      </c>
      <c r="R15" s="68">
        <v>46.232179226069199</v>
      </c>
    </row>
    <row r="16" spans="1:18" x14ac:dyDescent="0.2">
      <c r="A16" s="141" t="s">
        <v>370</v>
      </c>
      <c r="B16" s="67" t="s">
        <v>371</v>
      </c>
      <c r="C16" s="67">
        <v>69</v>
      </c>
      <c r="D16" s="67" t="s">
        <v>345</v>
      </c>
      <c r="E16" s="71">
        <v>0.62703791088674299</v>
      </c>
      <c r="F16" s="68">
        <v>30.3953871499176</v>
      </c>
      <c r="G16" s="71">
        <v>0.71581829920026296</v>
      </c>
      <c r="H16" s="68">
        <v>34.1845140032949</v>
      </c>
      <c r="I16" s="71">
        <v>0.68905625755825795</v>
      </c>
      <c r="J16" s="68">
        <v>29.654036243822102</v>
      </c>
      <c r="K16" s="71">
        <v>0.74258989999650205</v>
      </c>
      <c r="L16" s="68">
        <v>12.685337726523899</v>
      </c>
      <c r="M16" s="71">
        <v>0.71082509767869395</v>
      </c>
      <c r="N16" s="68">
        <v>50.7438016528926</v>
      </c>
      <c r="O16" s="71"/>
      <c r="P16" s="68"/>
      <c r="Q16" s="71">
        <v>0.27689999999999998</v>
      </c>
      <c r="R16" s="68">
        <v>51.018329938900202</v>
      </c>
    </row>
    <row r="17" spans="1:18" x14ac:dyDescent="0.2">
      <c r="A17" s="141" t="s">
        <v>372</v>
      </c>
      <c r="B17" s="67" t="s">
        <v>373</v>
      </c>
      <c r="C17" s="67">
        <v>69</v>
      </c>
      <c r="D17" s="67" t="s">
        <v>345</v>
      </c>
      <c r="E17" s="71">
        <v>0.58512926339743798</v>
      </c>
      <c r="F17" s="68">
        <v>19.192751235584801</v>
      </c>
      <c r="G17" s="71">
        <v>0.66230717383538096</v>
      </c>
      <c r="H17" s="68">
        <v>20.593080724876401</v>
      </c>
      <c r="I17" s="71">
        <v>0.76093345053751404</v>
      </c>
      <c r="J17" s="68">
        <v>67.874794069192802</v>
      </c>
      <c r="K17" s="71">
        <v>0.84214368388067096</v>
      </c>
      <c r="L17" s="68">
        <v>35.337726523888001</v>
      </c>
      <c r="M17" s="71">
        <v>0.66026200873362395</v>
      </c>
      <c r="N17" s="68">
        <v>40.826446280991703</v>
      </c>
      <c r="O17" s="71"/>
      <c r="P17" s="68"/>
      <c r="Q17" s="71">
        <v>0</v>
      </c>
      <c r="R17" s="68">
        <v>36.558044806517302</v>
      </c>
    </row>
    <row r="18" spans="1:18" x14ac:dyDescent="0.2">
      <c r="A18" s="141" t="s">
        <v>374</v>
      </c>
      <c r="B18" s="67" t="s">
        <v>375</v>
      </c>
      <c r="C18" s="67">
        <v>69</v>
      </c>
      <c r="D18" s="67" t="s">
        <v>345</v>
      </c>
      <c r="E18" s="71">
        <v>0.58348516143582396</v>
      </c>
      <c r="F18" s="68">
        <v>19.0280065897858</v>
      </c>
      <c r="G18" s="71">
        <v>0.73878193192841302</v>
      </c>
      <c r="H18" s="68">
        <v>42.751235584843499</v>
      </c>
      <c r="I18" s="71">
        <v>0.68558219523149599</v>
      </c>
      <c r="J18" s="68">
        <v>28.33607907743</v>
      </c>
      <c r="K18" s="71">
        <v>0.79142987123961706</v>
      </c>
      <c r="L18" s="68">
        <v>21.169686985173001</v>
      </c>
      <c r="M18" s="71">
        <v>0.70163180877959097</v>
      </c>
      <c r="N18" s="68">
        <v>48.677685950413199</v>
      </c>
      <c r="O18" s="71"/>
      <c r="P18" s="68"/>
      <c r="Q18" s="71">
        <v>0</v>
      </c>
      <c r="R18" s="68">
        <v>36.558044806517302</v>
      </c>
    </row>
    <row r="19" spans="1:18" x14ac:dyDescent="0.2">
      <c r="A19" s="141" t="s">
        <v>376</v>
      </c>
      <c r="B19" s="67" t="s">
        <v>377</v>
      </c>
      <c r="C19" s="67">
        <v>69</v>
      </c>
      <c r="D19" s="67" t="s">
        <v>345</v>
      </c>
      <c r="E19" s="71">
        <v>0.78911115127270604</v>
      </c>
      <c r="F19" s="68">
        <v>76.1120263591433</v>
      </c>
      <c r="G19" s="71">
        <v>0.83343500436433604</v>
      </c>
      <c r="H19" s="68">
        <v>81.301482701812205</v>
      </c>
      <c r="I19" s="71">
        <v>0.66961485542084698</v>
      </c>
      <c r="J19" s="68">
        <v>22.2405271828666</v>
      </c>
      <c r="K19" s="71">
        <v>0.86442669198456501</v>
      </c>
      <c r="L19" s="68">
        <v>44.481054365733101</v>
      </c>
      <c r="M19" s="71">
        <v>0.788968053321075</v>
      </c>
      <c r="N19" s="68">
        <v>73.057851239669404</v>
      </c>
      <c r="O19" s="71"/>
      <c r="P19" s="68"/>
      <c r="Q19" s="71"/>
      <c r="R19" s="68"/>
    </row>
    <row r="20" spans="1:18" x14ac:dyDescent="0.2">
      <c r="A20" s="141" t="s">
        <v>378</v>
      </c>
      <c r="B20" s="67" t="s">
        <v>379</v>
      </c>
      <c r="C20" s="67">
        <v>69</v>
      </c>
      <c r="D20" s="67" t="s">
        <v>345</v>
      </c>
      <c r="E20" s="71">
        <v>0.57536283786530995</v>
      </c>
      <c r="F20" s="68">
        <v>16.8039538714992</v>
      </c>
      <c r="G20" s="71">
        <v>0.79495003466831604</v>
      </c>
      <c r="H20" s="68">
        <v>64.497528830313001</v>
      </c>
      <c r="I20" s="71">
        <v>0.67025360666686895</v>
      </c>
      <c r="J20" s="68">
        <v>22.405271828665601</v>
      </c>
      <c r="K20" s="71">
        <v>0.77892840595505397</v>
      </c>
      <c r="L20" s="68">
        <v>18.945634266886302</v>
      </c>
      <c r="M20" s="71">
        <v>0.63268214203631301</v>
      </c>
      <c r="N20" s="68">
        <v>36.033057851239697</v>
      </c>
      <c r="O20" s="71"/>
      <c r="P20" s="68"/>
      <c r="Q20" s="71">
        <v>0</v>
      </c>
      <c r="R20" s="68">
        <v>36.558044806517302</v>
      </c>
    </row>
    <row r="21" spans="1:18" x14ac:dyDescent="0.2">
      <c r="A21" s="141" t="s">
        <v>380</v>
      </c>
      <c r="B21" s="67" t="s">
        <v>381</v>
      </c>
      <c r="C21" s="67">
        <v>69</v>
      </c>
      <c r="D21" s="67" t="s">
        <v>345</v>
      </c>
      <c r="E21" s="71">
        <v>0.74222536407742901</v>
      </c>
      <c r="F21" s="68">
        <v>63.426688632619403</v>
      </c>
      <c r="G21" s="71">
        <v>0.81811190771429398</v>
      </c>
      <c r="H21" s="68">
        <v>74.299835255354196</v>
      </c>
      <c r="I21" s="71">
        <v>0.64728243603508395</v>
      </c>
      <c r="J21" s="68">
        <v>13.673805601318</v>
      </c>
      <c r="K21" s="71">
        <v>0.76510214818433298</v>
      </c>
      <c r="L21" s="68">
        <v>16.2273476112026</v>
      </c>
      <c r="M21" s="71">
        <v>0.738404964376005</v>
      </c>
      <c r="N21" s="68">
        <v>57.7685950413223</v>
      </c>
      <c r="O21" s="71"/>
      <c r="P21" s="68"/>
      <c r="Q21" s="71"/>
      <c r="R21" s="68"/>
    </row>
    <row r="22" spans="1:18" x14ac:dyDescent="0.2">
      <c r="A22" s="141" t="s">
        <v>382</v>
      </c>
      <c r="B22" s="67" t="s">
        <v>383</v>
      </c>
      <c r="C22" s="67">
        <v>69</v>
      </c>
      <c r="D22" s="67" t="s">
        <v>345</v>
      </c>
      <c r="E22" s="71">
        <v>0.78126257594600901</v>
      </c>
      <c r="F22" s="68">
        <v>73.805601317957198</v>
      </c>
      <c r="G22" s="71">
        <v>0.73390329220683703</v>
      </c>
      <c r="H22" s="68">
        <v>39.950576606260299</v>
      </c>
      <c r="I22" s="71">
        <v>0.654870511231462</v>
      </c>
      <c r="J22" s="68">
        <v>16.556836902800701</v>
      </c>
      <c r="K22" s="71">
        <v>0.78832740081484498</v>
      </c>
      <c r="L22" s="68">
        <v>20.593080724876401</v>
      </c>
      <c r="M22" s="71">
        <v>0.72921167547690102</v>
      </c>
      <c r="N22" s="68">
        <v>54.876033057851203</v>
      </c>
      <c r="O22" s="71"/>
      <c r="P22" s="68"/>
      <c r="Q22" s="71">
        <v>1</v>
      </c>
      <c r="R22" s="68">
        <v>100</v>
      </c>
    </row>
    <row r="23" spans="1:18" x14ac:dyDescent="0.2">
      <c r="A23" s="141" t="s">
        <v>384</v>
      </c>
      <c r="B23" s="67" t="s">
        <v>385</v>
      </c>
      <c r="C23" s="67">
        <v>69</v>
      </c>
      <c r="D23" s="67" t="s">
        <v>345</v>
      </c>
      <c r="E23" s="71">
        <v>0.54389485087796197</v>
      </c>
      <c r="F23" s="68">
        <v>12.3558484349259</v>
      </c>
      <c r="G23" s="71">
        <v>0.75509404288792603</v>
      </c>
      <c r="H23" s="68">
        <v>48.434925864909403</v>
      </c>
      <c r="I23" s="71">
        <v>0.58007388151022699</v>
      </c>
      <c r="J23" s="68">
        <v>5.0247116968698498</v>
      </c>
      <c r="K23" s="71">
        <v>0.671281232312962</v>
      </c>
      <c r="L23" s="68">
        <v>5.7660626029654001</v>
      </c>
      <c r="M23" s="71">
        <v>0.71082509767869395</v>
      </c>
      <c r="N23" s="68">
        <v>50.7438016528926</v>
      </c>
      <c r="O23" s="71"/>
      <c r="P23" s="68"/>
      <c r="Q23" s="71">
        <v>2.2000000000000001E-3</v>
      </c>
      <c r="R23" s="68">
        <v>39.002036659877803</v>
      </c>
    </row>
    <row r="24" spans="1:18" x14ac:dyDescent="0.2">
      <c r="A24" s="141" t="s">
        <v>386</v>
      </c>
      <c r="B24" s="67" t="s">
        <v>387</v>
      </c>
      <c r="C24" s="67">
        <v>69</v>
      </c>
      <c r="D24" s="67" t="s">
        <v>345</v>
      </c>
      <c r="E24" s="71">
        <v>0.73725570756492598</v>
      </c>
      <c r="F24" s="68">
        <v>62.273476112026401</v>
      </c>
      <c r="G24" s="71">
        <v>0.68562223587298499</v>
      </c>
      <c r="H24" s="68">
        <v>26.359143327841799</v>
      </c>
      <c r="I24" s="71">
        <v>0.62000096262024196</v>
      </c>
      <c r="J24" s="68">
        <v>8.8138385502471195</v>
      </c>
      <c r="K24" s="71">
        <v>0.665233597203156</v>
      </c>
      <c r="L24" s="68">
        <v>5.1894563426688602</v>
      </c>
      <c r="M24" s="71">
        <v>0.71542174212824605</v>
      </c>
      <c r="N24" s="68">
        <v>51.652892561983499</v>
      </c>
      <c r="O24" s="71"/>
      <c r="P24" s="68"/>
      <c r="Q24" s="71">
        <v>1</v>
      </c>
      <c r="R24" s="68">
        <v>100</v>
      </c>
    </row>
    <row r="25" spans="1:18" x14ac:dyDescent="0.2">
      <c r="A25" s="141" t="s">
        <v>388</v>
      </c>
      <c r="B25" s="67" t="s">
        <v>389</v>
      </c>
      <c r="C25" s="67">
        <v>69</v>
      </c>
      <c r="D25" s="67" t="s">
        <v>345</v>
      </c>
      <c r="E25" s="71">
        <v>0.67100459668361501</v>
      </c>
      <c r="F25" s="68">
        <v>45.222405271828698</v>
      </c>
      <c r="G25" s="71">
        <v>0.77342357787706095</v>
      </c>
      <c r="H25" s="68">
        <v>55.766062602965398</v>
      </c>
      <c r="I25" s="71">
        <v>0.662072092288438</v>
      </c>
      <c r="J25" s="68">
        <v>19.522240527182898</v>
      </c>
      <c r="K25" s="71">
        <v>0.81174583772970599</v>
      </c>
      <c r="L25" s="68">
        <v>26.276771004942301</v>
      </c>
      <c r="M25" s="71">
        <v>0.77058147552286804</v>
      </c>
      <c r="N25" s="68">
        <v>66.528925619834695</v>
      </c>
      <c r="O25" s="71"/>
      <c r="P25" s="68"/>
      <c r="Q25" s="71">
        <v>0.3372</v>
      </c>
      <c r="R25" s="68">
        <v>53.665987780040702</v>
      </c>
    </row>
    <row r="26" spans="1:18" x14ac:dyDescent="0.2">
      <c r="A26" s="141" t="s">
        <v>390</v>
      </c>
      <c r="B26" s="67" t="s">
        <v>391</v>
      </c>
      <c r="C26" s="67">
        <v>69</v>
      </c>
      <c r="D26" s="67" t="s">
        <v>345</v>
      </c>
      <c r="E26" s="71">
        <v>0.67034159575010799</v>
      </c>
      <c r="F26" s="68">
        <v>45.057660626029701</v>
      </c>
      <c r="G26" s="71">
        <v>0.71786950815480899</v>
      </c>
      <c r="H26" s="68">
        <v>34.514003294892902</v>
      </c>
      <c r="I26" s="71">
        <v>0.67904133112297205</v>
      </c>
      <c r="J26" s="68">
        <v>26.029654036243802</v>
      </c>
      <c r="K26" s="71">
        <v>0.77046197514271997</v>
      </c>
      <c r="L26" s="68">
        <v>17.380560131795701</v>
      </c>
      <c r="M26" s="71">
        <v>0.69703516433003898</v>
      </c>
      <c r="N26" s="68">
        <v>47.933884297520699</v>
      </c>
      <c r="O26" s="71"/>
      <c r="P26" s="68"/>
      <c r="Q26" s="71">
        <v>0.48730000000000001</v>
      </c>
      <c r="R26" s="68">
        <v>58.859470468431802</v>
      </c>
    </row>
    <row r="27" spans="1:18" x14ac:dyDescent="0.2">
      <c r="A27" s="141" t="s">
        <v>392</v>
      </c>
      <c r="B27" s="67" t="s">
        <v>393</v>
      </c>
      <c r="C27" s="67">
        <v>69</v>
      </c>
      <c r="D27" s="67" t="s">
        <v>345</v>
      </c>
      <c r="E27" s="71">
        <v>0.52094460438739498</v>
      </c>
      <c r="F27" s="68">
        <v>8.8962108731466198</v>
      </c>
      <c r="G27" s="71">
        <v>0.57906642763803695</v>
      </c>
      <c r="H27" s="68">
        <v>6.2602965403624404</v>
      </c>
      <c r="I27" s="71">
        <v>0.66203287504046904</v>
      </c>
      <c r="J27" s="68">
        <v>19.4398682042834</v>
      </c>
      <c r="K27" s="71">
        <v>0.72344493277260302</v>
      </c>
      <c r="L27" s="68">
        <v>10.6260296540362</v>
      </c>
      <c r="M27" s="71">
        <v>0.637278786485865</v>
      </c>
      <c r="N27" s="68">
        <v>36.611570247933898</v>
      </c>
      <c r="O27" s="71"/>
      <c r="P27" s="68"/>
      <c r="Q27" s="71">
        <v>2.8999999999999998E-3</v>
      </c>
      <c r="R27" s="68">
        <v>39.5112016293279</v>
      </c>
    </row>
    <row r="28" spans="1:18" x14ac:dyDescent="0.2">
      <c r="A28" s="141" t="s">
        <v>394</v>
      </c>
      <c r="B28" s="67" t="s">
        <v>395</v>
      </c>
      <c r="C28" s="67">
        <v>69</v>
      </c>
      <c r="D28" s="67" t="s">
        <v>345</v>
      </c>
      <c r="E28" s="71">
        <v>0.60370847373925396</v>
      </c>
      <c r="F28" s="68">
        <v>23.146622734761099</v>
      </c>
      <c r="G28" s="71">
        <v>0.79132126029524497</v>
      </c>
      <c r="H28" s="68">
        <v>62.438220757825398</v>
      </c>
      <c r="I28" s="71">
        <v>0.67236638256530401</v>
      </c>
      <c r="J28" s="68">
        <v>23.3113673805601</v>
      </c>
      <c r="K28" s="71">
        <v>0.81644976145971504</v>
      </c>
      <c r="L28" s="68">
        <v>27.018121911037898</v>
      </c>
      <c r="M28" s="71">
        <v>0.738404964376005</v>
      </c>
      <c r="N28" s="68">
        <v>57.7685950413223</v>
      </c>
      <c r="O28" s="71"/>
      <c r="P28" s="68"/>
      <c r="Q28" s="71">
        <v>0</v>
      </c>
      <c r="R28" s="68">
        <v>36.558044806517302</v>
      </c>
    </row>
    <row r="29" spans="1:18" x14ac:dyDescent="0.2">
      <c r="A29" s="141" t="s">
        <v>396</v>
      </c>
      <c r="B29" s="67" t="s">
        <v>397</v>
      </c>
      <c r="C29" s="67">
        <v>69</v>
      </c>
      <c r="D29" s="67" t="s">
        <v>345</v>
      </c>
      <c r="E29" s="71">
        <v>0.55685595717391601</v>
      </c>
      <c r="F29" s="68">
        <v>14.415156507413499</v>
      </c>
      <c r="G29" s="71">
        <v>0.73538002661099</v>
      </c>
      <c r="H29" s="68">
        <v>40.609555189456302</v>
      </c>
      <c r="I29" s="71">
        <v>0.59611900853861599</v>
      </c>
      <c r="J29" s="68">
        <v>6.5897858319604596</v>
      </c>
      <c r="K29" s="71">
        <v>0.75574558638993605</v>
      </c>
      <c r="L29" s="68">
        <v>14.332784184514001</v>
      </c>
      <c r="M29" s="71">
        <v>0.69703516433003898</v>
      </c>
      <c r="N29" s="68">
        <v>47.933884297520699</v>
      </c>
      <c r="O29" s="71"/>
      <c r="P29" s="68"/>
      <c r="Q29" s="71">
        <v>0</v>
      </c>
      <c r="R29" s="68">
        <v>36.558044806517302</v>
      </c>
    </row>
    <row r="30" spans="1:18" x14ac:dyDescent="0.2">
      <c r="A30" s="141" t="s">
        <v>398</v>
      </c>
      <c r="B30" s="67" t="s">
        <v>399</v>
      </c>
      <c r="C30" s="67">
        <v>69</v>
      </c>
      <c r="D30" s="67" t="s">
        <v>345</v>
      </c>
      <c r="E30" s="71">
        <v>0.54379961951115297</v>
      </c>
      <c r="F30" s="68">
        <v>12.273476112026399</v>
      </c>
      <c r="G30" s="71">
        <v>0.67554429155065399</v>
      </c>
      <c r="H30" s="68">
        <v>23.805601317957201</v>
      </c>
      <c r="I30" s="71">
        <v>0.67192974634855995</v>
      </c>
      <c r="J30" s="68">
        <v>22.981878088962102</v>
      </c>
      <c r="K30" s="71">
        <v>0.73884191762023999</v>
      </c>
      <c r="L30" s="68">
        <v>12.026359143327801</v>
      </c>
      <c r="M30" s="71">
        <v>0.63268214203631301</v>
      </c>
      <c r="N30" s="68">
        <v>36.033057851239697</v>
      </c>
      <c r="O30" s="71"/>
      <c r="P30" s="68"/>
      <c r="Q30" s="71">
        <v>0</v>
      </c>
      <c r="R30" s="68">
        <v>36.558044806517302</v>
      </c>
    </row>
    <row r="31" spans="1:18" x14ac:dyDescent="0.2">
      <c r="A31" s="141" t="s">
        <v>400</v>
      </c>
      <c r="B31" s="67" t="s">
        <v>401</v>
      </c>
      <c r="C31" s="67">
        <v>69</v>
      </c>
      <c r="D31" s="67" t="s">
        <v>345</v>
      </c>
      <c r="E31" s="71">
        <v>0.57592918695759898</v>
      </c>
      <c r="F31" s="68">
        <v>17.051070840197699</v>
      </c>
      <c r="G31" s="71">
        <v>0.75067808358308397</v>
      </c>
      <c r="H31" s="68">
        <v>46.622734761120299</v>
      </c>
      <c r="I31" s="71">
        <v>0.65866831953508498</v>
      </c>
      <c r="J31" s="68">
        <v>18.121911037891302</v>
      </c>
      <c r="K31" s="71">
        <v>0.74568450064247604</v>
      </c>
      <c r="L31" s="68">
        <v>13.1795716639209</v>
      </c>
      <c r="M31" s="71">
        <v>0.72461503102735003</v>
      </c>
      <c r="N31" s="68">
        <v>54.049586776859499</v>
      </c>
      <c r="O31" s="71"/>
      <c r="P31" s="68"/>
      <c r="Q31" s="71">
        <v>0</v>
      </c>
      <c r="R31" s="68">
        <v>36.558044806517302</v>
      </c>
    </row>
    <row r="32" spans="1:18" x14ac:dyDescent="0.2">
      <c r="A32" s="141" t="s">
        <v>402</v>
      </c>
      <c r="B32" s="67" t="s">
        <v>403</v>
      </c>
      <c r="C32" s="67">
        <v>69</v>
      </c>
      <c r="D32" s="67" t="s">
        <v>345</v>
      </c>
      <c r="E32" s="71">
        <v>0.581044431135321</v>
      </c>
      <c r="F32" s="68">
        <v>18.6161449752883</v>
      </c>
      <c r="G32" s="71">
        <v>0.74221075881433796</v>
      </c>
      <c r="H32" s="68">
        <v>43.986820428336102</v>
      </c>
      <c r="I32" s="71">
        <v>0.67797647098882496</v>
      </c>
      <c r="J32" s="68">
        <v>25.453047775947301</v>
      </c>
      <c r="K32" s="71">
        <v>0.73743667259833501</v>
      </c>
      <c r="L32" s="68">
        <v>11.779242174629299</v>
      </c>
      <c r="M32" s="71">
        <v>0.74759825327510898</v>
      </c>
      <c r="N32" s="68">
        <v>60.578512396694201</v>
      </c>
      <c r="O32" s="71"/>
      <c r="P32" s="68"/>
      <c r="Q32" s="71">
        <v>0</v>
      </c>
      <c r="R32" s="68">
        <v>36.558044806517302</v>
      </c>
    </row>
    <row r="33" spans="1:18" x14ac:dyDescent="0.2">
      <c r="A33" s="141" t="s">
        <v>404</v>
      </c>
      <c r="B33" s="67" t="s">
        <v>405</v>
      </c>
      <c r="C33" s="67">
        <v>69</v>
      </c>
      <c r="D33" s="67" t="s">
        <v>345</v>
      </c>
      <c r="E33" s="71">
        <v>0.72550477657969403</v>
      </c>
      <c r="F33" s="68">
        <v>59.308072487644097</v>
      </c>
      <c r="G33" s="71">
        <v>0.74874424410821905</v>
      </c>
      <c r="H33" s="68">
        <v>45.716639209225697</v>
      </c>
      <c r="I33" s="71">
        <v>0.65968006052130201</v>
      </c>
      <c r="J33" s="68">
        <v>18.533772652388802</v>
      </c>
      <c r="K33" s="71">
        <v>0.78276970401056001</v>
      </c>
      <c r="L33" s="68">
        <v>19.6046128500824</v>
      </c>
      <c r="M33" s="71">
        <v>0.71082509767869395</v>
      </c>
      <c r="N33" s="68">
        <v>50.7438016528926</v>
      </c>
      <c r="O33" s="71"/>
      <c r="P33" s="68"/>
      <c r="Q33" s="71"/>
      <c r="R33" s="68"/>
    </row>
    <row r="34" spans="1:18" x14ac:dyDescent="0.2">
      <c r="A34" s="141" t="s">
        <v>406</v>
      </c>
      <c r="B34" s="67" t="s">
        <v>407</v>
      </c>
      <c r="C34" s="67">
        <v>69</v>
      </c>
      <c r="D34" s="67" t="s">
        <v>345</v>
      </c>
      <c r="E34" s="71">
        <v>0.51238335468357799</v>
      </c>
      <c r="F34" s="68">
        <v>7.6606260296540398</v>
      </c>
      <c r="G34" s="71">
        <v>0.64640888211954795</v>
      </c>
      <c r="H34" s="68">
        <v>17.133443163097201</v>
      </c>
      <c r="I34" s="71">
        <v>0.63900754572725105</v>
      </c>
      <c r="J34" s="68">
        <v>12.191103789126901</v>
      </c>
      <c r="K34" s="71">
        <v>0.66220478133298399</v>
      </c>
      <c r="L34" s="68">
        <v>4.9423393739703503</v>
      </c>
      <c r="M34" s="71">
        <v>0.61429556423810605</v>
      </c>
      <c r="N34" s="68">
        <v>32.892561983471097</v>
      </c>
      <c r="O34" s="71"/>
      <c r="P34" s="68"/>
      <c r="Q34" s="71">
        <v>0</v>
      </c>
      <c r="R34" s="68">
        <v>36.558044806517302</v>
      </c>
    </row>
    <row r="35" spans="1:18" x14ac:dyDescent="0.2">
      <c r="A35" s="141" t="s">
        <v>408</v>
      </c>
      <c r="B35" s="67" t="s">
        <v>409</v>
      </c>
      <c r="C35" s="67">
        <v>69</v>
      </c>
      <c r="D35" s="67" t="s">
        <v>345</v>
      </c>
      <c r="E35" s="71">
        <v>0.62008991022198701</v>
      </c>
      <c r="F35" s="68">
        <v>28.583196046128499</v>
      </c>
      <c r="G35" s="71">
        <v>0.65389887361732202</v>
      </c>
      <c r="H35" s="68">
        <v>18.863261943986799</v>
      </c>
      <c r="I35" s="71">
        <v>0.72993177325905201</v>
      </c>
      <c r="J35" s="68">
        <v>48.682042833607902</v>
      </c>
      <c r="K35" s="71">
        <v>0.77393676219724905</v>
      </c>
      <c r="L35" s="68">
        <v>18.121911037891302</v>
      </c>
      <c r="M35" s="71">
        <v>0.63268214203631301</v>
      </c>
      <c r="N35" s="68">
        <v>36.033057851239697</v>
      </c>
      <c r="O35" s="71"/>
      <c r="P35" s="68"/>
      <c r="Q35" s="71">
        <v>0.31</v>
      </c>
      <c r="R35" s="68">
        <v>52.240325865580502</v>
      </c>
    </row>
    <row r="36" spans="1:18" x14ac:dyDescent="0.2">
      <c r="A36" s="141" t="s">
        <v>410</v>
      </c>
      <c r="B36" s="67" t="s">
        <v>411</v>
      </c>
      <c r="C36" s="67">
        <v>69</v>
      </c>
      <c r="D36" s="67" t="s">
        <v>345</v>
      </c>
      <c r="E36" s="71">
        <v>0.77824559286130102</v>
      </c>
      <c r="F36" s="68">
        <v>72.899505766062603</v>
      </c>
      <c r="G36" s="71">
        <v>0.79639856362198402</v>
      </c>
      <c r="H36" s="68">
        <v>64.909390444810498</v>
      </c>
      <c r="I36" s="71">
        <v>0.72701602643415497</v>
      </c>
      <c r="J36" s="68">
        <v>47.199341021416799</v>
      </c>
      <c r="K36" s="71">
        <v>0.832776239214854</v>
      </c>
      <c r="L36" s="68">
        <v>32.289950576606302</v>
      </c>
      <c r="M36" s="71">
        <v>0.75679154217421296</v>
      </c>
      <c r="N36" s="68">
        <v>63.305785123966899</v>
      </c>
      <c r="O36" s="71"/>
      <c r="P36" s="68"/>
      <c r="Q36" s="71"/>
      <c r="R36" s="68"/>
    </row>
    <row r="37" spans="1:18" x14ac:dyDescent="0.2">
      <c r="A37" s="141" t="s">
        <v>412</v>
      </c>
      <c r="B37" s="67" t="s">
        <v>413</v>
      </c>
      <c r="C37" s="67">
        <v>69</v>
      </c>
      <c r="D37" s="67" t="s">
        <v>345</v>
      </c>
      <c r="E37" s="71">
        <v>0.58816336085354903</v>
      </c>
      <c r="F37" s="68">
        <v>20.098846787479399</v>
      </c>
      <c r="G37" s="71">
        <v>0.75304590028135698</v>
      </c>
      <c r="H37" s="68">
        <v>47.364085667215797</v>
      </c>
      <c r="I37" s="71">
        <v>0.70611105769868099</v>
      </c>
      <c r="J37" s="68">
        <v>36.6556836902801</v>
      </c>
      <c r="K37" s="71">
        <v>0.780028037508115</v>
      </c>
      <c r="L37" s="68">
        <v>19.192751235584801</v>
      </c>
      <c r="M37" s="71">
        <v>0.70163180877959097</v>
      </c>
      <c r="N37" s="68">
        <v>48.677685950413199</v>
      </c>
      <c r="O37" s="71"/>
      <c r="P37" s="68"/>
      <c r="Q37" s="71">
        <v>0</v>
      </c>
      <c r="R37" s="68">
        <v>36.558044806517302</v>
      </c>
    </row>
    <row r="38" spans="1:18" x14ac:dyDescent="0.2">
      <c r="A38" s="141" t="s">
        <v>414</v>
      </c>
      <c r="B38" s="67" t="s">
        <v>415</v>
      </c>
      <c r="C38" s="67">
        <v>69</v>
      </c>
      <c r="D38" s="67" t="s">
        <v>345</v>
      </c>
      <c r="E38" s="71">
        <v>0.70712392257155898</v>
      </c>
      <c r="F38" s="68">
        <v>54.036243822075797</v>
      </c>
      <c r="G38" s="71">
        <v>0.68609130556644304</v>
      </c>
      <c r="H38" s="68">
        <v>26.606260296540398</v>
      </c>
      <c r="I38" s="71">
        <v>0.72349691819417095</v>
      </c>
      <c r="J38" s="68">
        <v>45.716639209225697</v>
      </c>
      <c r="K38" s="71">
        <v>0.74025887999378903</v>
      </c>
      <c r="L38" s="68">
        <v>12.273476112026399</v>
      </c>
      <c r="M38" s="71">
        <v>0.67864858653183102</v>
      </c>
      <c r="N38" s="68">
        <v>43.966942148760303</v>
      </c>
      <c r="O38" s="71"/>
      <c r="P38" s="68"/>
      <c r="Q38" s="71"/>
      <c r="R38" s="68"/>
    </row>
    <row r="39" spans="1:18" x14ac:dyDescent="0.2">
      <c r="A39" s="141" t="s">
        <v>416</v>
      </c>
      <c r="B39" s="67" t="s">
        <v>417</v>
      </c>
      <c r="C39" s="67">
        <v>69</v>
      </c>
      <c r="D39" s="67" t="s">
        <v>345</v>
      </c>
      <c r="E39" s="71">
        <v>0.73009612130062995</v>
      </c>
      <c r="F39" s="68">
        <v>60.378912685337703</v>
      </c>
      <c r="G39" s="71">
        <v>0.68044658213317699</v>
      </c>
      <c r="H39" s="68">
        <v>24.7116968698517</v>
      </c>
      <c r="I39" s="71">
        <v>0.71772227533906197</v>
      </c>
      <c r="J39" s="68">
        <v>41.762767710049403</v>
      </c>
      <c r="K39" s="71">
        <v>0.84816368564800104</v>
      </c>
      <c r="L39" s="68">
        <v>37.808896210873101</v>
      </c>
      <c r="M39" s="71">
        <v>0.67405194208227903</v>
      </c>
      <c r="N39" s="68">
        <v>43.305785123966899</v>
      </c>
      <c r="O39" s="71"/>
      <c r="P39" s="68"/>
      <c r="Q39" s="71"/>
      <c r="R39" s="68"/>
    </row>
    <row r="40" spans="1:18" x14ac:dyDescent="0.2">
      <c r="A40" s="141" t="s">
        <v>418</v>
      </c>
      <c r="B40" s="67" t="s">
        <v>419</v>
      </c>
      <c r="C40" s="67">
        <v>69</v>
      </c>
      <c r="D40" s="67" t="s">
        <v>345</v>
      </c>
      <c r="E40" s="71">
        <v>0.57384338542538005</v>
      </c>
      <c r="F40" s="68">
        <v>16.3920922570016</v>
      </c>
      <c r="G40" s="71">
        <v>0.73455120842954502</v>
      </c>
      <c r="H40" s="68">
        <v>40.115321252059303</v>
      </c>
      <c r="I40" s="71">
        <v>0.663602627193146</v>
      </c>
      <c r="J40" s="68">
        <v>20.098846787479399</v>
      </c>
      <c r="K40" s="71">
        <v>0.74644806047686196</v>
      </c>
      <c r="L40" s="68">
        <v>13.2619439868204</v>
      </c>
      <c r="M40" s="71">
        <v>0.72461503102735003</v>
      </c>
      <c r="N40" s="68">
        <v>54.049586776859499</v>
      </c>
      <c r="O40" s="71"/>
      <c r="P40" s="68"/>
      <c r="Q40" s="71">
        <v>0</v>
      </c>
      <c r="R40" s="68">
        <v>36.558044806517302</v>
      </c>
    </row>
    <row r="41" spans="1:18" x14ac:dyDescent="0.2">
      <c r="A41" s="141" t="s">
        <v>420</v>
      </c>
      <c r="B41" s="67" t="s">
        <v>421</v>
      </c>
      <c r="C41" s="67">
        <v>69</v>
      </c>
      <c r="D41" s="67" t="s">
        <v>345</v>
      </c>
      <c r="E41" s="71">
        <v>0.60709652470564002</v>
      </c>
      <c r="F41" s="68">
        <v>24.217462932454701</v>
      </c>
      <c r="G41" s="71">
        <v>0.73073681941008495</v>
      </c>
      <c r="H41" s="68">
        <v>39.209225700164701</v>
      </c>
      <c r="I41" s="71">
        <v>0.752492750272027</v>
      </c>
      <c r="J41" s="68">
        <v>62.5205930807249</v>
      </c>
      <c r="K41" s="71">
        <v>0.84602460061694496</v>
      </c>
      <c r="L41" s="68">
        <v>37.2322899505766</v>
      </c>
      <c r="M41" s="71">
        <v>0.70622845322914196</v>
      </c>
      <c r="N41" s="68">
        <v>49.669421487603302</v>
      </c>
      <c r="O41" s="71"/>
      <c r="P41" s="68"/>
      <c r="Q41" s="71">
        <v>0</v>
      </c>
      <c r="R41" s="68">
        <v>36.558044806517302</v>
      </c>
    </row>
    <row r="42" spans="1:18" x14ac:dyDescent="0.2">
      <c r="A42" s="141" t="s">
        <v>422</v>
      </c>
      <c r="B42" s="67" t="s">
        <v>423</v>
      </c>
      <c r="C42" s="67">
        <v>69</v>
      </c>
      <c r="D42" s="67" t="s">
        <v>345</v>
      </c>
      <c r="E42" s="71">
        <v>0.6426942425812</v>
      </c>
      <c r="F42" s="68">
        <v>36.079077429983499</v>
      </c>
      <c r="G42" s="71">
        <v>0.754157784918847</v>
      </c>
      <c r="H42" s="68">
        <v>48.187808896210903</v>
      </c>
      <c r="I42" s="71">
        <v>0.77639533981585396</v>
      </c>
      <c r="J42" s="68">
        <v>77.265238879736401</v>
      </c>
      <c r="K42" s="71">
        <v>0.870966812602465</v>
      </c>
      <c r="L42" s="68">
        <v>47.7759472817133</v>
      </c>
      <c r="M42" s="71">
        <v>0.81195127556883395</v>
      </c>
      <c r="N42" s="68">
        <v>78.677685950413206</v>
      </c>
      <c r="O42" s="71"/>
      <c r="P42" s="68"/>
      <c r="Q42" s="71">
        <v>0</v>
      </c>
      <c r="R42" s="68">
        <v>36.558044806517302</v>
      </c>
    </row>
    <row r="43" spans="1:18" x14ac:dyDescent="0.2">
      <c r="A43" s="141" t="s">
        <v>424</v>
      </c>
      <c r="B43" s="67" t="s">
        <v>425</v>
      </c>
      <c r="C43" s="67">
        <v>69</v>
      </c>
      <c r="D43" s="67" t="s">
        <v>345</v>
      </c>
      <c r="E43" s="71">
        <v>0.54788191891787796</v>
      </c>
      <c r="F43" s="68">
        <v>13.014827018121901</v>
      </c>
      <c r="G43" s="71">
        <v>0.63573596066402704</v>
      </c>
      <c r="H43" s="68">
        <v>14.497528830313</v>
      </c>
      <c r="I43" s="71">
        <v>0.71876864568851595</v>
      </c>
      <c r="J43" s="68">
        <v>42.668863261943997</v>
      </c>
      <c r="K43" s="71">
        <v>0.73814935734739695</v>
      </c>
      <c r="L43" s="68">
        <v>11.9439868204283</v>
      </c>
      <c r="M43" s="71">
        <v>0.60050563088944997</v>
      </c>
      <c r="N43" s="68">
        <v>30.165289256198299</v>
      </c>
      <c r="O43" s="71"/>
      <c r="P43" s="68"/>
      <c r="Q43" s="71">
        <v>4.6249999999999999E-2</v>
      </c>
      <c r="R43" s="68">
        <v>42.668024439918497</v>
      </c>
    </row>
    <row r="44" spans="1:18" x14ac:dyDescent="0.2">
      <c r="A44" s="141" t="s">
        <v>426</v>
      </c>
      <c r="B44" s="67" t="s">
        <v>427</v>
      </c>
      <c r="C44" s="67">
        <v>69</v>
      </c>
      <c r="D44" s="67" t="s">
        <v>345</v>
      </c>
      <c r="E44" s="71">
        <v>0.64953518926269105</v>
      </c>
      <c r="F44" s="68">
        <v>38.303130148270199</v>
      </c>
      <c r="G44" s="71">
        <v>0.85501468861004704</v>
      </c>
      <c r="H44" s="68">
        <v>89.703459637561807</v>
      </c>
      <c r="I44" s="71">
        <v>0.75291403007666602</v>
      </c>
      <c r="J44" s="68">
        <v>62.602965403624403</v>
      </c>
      <c r="K44" s="71">
        <v>0.81860266315880204</v>
      </c>
      <c r="L44" s="68">
        <v>27.7594728171334</v>
      </c>
      <c r="M44" s="71">
        <v>0.82114456446793804</v>
      </c>
      <c r="N44" s="68">
        <v>80.7438016528926</v>
      </c>
      <c r="O44" s="71"/>
      <c r="P44" s="68"/>
      <c r="Q44" s="71">
        <v>0</v>
      </c>
      <c r="R44" s="68">
        <v>36.558044806517302</v>
      </c>
    </row>
    <row r="45" spans="1:18" x14ac:dyDescent="0.2">
      <c r="A45" s="141" t="s">
        <v>428</v>
      </c>
      <c r="B45" s="67" t="s">
        <v>429</v>
      </c>
      <c r="C45" s="67">
        <v>70</v>
      </c>
      <c r="D45" s="67" t="s">
        <v>345</v>
      </c>
      <c r="E45" s="71">
        <v>0.681408899843431</v>
      </c>
      <c r="F45" s="68">
        <v>47.7759472817133</v>
      </c>
      <c r="G45" s="71">
        <v>0.85267787505581605</v>
      </c>
      <c r="H45" s="68">
        <v>88.550247116968706</v>
      </c>
      <c r="I45" s="71">
        <v>0.80601265769317099</v>
      </c>
      <c r="J45" s="68">
        <v>89.209225700164694</v>
      </c>
      <c r="K45" s="71">
        <v>0.85970269089933604</v>
      </c>
      <c r="L45" s="68">
        <v>42.586490939044502</v>
      </c>
      <c r="M45" s="71">
        <v>0.81195127556883395</v>
      </c>
      <c r="N45" s="68">
        <v>78.677685950413206</v>
      </c>
      <c r="O45" s="71"/>
      <c r="P45" s="68"/>
      <c r="Q45" s="71">
        <v>7.6700000000000004E-2</v>
      </c>
      <c r="R45" s="68">
        <v>43.279022403258701</v>
      </c>
    </row>
    <row r="46" spans="1:18" x14ac:dyDescent="0.2">
      <c r="A46" s="141" t="s">
        <v>430</v>
      </c>
      <c r="B46" s="67" t="s">
        <v>431</v>
      </c>
      <c r="C46" s="67">
        <v>69</v>
      </c>
      <c r="D46" s="67" t="s">
        <v>345</v>
      </c>
      <c r="E46" s="71">
        <v>0.63351817710089398</v>
      </c>
      <c r="F46" s="68">
        <v>33.525535420098798</v>
      </c>
      <c r="G46" s="71">
        <v>0.79313314491264497</v>
      </c>
      <c r="H46" s="68">
        <v>62.932454695222397</v>
      </c>
      <c r="I46" s="71">
        <v>0.65452735919789695</v>
      </c>
      <c r="J46" s="68">
        <v>16.309719934102102</v>
      </c>
      <c r="K46" s="71">
        <v>0.82064286128360997</v>
      </c>
      <c r="L46" s="68">
        <v>28.418451400329499</v>
      </c>
      <c r="M46" s="71">
        <v>0.89928752011031898</v>
      </c>
      <c r="N46" s="68">
        <v>92.644628099173602</v>
      </c>
      <c r="O46" s="71"/>
      <c r="P46" s="68"/>
      <c r="Q46" s="71">
        <v>0</v>
      </c>
      <c r="R46" s="68">
        <v>36.558044806517302</v>
      </c>
    </row>
    <row r="47" spans="1:18" x14ac:dyDescent="0.2">
      <c r="A47" s="141" t="s">
        <v>432</v>
      </c>
      <c r="B47" s="67" t="s">
        <v>433</v>
      </c>
      <c r="C47" s="67">
        <v>69</v>
      </c>
      <c r="D47" s="67" t="s">
        <v>345</v>
      </c>
      <c r="E47" s="71">
        <v>0.598267221077731</v>
      </c>
      <c r="F47" s="68">
        <v>21.993410214168001</v>
      </c>
      <c r="G47" s="71">
        <v>0.80013517077702501</v>
      </c>
      <c r="H47" s="68">
        <v>66.721581548599701</v>
      </c>
      <c r="I47" s="71">
        <v>0.68430095837253402</v>
      </c>
      <c r="J47" s="68">
        <v>27.841845140033001</v>
      </c>
      <c r="K47" s="71">
        <v>0.76849501186309199</v>
      </c>
      <c r="L47" s="68">
        <v>16.886326194398698</v>
      </c>
      <c r="M47" s="71">
        <v>0.738404964376005</v>
      </c>
      <c r="N47" s="68">
        <v>57.7685950413223</v>
      </c>
      <c r="O47" s="71"/>
      <c r="P47" s="68"/>
      <c r="Q47" s="71">
        <v>0</v>
      </c>
      <c r="R47" s="68">
        <v>36.558044806517302</v>
      </c>
    </row>
    <row r="48" spans="1:18" x14ac:dyDescent="0.2">
      <c r="A48" s="141" t="s">
        <v>434</v>
      </c>
      <c r="B48" s="67" t="s">
        <v>435</v>
      </c>
      <c r="C48" s="67">
        <v>69</v>
      </c>
      <c r="D48" s="67" t="s">
        <v>345</v>
      </c>
      <c r="E48" s="71">
        <v>0.56047972604821095</v>
      </c>
      <c r="F48" s="68">
        <v>14.99176276771</v>
      </c>
      <c r="G48" s="71">
        <v>0.74512959102350296</v>
      </c>
      <c r="H48" s="68">
        <v>44.7281713344316</v>
      </c>
      <c r="I48" s="71">
        <v>0.66346775994403895</v>
      </c>
      <c r="J48" s="68">
        <v>20.0164744645799</v>
      </c>
      <c r="K48" s="71">
        <v>0.75192584833809395</v>
      </c>
      <c r="L48" s="68">
        <v>14.0856672158155</v>
      </c>
      <c r="M48" s="71">
        <v>0.64187543093541699</v>
      </c>
      <c r="N48" s="68">
        <v>37.520661157024797</v>
      </c>
      <c r="O48" s="71"/>
      <c r="P48" s="68"/>
      <c r="Q48" s="71">
        <v>0</v>
      </c>
      <c r="R48" s="68">
        <v>36.558044806517302</v>
      </c>
    </row>
    <row r="49" spans="1:18" x14ac:dyDescent="0.2">
      <c r="A49" s="141" t="s">
        <v>436</v>
      </c>
      <c r="B49" s="67" t="s">
        <v>437</v>
      </c>
      <c r="C49" s="67">
        <v>69</v>
      </c>
      <c r="D49" s="67" t="s">
        <v>345</v>
      </c>
      <c r="E49" s="71">
        <v>0.52767796174051396</v>
      </c>
      <c r="F49" s="68">
        <v>10.1317957166392</v>
      </c>
      <c r="G49" s="71">
        <v>0.61012625826214295</v>
      </c>
      <c r="H49" s="68">
        <v>10.0494233937397</v>
      </c>
      <c r="I49" s="71">
        <v>0.70584503658173903</v>
      </c>
      <c r="J49" s="68">
        <v>36.490939044481102</v>
      </c>
      <c r="K49" s="71">
        <v>0.749492749666546</v>
      </c>
      <c r="L49" s="68">
        <v>13.920922570016501</v>
      </c>
      <c r="M49" s="71">
        <v>0.57292576419213903</v>
      </c>
      <c r="N49" s="68">
        <v>26.8595041322314</v>
      </c>
      <c r="O49" s="71"/>
      <c r="P49" s="68"/>
      <c r="Q49" s="71">
        <v>0</v>
      </c>
      <c r="R49" s="68">
        <v>36.558044806517302</v>
      </c>
    </row>
    <row r="50" spans="1:18" x14ac:dyDescent="0.2">
      <c r="A50" s="141" t="s">
        <v>438</v>
      </c>
      <c r="B50" s="67" t="s">
        <v>439</v>
      </c>
      <c r="C50" s="67">
        <v>69</v>
      </c>
      <c r="D50" s="67" t="s">
        <v>345</v>
      </c>
      <c r="E50" s="71">
        <v>0.583863964909622</v>
      </c>
      <c r="F50" s="68">
        <v>19.110378912685299</v>
      </c>
      <c r="G50" s="71">
        <v>0.68540267054939596</v>
      </c>
      <c r="H50" s="68">
        <v>26.1120263591433</v>
      </c>
      <c r="I50" s="71">
        <v>0.70633959750125397</v>
      </c>
      <c r="J50" s="68">
        <v>36.985172981878101</v>
      </c>
      <c r="K50" s="71">
        <v>0.79274910326831804</v>
      </c>
      <c r="L50" s="68">
        <v>21.499176276770999</v>
      </c>
      <c r="M50" s="71">
        <v>0.70622845322914196</v>
      </c>
      <c r="N50" s="68">
        <v>49.669421487603302</v>
      </c>
      <c r="O50" s="71"/>
      <c r="P50" s="68"/>
      <c r="Q50" s="71">
        <v>2.86E-2</v>
      </c>
      <c r="R50" s="68">
        <v>41.853360488798401</v>
      </c>
    </row>
    <row r="51" spans="1:18" x14ac:dyDescent="0.2">
      <c r="A51" s="141" t="s">
        <v>440</v>
      </c>
      <c r="B51" s="67" t="s">
        <v>441</v>
      </c>
      <c r="C51" s="67">
        <v>69</v>
      </c>
      <c r="D51" s="67" t="s">
        <v>345</v>
      </c>
      <c r="E51" s="71">
        <v>0.78645862144909995</v>
      </c>
      <c r="F51" s="68">
        <v>75.288303130148293</v>
      </c>
      <c r="G51" s="71">
        <v>0.77721003512711895</v>
      </c>
      <c r="H51" s="68">
        <v>56.836902800658997</v>
      </c>
      <c r="I51" s="71">
        <v>0.79061722392245204</v>
      </c>
      <c r="J51" s="68">
        <v>84.019769357495903</v>
      </c>
      <c r="K51" s="71">
        <v>0.85271121707664799</v>
      </c>
      <c r="L51" s="68">
        <v>40.032948929159801</v>
      </c>
      <c r="M51" s="71">
        <v>0.80735463111928296</v>
      </c>
      <c r="N51" s="68">
        <v>77.355371900826398</v>
      </c>
      <c r="O51" s="71"/>
      <c r="P51" s="68"/>
      <c r="Q51" s="71">
        <v>0.70440000000000003</v>
      </c>
      <c r="R51" s="68">
        <v>70.9775967413442</v>
      </c>
    </row>
    <row r="52" spans="1:18" x14ac:dyDescent="0.2">
      <c r="A52" s="141" t="s">
        <v>442</v>
      </c>
      <c r="B52" s="67" t="s">
        <v>443</v>
      </c>
      <c r="C52" s="67">
        <v>69</v>
      </c>
      <c r="D52" s="67" t="s">
        <v>345</v>
      </c>
      <c r="E52" s="71">
        <v>0.74462944656644003</v>
      </c>
      <c r="F52" s="68">
        <v>63.920922570016501</v>
      </c>
      <c r="G52" s="71">
        <v>0.78499370453627304</v>
      </c>
      <c r="H52" s="68">
        <v>59.884678747940697</v>
      </c>
      <c r="I52" s="71">
        <v>0.754000071032213</v>
      </c>
      <c r="J52" s="68">
        <v>63.426688632619403</v>
      </c>
      <c r="K52" s="71">
        <v>0.79706191508950397</v>
      </c>
      <c r="L52" s="68">
        <v>22.322899505766099</v>
      </c>
      <c r="M52" s="71">
        <v>0.75679154217421296</v>
      </c>
      <c r="N52" s="68">
        <v>63.305785123966899</v>
      </c>
      <c r="O52" s="71"/>
      <c r="P52" s="68"/>
      <c r="Q52" s="71">
        <v>0.63029999999999997</v>
      </c>
      <c r="R52" s="68">
        <v>67.413441955193505</v>
      </c>
    </row>
    <row r="53" spans="1:18" x14ac:dyDescent="0.2">
      <c r="A53" s="141" t="s">
        <v>444</v>
      </c>
      <c r="B53" s="67" t="s">
        <v>445</v>
      </c>
      <c r="C53" s="67">
        <v>69</v>
      </c>
      <c r="D53" s="67" t="s">
        <v>345</v>
      </c>
      <c r="E53" s="71">
        <v>0.67526878888669495</v>
      </c>
      <c r="F53" s="68">
        <v>46.3756177924217</v>
      </c>
      <c r="G53" s="71">
        <v>0.79345588005323897</v>
      </c>
      <c r="H53" s="68">
        <v>63.179571663920903</v>
      </c>
      <c r="I53" s="71">
        <v>0.79926926700760903</v>
      </c>
      <c r="J53" s="68">
        <v>86.408566721581593</v>
      </c>
      <c r="K53" s="71">
        <v>0.84175074405155104</v>
      </c>
      <c r="L53" s="68">
        <v>35.090609555189502</v>
      </c>
      <c r="M53" s="71">
        <v>0.788968053321075</v>
      </c>
      <c r="N53" s="68">
        <v>73.057851239669404</v>
      </c>
      <c r="O53" s="71"/>
      <c r="P53" s="68"/>
      <c r="Q53" s="71">
        <v>0.15290000000000001</v>
      </c>
      <c r="R53" s="68">
        <v>46.537678207739297</v>
      </c>
    </row>
    <row r="54" spans="1:18" x14ac:dyDescent="0.2">
      <c r="A54" s="141" t="s">
        <v>446</v>
      </c>
      <c r="B54" s="67" t="s">
        <v>447</v>
      </c>
      <c r="C54" s="67">
        <v>70</v>
      </c>
      <c r="D54" s="67" t="s">
        <v>345</v>
      </c>
      <c r="E54" s="71">
        <v>0.64636554614766495</v>
      </c>
      <c r="F54" s="68">
        <v>37.149917627677098</v>
      </c>
      <c r="G54" s="71">
        <v>0.85345041786660503</v>
      </c>
      <c r="H54" s="68">
        <v>88.962108731466202</v>
      </c>
      <c r="I54" s="71">
        <v>0.73637293772894497</v>
      </c>
      <c r="J54" s="68">
        <v>53.0477759472817</v>
      </c>
      <c r="K54" s="71">
        <v>0.83005309957394102</v>
      </c>
      <c r="L54" s="68">
        <v>31.630971993410199</v>
      </c>
      <c r="M54" s="71">
        <v>0.81195127556883395</v>
      </c>
      <c r="N54" s="68">
        <v>78.677685950413206</v>
      </c>
      <c r="O54" s="71"/>
      <c r="P54" s="68"/>
      <c r="Q54" s="71">
        <v>0</v>
      </c>
      <c r="R54" s="68">
        <v>36.558044806517302</v>
      </c>
    </row>
    <row r="55" spans="1:18" x14ac:dyDescent="0.2">
      <c r="A55" s="141" t="s">
        <v>448</v>
      </c>
      <c r="B55" s="67" t="s">
        <v>449</v>
      </c>
      <c r="C55" s="67">
        <v>70</v>
      </c>
      <c r="D55" s="67" t="s">
        <v>345</v>
      </c>
      <c r="E55" s="71">
        <v>0.65757801568414798</v>
      </c>
      <c r="F55" s="68">
        <v>40.8566721581549</v>
      </c>
      <c r="G55" s="71">
        <v>0.83956726150296701</v>
      </c>
      <c r="H55" s="68">
        <v>84.102141680395405</v>
      </c>
      <c r="I55" s="71">
        <v>0.760682140398103</v>
      </c>
      <c r="J55" s="68">
        <v>67.545304777594694</v>
      </c>
      <c r="K55" s="71">
        <v>0.85270617870307497</v>
      </c>
      <c r="L55" s="68">
        <v>39.950576606260299</v>
      </c>
      <c r="M55" s="71">
        <v>0.83493449781659401</v>
      </c>
      <c r="N55" s="68">
        <v>82.892561983471097</v>
      </c>
      <c r="O55" s="71"/>
      <c r="P55" s="68"/>
      <c r="Q55" s="71">
        <v>0</v>
      </c>
      <c r="R55" s="68">
        <v>36.558044806517302</v>
      </c>
    </row>
    <row r="56" spans="1:18" x14ac:dyDescent="0.2">
      <c r="A56" s="141" t="s">
        <v>450</v>
      </c>
      <c r="B56" s="67" t="s">
        <v>451</v>
      </c>
      <c r="C56" s="67">
        <v>70</v>
      </c>
      <c r="D56" s="67" t="s">
        <v>345</v>
      </c>
      <c r="E56" s="71">
        <v>0.82439223380438698</v>
      </c>
      <c r="F56" s="68">
        <v>85.172981878089004</v>
      </c>
      <c r="G56" s="71">
        <v>0.83459930893657996</v>
      </c>
      <c r="H56" s="68">
        <v>82.042833607907696</v>
      </c>
      <c r="I56" s="71">
        <v>0.76943517304634002</v>
      </c>
      <c r="J56" s="68">
        <v>73.146622734761095</v>
      </c>
      <c r="K56" s="71">
        <v>0.867793244317139</v>
      </c>
      <c r="L56" s="68">
        <v>46.457990115321302</v>
      </c>
      <c r="M56" s="71">
        <v>0.82574120891749003</v>
      </c>
      <c r="N56" s="68">
        <v>81.4876033057851</v>
      </c>
      <c r="O56" s="71"/>
      <c r="P56" s="68"/>
      <c r="Q56" s="71"/>
      <c r="R56" s="68"/>
    </row>
    <row r="57" spans="1:18" x14ac:dyDescent="0.2">
      <c r="A57" s="141" t="s">
        <v>452</v>
      </c>
      <c r="B57" s="67" t="s">
        <v>453</v>
      </c>
      <c r="C57" s="67">
        <v>69</v>
      </c>
      <c r="D57" s="67" t="s">
        <v>345</v>
      </c>
      <c r="E57" s="71">
        <v>0.67739884835079001</v>
      </c>
      <c r="F57" s="68">
        <v>46.9522240527183</v>
      </c>
      <c r="G57" s="71">
        <v>0.794067719850994</v>
      </c>
      <c r="H57" s="68">
        <v>63.673805601318001</v>
      </c>
      <c r="I57" s="71">
        <v>0.73504404801666501</v>
      </c>
      <c r="J57" s="68">
        <v>52.2240527182867</v>
      </c>
      <c r="K57" s="71">
        <v>0.83218422061118502</v>
      </c>
      <c r="L57" s="68">
        <v>32.125205930807198</v>
      </c>
      <c r="M57" s="71">
        <v>0.74759825327510898</v>
      </c>
      <c r="N57" s="68">
        <v>60.578512396694201</v>
      </c>
      <c r="O57" s="71"/>
      <c r="P57" s="68"/>
      <c r="Q57" s="71">
        <v>0.27810000000000001</v>
      </c>
      <c r="R57" s="68">
        <v>51.120162932790201</v>
      </c>
    </row>
    <row r="58" spans="1:18" x14ac:dyDescent="0.2">
      <c r="A58" s="141" t="s">
        <v>454</v>
      </c>
      <c r="B58" s="67" t="s">
        <v>455</v>
      </c>
      <c r="C58" s="67">
        <v>70</v>
      </c>
      <c r="D58" s="67" t="s">
        <v>345</v>
      </c>
      <c r="E58" s="71">
        <v>0.65489533977584602</v>
      </c>
      <c r="F58" s="68">
        <v>39.785831960461302</v>
      </c>
      <c r="G58" s="71">
        <v>0.83500349218566705</v>
      </c>
      <c r="H58" s="68">
        <v>82.289950576606302</v>
      </c>
      <c r="I58" s="71">
        <v>0.73868924142178105</v>
      </c>
      <c r="J58" s="68">
        <v>54.118616144975299</v>
      </c>
      <c r="K58" s="71">
        <v>0.86584946745518998</v>
      </c>
      <c r="L58" s="68">
        <v>45.304777594728201</v>
      </c>
      <c r="M58" s="71">
        <v>0.83493449781659401</v>
      </c>
      <c r="N58" s="68">
        <v>82.892561983471097</v>
      </c>
      <c r="O58" s="71"/>
      <c r="P58" s="68"/>
      <c r="Q58" s="71">
        <v>0</v>
      </c>
      <c r="R58" s="68">
        <v>36.558044806517302</v>
      </c>
    </row>
    <row r="59" spans="1:18" x14ac:dyDescent="0.2">
      <c r="A59" s="141" t="s">
        <v>456</v>
      </c>
      <c r="B59" s="67" t="s">
        <v>457</v>
      </c>
      <c r="C59" s="67">
        <v>70</v>
      </c>
      <c r="D59" s="67" t="s">
        <v>345</v>
      </c>
      <c r="E59" s="71">
        <v>0.63077335300386395</v>
      </c>
      <c r="F59" s="68">
        <v>32.289950576606302</v>
      </c>
      <c r="G59" s="71">
        <v>0.72902730999522203</v>
      </c>
      <c r="H59" s="68">
        <v>38.797364085667198</v>
      </c>
      <c r="I59" s="71">
        <v>0.79429588666092499</v>
      </c>
      <c r="J59" s="68">
        <v>84.843492586490896</v>
      </c>
      <c r="K59" s="71">
        <v>0.86455873728985499</v>
      </c>
      <c r="L59" s="68">
        <v>44.645799011532098</v>
      </c>
      <c r="M59" s="71">
        <v>0.76598483107331605</v>
      </c>
      <c r="N59" s="68">
        <v>65.371900826446307</v>
      </c>
      <c r="O59" s="71"/>
      <c r="P59" s="68"/>
      <c r="Q59" s="71">
        <v>0</v>
      </c>
      <c r="R59" s="68">
        <v>36.558044806517302</v>
      </c>
    </row>
    <row r="60" spans="1:18" x14ac:dyDescent="0.2">
      <c r="A60" s="141" t="s">
        <v>458</v>
      </c>
      <c r="B60" s="67" t="s">
        <v>459</v>
      </c>
      <c r="C60" s="67">
        <v>70</v>
      </c>
      <c r="D60" s="67" t="s">
        <v>345</v>
      </c>
      <c r="E60" s="71">
        <v>0.85170396687069405</v>
      </c>
      <c r="F60" s="68">
        <v>90.939044481054395</v>
      </c>
      <c r="G60" s="71">
        <v>0.85629126041844805</v>
      </c>
      <c r="H60" s="68">
        <v>89.950576606260299</v>
      </c>
      <c r="I60" s="71">
        <v>0.75853258521933198</v>
      </c>
      <c r="J60" s="68">
        <v>66.309719934102105</v>
      </c>
      <c r="K60" s="71">
        <v>0.85932457984416799</v>
      </c>
      <c r="L60" s="68">
        <v>42.339373970346003</v>
      </c>
      <c r="M60" s="71">
        <v>0.78437140887152301</v>
      </c>
      <c r="N60" s="68">
        <v>71.157024793388402</v>
      </c>
      <c r="O60" s="71"/>
      <c r="P60" s="68"/>
      <c r="Q60" s="71">
        <v>1</v>
      </c>
      <c r="R60" s="68">
        <v>100</v>
      </c>
    </row>
    <row r="61" spans="1:18" x14ac:dyDescent="0.2">
      <c r="A61" s="141" t="s">
        <v>460</v>
      </c>
      <c r="B61" s="67" t="s">
        <v>461</v>
      </c>
      <c r="C61" s="67">
        <v>69</v>
      </c>
      <c r="D61" s="67" t="s">
        <v>345</v>
      </c>
      <c r="E61" s="71">
        <v>0.79943539555919396</v>
      </c>
      <c r="F61" s="68">
        <v>78.583196046128506</v>
      </c>
      <c r="G61" s="71">
        <v>0.80679553309749197</v>
      </c>
      <c r="H61" s="68">
        <v>69.851729818780896</v>
      </c>
      <c r="I61" s="71">
        <v>0.757544377773536</v>
      </c>
      <c r="J61" s="68">
        <v>65.5683690280066</v>
      </c>
      <c r="K61" s="71">
        <v>0.83983697359512</v>
      </c>
      <c r="L61" s="68">
        <v>34.1845140032949</v>
      </c>
      <c r="M61" s="71">
        <v>0.79356469777062699</v>
      </c>
      <c r="N61" s="68">
        <v>74.049586776859499</v>
      </c>
      <c r="O61" s="71"/>
      <c r="P61" s="68"/>
      <c r="Q61" s="71"/>
      <c r="R61" s="68"/>
    </row>
    <row r="62" spans="1:18" x14ac:dyDescent="0.2">
      <c r="A62" s="141" t="s">
        <v>462</v>
      </c>
      <c r="B62" s="67" t="s">
        <v>463</v>
      </c>
      <c r="C62" s="67">
        <v>70</v>
      </c>
      <c r="D62" s="67" t="s">
        <v>345</v>
      </c>
      <c r="E62" s="71">
        <v>0.88134828469181103</v>
      </c>
      <c r="F62" s="68">
        <v>95.469522240527198</v>
      </c>
      <c r="G62" s="71">
        <v>0.84017457559979303</v>
      </c>
      <c r="H62" s="68">
        <v>84.4316309719934</v>
      </c>
      <c r="I62" s="71">
        <v>0.78966991122285501</v>
      </c>
      <c r="J62" s="68">
        <v>83.690280065897895</v>
      </c>
      <c r="K62" s="71">
        <v>0.93276914992070803</v>
      </c>
      <c r="L62" s="68">
        <v>78.33607907743</v>
      </c>
      <c r="M62" s="71">
        <v>0.84412778671569699</v>
      </c>
      <c r="N62" s="68">
        <v>84.628099173553693</v>
      </c>
      <c r="O62" s="71"/>
      <c r="P62" s="68"/>
      <c r="Q62" s="71">
        <v>1</v>
      </c>
      <c r="R62" s="68">
        <v>100</v>
      </c>
    </row>
    <row r="63" spans="1:18" x14ac:dyDescent="0.2">
      <c r="A63" s="141" t="s">
        <v>464</v>
      </c>
      <c r="B63" s="67" t="s">
        <v>465</v>
      </c>
      <c r="C63" s="67">
        <v>69</v>
      </c>
      <c r="D63" s="67" t="s">
        <v>345</v>
      </c>
      <c r="E63" s="71">
        <v>0.77907555365318204</v>
      </c>
      <c r="F63" s="68">
        <v>73.228995057660597</v>
      </c>
      <c r="G63" s="71">
        <v>0.77913970977982305</v>
      </c>
      <c r="H63" s="68">
        <v>57.660626029653997</v>
      </c>
      <c r="I63" s="71">
        <v>0.76366625468541405</v>
      </c>
      <c r="J63" s="68">
        <v>69.357495881383898</v>
      </c>
      <c r="K63" s="71">
        <v>0.83867019497511797</v>
      </c>
      <c r="L63" s="68">
        <v>33.855024711696899</v>
      </c>
      <c r="M63" s="71">
        <v>0.74300160882555699</v>
      </c>
      <c r="N63" s="68">
        <v>59.338842975206603</v>
      </c>
      <c r="O63" s="71"/>
      <c r="P63" s="68"/>
      <c r="Q63" s="71">
        <v>0.77090000000000003</v>
      </c>
      <c r="R63" s="68">
        <v>73.727087576374799</v>
      </c>
    </row>
    <row r="64" spans="1:18" x14ac:dyDescent="0.2">
      <c r="A64" s="141" t="s">
        <v>466</v>
      </c>
      <c r="B64" s="67" t="s">
        <v>467</v>
      </c>
      <c r="C64" s="67">
        <v>70</v>
      </c>
      <c r="D64" s="67" t="s">
        <v>345</v>
      </c>
      <c r="E64" s="71">
        <v>0.89274197425655499</v>
      </c>
      <c r="F64" s="68">
        <v>96.952224052718293</v>
      </c>
      <c r="G64" s="71">
        <v>0.82795554023787199</v>
      </c>
      <c r="H64" s="68">
        <v>79.489291598023101</v>
      </c>
      <c r="I64" s="71">
        <v>0.83708629510124899</v>
      </c>
      <c r="J64" s="68">
        <v>94.481054365733101</v>
      </c>
      <c r="K64" s="71">
        <v>0.96373353812705698</v>
      </c>
      <c r="L64" s="68">
        <v>91.515650741350896</v>
      </c>
      <c r="M64" s="71">
        <v>0.83493449781659401</v>
      </c>
      <c r="N64" s="68">
        <v>82.892561983471097</v>
      </c>
      <c r="O64" s="71"/>
      <c r="P64" s="68"/>
      <c r="Q64" s="71">
        <v>1</v>
      </c>
      <c r="R64" s="68">
        <v>100</v>
      </c>
    </row>
    <row r="65" spans="1:18" x14ac:dyDescent="0.2">
      <c r="A65" s="141" t="s">
        <v>468</v>
      </c>
      <c r="B65" s="67" t="s">
        <v>469</v>
      </c>
      <c r="C65" s="67">
        <v>70</v>
      </c>
      <c r="D65" s="67" t="s">
        <v>345</v>
      </c>
      <c r="E65" s="71">
        <v>0.64204200592000904</v>
      </c>
      <c r="F65" s="68">
        <v>35.584843492586501</v>
      </c>
      <c r="G65" s="71">
        <v>0.764747777816847</v>
      </c>
      <c r="H65" s="68">
        <v>51.6474464579901</v>
      </c>
      <c r="I65" s="71">
        <v>0.63482242739821204</v>
      </c>
      <c r="J65" s="68">
        <v>11.285008237232301</v>
      </c>
      <c r="K65" s="71">
        <v>0.75774223762332205</v>
      </c>
      <c r="L65" s="68">
        <v>14.662273476112</v>
      </c>
      <c r="M65" s="71">
        <v>0.88549758676166301</v>
      </c>
      <c r="N65" s="68">
        <v>91.074380165289298</v>
      </c>
      <c r="O65" s="71"/>
      <c r="P65" s="68"/>
      <c r="Q65" s="71">
        <v>0.16739999999999999</v>
      </c>
      <c r="R65" s="68">
        <v>47.148676171079401</v>
      </c>
    </row>
    <row r="66" spans="1:18" x14ac:dyDescent="0.2">
      <c r="A66" s="141" t="s">
        <v>470</v>
      </c>
      <c r="B66" s="67" t="s">
        <v>471</v>
      </c>
      <c r="C66" s="67">
        <v>70</v>
      </c>
      <c r="D66" s="67" t="s">
        <v>345</v>
      </c>
      <c r="E66" s="71">
        <v>0.82610429036388999</v>
      </c>
      <c r="F66" s="68">
        <v>85.831960461284993</v>
      </c>
      <c r="G66" s="71">
        <v>0.82392962928107805</v>
      </c>
      <c r="H66" s="68">
        <v>77.512355848434893</v>
      </c>
      <c r="I66" s="71">
        <v>0.72816123398365795</v>
      </c>
      <c r="J66" s="68">
        <v>47.528830313014801</v>
      </c>
      <c r="K66" s="71">
        <v>0.80784911303184403</v>
      </c>
      <c r="L66" s="68">
        <v>24.958813838550199</v>
      </c>
      <c r="M66" s="71">
        <v>0.77058147552286804</v>
      </c>
      <c r="N66" s="68">
        <v>66.528925619834695</v>
      </c>
      <c r="O66" s="71"/>
      <c r="P66" s="68"/>
      <c r="Q66" s="71">
        <v>1</v>
      </c>
      <c r="R66" s="68">
        <v>100</v>
      </c>
    </row>
    <row r="67" spans="1:18" x14ac:dyDescent="0.2">
      <c r="A67" s="141" t="s">
        <v>472</v>
      </c>
      <c r="B67" s="67" t="s">
        <v>473</v>
      </c>
      <c r="C67" s="67">
        <v>70</v>
      </c>
      <c r="D67" s="67" t="s">
        <v>345</v>
      </c>
      <c r="E67" s="71">
        <v>0.82037992507349999</v>
      </c>
      <c r="F67" s="68">
        <v>84.184514003294893</v>
      </c>
      <c r="G67" s="71">
        <v>0.83005409537887198</v>
      </c>
      <c r="H67" s="68">
        <v>80.148270181219104</v>
      </c>
      <c r="I67" s="71">
        <v>0.74531898790427498</v>
      </c>
      <c r="J67" s="68">
        <v>58.0724876441516</v>
      </c>
      <c r="K67" s="71">
        <v>0.76829204426775899</v>
      </c>
      <c r="L67" s="68">
        <v>16.8039538714992</v>
      </c>
      <c r="M67" s="71">
        <v>0.83493449781659401</v>
      </c>
      <c r="N67" s="68">
        <v>82.892561983471097</v>
      </c>
      <c r="O67" s="71"/>
      <c r="P67" s="68"/>
      <c r="Q67" s="71">
        <v>0.92330000000000001</v>
      </c>
      <c r="R67" s="68">
        <v>78.411405295315703</v>
      </c>
    </row>
    <row r="68" spans="1:18" x14ac:dyDescent="0.2">
      <c r="A68" s="141" t="s">
        <v>474</v>
      </c>
      <c r="B68" s="67" t="s">
        <v>475</v>
      </c>
      <c r="C68" s="67">
        <v>70</v>
      </c>
      <c r="D68" s="67" t="s">
        <v>345</v>
      </c>
      <c r="E68" s="71">
        <v>0.65199854826612202</v>
      </c>
      <c r="F68" s="68">
        <v>38.962108731466202</v>
      </c>
      <c r="G68" s="71">
        <v>0.74982669062999296</v>
      </c>
      <c r="H68" s="68">
        <v>46.128500823723201</v>
      </c>
      <c r="I68" s="71">
        <v>0.707781457108278</v>
      </c>
      <c r="J68" s="68">
        <v>37.644151565074097</v>
      </c>
      <c r="K68" s="71">
        <v>0.78813936261095896</v>
      </c>
      <c r="L68" s="68">
        <v>20.510708401976899</v>
      </c>
      <c r="M68" s="71">
        <v>0.68324523098138301</v>
      </c>
      <c r="N68" s="68">
        <v>44.710743801652903</v>
      </c>
      <c r="O68" s="71"/>
      <c r="P68" s="68"/>
      <c r="Q68" s="71">
        <v>0.33100000000000002</v>
      </c>
      <c r="R68" s="68">
        <v>53.156822810590597</v>
      </c>
    </row>
    <row r="69" spans="1:18" x14ac:dyDescent="0.2">
      <c r="A69" s="141" t="s">
        <v>476</v>
      </c>
      <c r="B69" s="67" t="s">
        <v>477</v>
      </c>
      <c r="C69" s="67">
        <v>70</v>
      </c>
      <c r="D69" s="67" t="s">
        <v>345</v>
      </c>
      <c r="E69" s="71">
        <v>0.65961353127850697</v>
      </c>
      <c r="F69" s="68">
        <v>41.598023064250398</v>
      </c>
      <c r="G69" s="71">
        <v>0.802579831769478</v>
      </c>
      <c r="H69" s="68">
        <v>68.039538714991807</v>
      </c>
      <c r="I69" s="71">
        <v>0.74902660236429697</v>
      </c>
      <c r="J69" s="68">
        <v>59.884678747940697</v>
      </c>
      <c r="K69" s="71">
        <v>0.842266324534098</v>
      </c>
      <c r="L69" s="68">
        <v>35.420098846787504</v>
      </c>
      <c r="M69" s="71">
        <v>0.75219489772466097</v>
      </c>
      <c r="N69" s="68">
        <v>62.148760330578497</v>
      </c>
      <c r="O69" s="71"/>
      <c r="P69" s="68"/>
      <c r="Q69" s="71">
        <v>0.152</v>
      </c>
      <c r="R69" s="68">
        <v>46.435845213849298</v>
      </c>
    </row>
    <row r="70" spans="1:18" x14ac:dyDescent="0.2">
      <c r="A70" s="141" t="s">
        <v>478</v>
      </c>
      <c r="B70" s="67" t="s">
        <v>479</v>
      </c>
      <c r="C70" s="67">
        <v>70</v>
      </c>
      <c r="D70" s="67" t="s">
        <v>345</v>
      </c>
      <c r="E70" s="71">
        <v>0.60717845003279702</v>
      </c>
      <c r="F70" s="68">
        <v>24.2998352553542</v>
      </c>
      <c r="G70" s="71">
        <v>0.77218348579787199</v>
      </c>
      <c r="H70" s="68">
        <v>55.2718286655684</v>
      </c>
      <c r="I70" s="71">
        <v>0.70414503541611895</v>
      </c>
      <c r="J70" s="68">
        <v>35.914332784184502</v>
      </c>
      <c r="K70" s="71">
        <v>0.87631849796861105</v>
      </c>
      <c r="L70" s="68">
        <v>50.988467874794097</v>
      </c>
      <c r="M70" s="71">
        <v>0.68324523098138301</v>
      </c>
      <c r="N70" s="68">
        <v>44.710743801652903</v>
      </c>
      <c r="O70" s="71"/>
      <c r="P70" s="68"/>
      <c r="Q70" s="71">
        <v>0</v>
      </c>
      <c r="R70" s="68">
        <v>36.558044806517302</v>
      </c>
    </row>
    <row r="71" spans="1:18" x14ac:dyDescent="0.2">
      <c r="A71" s="141" t="s">
        <v>480</v>
      </c>
      <c r="B71" s="67" t="s">
        <v>481</v>
      </c>
      <c r="C71" s="67">
        <v>70</v>
      </c>
      <c r="D71" s="67" t="s">
        <v>345</v>
      </c>
      <c r="E71" s="71">
        <v>0.54441391507752601</v>
      </c>
      <c r="F71" s="68">
        <v>12.602965403624401</v>
      </c>
      <c r="G71" s="71">
        <v>0.73509422065524399</v>
      </c>
      <c r="H71" s="68">
        <v>40.527182866556799</v>
      </c>
      <c r="I71" s="71">
        <v>0.60762437710137995</v>
      </c>
      <c r="J71" s="68">
        <v>7.2487644151565096</v>
      </c>
      <c r="K71" s="71">
        <v>0.700758102429902</v>
      </c>
      <c r="L71" s="68">
        <v>8.2372322899505797</v>
      </c>
      <c r="M71" s="71">
        <v>0.48099287520110301</v>
      </c>
      <c r="N71" s="68">
        <v>16.0330578512397</v>
      </c>
      <c r="O71" s="71"/>
      <c r="P71" s="68"/>
      <c r="Q71" s="71">
        <v>0.1976</v>
      </c>
      <c r="R71" s="68">
        <v>48.065173116089603</v>
      </c>
    </row>
    <row r="72" spans="1:18" x14ac:dyDescent="0.2">
      <c r="A72" s="141" t="s">
        <v>482</v>
      </c>
      <c r="B72" s="67" t="s">
        <v>483</v>
      </c>
      <c r="C72" s="67">
        <v>70</v>
      </c>
      <c r="D72" s="67" t="s">
        <v>345</v>
      </c>
      <c r="E72" s="71">
        <v>0.41913549589905202</v>
      </c>
      <c r="F72" s="68">
        <v>2.6359143327841799</v>
      </c>
      <c r="G72" s="71">
        <v>0.51185002206144103</v>
      </c>
      <c r="H72" s="68">
        <v>3.0477759472817101</v>
      </c>
      <c r="I72" s="71">
        <v>0.55898214208632002</v>
      </c>
      <c r="J72" s="68">
        <v>3.9538714991762798</v>
      </c>
      <c r="K72" s="71">
        <v>0.73691150702757402</v>
      </c>
      <c r="L72" s="68">
        <v>11.614497528830301</v>
      </c>
      <c r="M72" s="71">
        <v>0.28793380831992599</v>
      </c>
      <c r="N72" s="68">
        <v>4.6280991735537196</v>
      </c>
      <c r="O72" s="71"/>
      <c r="P72" s="68"/>
      <c r="Q72" s="71">
        <v>0</v>
      </c>
      <c r="R72" s="68">
        <v>36.558044806517302</v>
      </c>
    </row>
    <row r="73" spans="1:18" x14ac:dyDescent="0.2">
      <c r="A73" s="141" t="s">
        <v>452</v>
      </c>
      <c r="B73" s="67" t="s">
        <v>484</v>
      </c>
      <c r="C73" s="67">
        <v>70</v>
      </c>
      <c r="D73" s="67" t="s">
        <v>345</v>
      </c>
      <c r="E73" s="71">
        <v>0.34251321485573</v>
      </c>
      <c r="F73" s="68">
        <v>0.74135090609555199</v>
      </c>
      <c r="G73" s="71">
        <v>0.39110300237453799</v>
      </c>
      <c r="H73" s="68">
        <v>1.4827018121911</v>
      </c>
      <c r="I73" s="71">
        <v>0.50526536585411597</v>
      </c>
      <c r="J73" s="68">
        <v>1.3179571663920899</v>
      </c>
      <c r="K73" s="71">
        <v>0.72132296461124701</v>
      </c>
      <c r="L73" s="68">
        <v>10.2141680395387</v>
      </c>
      <c r="M73" s="71">
        <v>9.4874741438749605E-2</v>
      </c>
      <c r="N73" s="68">
        <v>1.98347107438017</v>
      </c>
      <c r="O73" s="71"/>
      <c r="P73" s="68"/>
      <c r="Q73" s="71">
        <v>0</v>
      </c>
      <c r="R73" s="68">
        <v>36.558044806517302</v>
      </c>
    </row>
    <row r="74" spans="1:18" x14ac:dyDescent="0.2">
      <c r="A74" s="141" t="s">
        <v>485</v>
      </c>
      <c r="B74" s="67" t="s">
        <v>486</v>
      </c>
      <c r="C74" s="67">
        <v>70</v>
      </c>
      <c r="D74" s="67" t="s">
        <v>345</v>
      </c>
      <c r="E74" s="71">
        <v>0.40841546343491902</v>
      </c>
      <c r="F74" s="68">
        <v>2.1416803953871502</v>
      </c>
      <c r="G74" s="71">
        <v>0.43462451680229303</v>
      </c>
      <c r="H74" s="68">
        <v>1.8121911037891301</v>
      </c>
      <c r="I74" s="71">
        <v>0.52904310937577104</v>
      </c>
      <c r="J74" s="68">
        <v>2.1416803953871502</v>
      </c>
      <c r="K74" s="71">
        <v>0.80501548276853896</v>
      </c>
      <c r="L74" s="68">
        <v>23.970345963756198</v>
      </c>
      <c r="M74" s="71">
        <v>0.205194208227993</v>
      </c>
      <c r="N74" s="68">
        <v>2.5619834710743801</v>
      </c>
      <c r="O74" s="71"/>
      <c r="P74" s="68"/>
      <c r="Q74" s="71">
        <v>6.8199999999999997E-2</v>
      </c>
      <c r="R74" s="68">
        <v>43.075356415478602</v>
      </c>
    </row>
    <row r="75" spans="1:18" x14ac:dyDescent="0.2">
      <c r="A75" s="141" t="s">
        <v>487</v>
      </c>
      <c r="B75" s="67" t="s">
        <v>488</v>
      </c>
      <c r="C75" s="67">
        <v>70</v>
      </c>
      <c r="D75" s="67" t="s">
        <v>345</v>
      </c>
      <c r="E75" s="71">
        <v>0.57953171008568405</v>
      </c>
      <c r="F75" s="68">
        <v>18.286655683690299</v>
      </c>
      <c r="G75" s="71">
        <v>0.72836011489070196</v>
      </c>
      <c r="H75" s="68">
        <v>38.467874794069203</v>
      </c>
      <c r="I75" s="71">
        <v>0.69405897987454201</v>
      </c>
      <c r="J75" s="68">
        <v>31.3838550247117</v>
      </c>
      <c r="K75" s="71">
        <v>0.81497744692955298</v>
      </c>
      <c r="L75" s="68">
        <v>26.606260296540398</v>
      </c>
      <c r="M75" s="71">
        <v>0.66026200873362395</v>
      </c>
      <c r="N75" s="68">
        <v>40.826446280991703</v>
      </c>
      <c r="O75" s="71"/>
      <c r="P75" s="68"/>
      <c r="Q75" s="71">
        <v>0</v>
      </c>
      <c r="R75" s="68">
        <v>36.558044806517302</v>
      </c>
    </row>
    <row r="76" spans="1:18" x14ac:dyDescent="0.2">
      <c r="A76" s="141" t="s">
        <v>489</v>
      </c>
      <c r="B76" s="67" t="s">
        <v>490</v>
      </c>
      <c r="C76" s="67">
        <v>70</v>
      </c>
      <c r="D76" s="67" t="s">
        <v>345</v>
      </c>
      <c r="E76" s="71">
        <v>0.61288428981515997</v>
      </c>
      <c r="F76" s="68">
        <v>26.1120263591433</v>
      </c>
      <c r="G76" s="71">
        <v>0.80094926146617096</v>
      </c>
      <c r="H76" s="68">
        <v>67.133443163097198</v>
      </c>
      <c r="I76" s="71">
        <v>0.69425881137011203</v>
      </c>
      <c r="J76" s="68">
        <v>31.630971993410199</v>
      </c>
      <c r="K76" s="71">
        <v>0.807825189615754</v>
      </c>
      <c r="L76" s="68">
        <v>24.876441515650701</v>
      </c>
      <c r="M76" s="71">
        <v>0.76138818662376395</v>
      </c>
      <c r="N76" s="68">
        <v>64.297520661156994</v>
      </c>
      <c r="O76" s="71"/>
      <c r="P76" s="68"/>
      <c r="Q76" s="71">
        <v>0</v>
      </c>
      <c r="R76" s="68">
        <v>36.558044806517302</v>
      </c>
    </row>
    <row r="77" spans="1:18" x14ac:dyDescent="0.2">
      <c r="A77" s="141" t="s">
        <v>491</v>
      </c>
      <c r="B77" s="67" t="s">
        <v>492</v>
      </c>
      <c r="C77" s="67">
        <v>70</v>
      </c>
      <c r="D77" s="67" t="s">
        <v>345</v>
      </c>
      <c r="E77" s="71">
        <v>0.57769546983702003</v>
      </c>
      <c r="F77" s="68">
        <v>17.6276771004942</v>
      </c>
      <c r="G77" s="71">
        <v>0.75982853977565901</v>
      </c>
      <c r="H77" s="68">
        <v>49.588138385502504</v>
      </c>
      <c r="I77" s="71">
        <v>0.67016167348498701</v>
      </c>
      <c r="J77" s="68">
        <v>22.322899505766099</v>
      </c>
      <c r="K77" s="71">
        <v>0.74075532714486403</v>
      </c>
      <c r="L77" s="68">
        <v>12.3558484349259</v>
      </c>
      <c r="M77" s="71">
        <v>0.70163180877959097</v>
      </c>
      <c r="N77" s="68">
        <v>48.677685950413199</v>
      </c>
      <c r="O77" s="71"/>
      <c r="P77" s="68"/>
      <c r="Q77" s="71">
        <v>1.61E-2</v>
      </c>
      <c r="R77" s="68">
        <v>41.344195519348297</v>
      </c>
    </row>
    <row r="78" spans="1:18" x14ac:dyDescent="0.2">
      <c r="A78" s="141" t="s">
        <v>493</v>
      </c>
      <c r="B78" s="67" t="s">
        <v>494</v>
      </c>
      <c r="C78" s="67">
        <v>70</v>
      </c>
      <c r="D78" s="67" t="s">
        <v>345</v>
      </c>
      <c r="E78" s="71">
        <v>0.77568361426000398</v>
      </c>
      <c r="F78" s="68">
        <v>72.2405271828666</v>
      </c>
      <c r="G78" s="71">
        <v>0.83563052202523602</v>
      </c>
      <c r="H78" s="68">
        <v>82.537067545304794</v>
      </c>
      <c r="I78" s="71">
        <v>0.73372724671492096</v>
      </c>
      <c r="J78" s="68">
        <v>51.4003294892916</v>
      </c>
      <c r="K78" s="71">
        <v>0.85145869373430705</v>
      </c>
      <c r="L78" s="68">
        <v>39.373970345963798</v>
      </c>
      <c r="M78" s="71">
        <v>0.74300160882555699</v>
      </c>
      <c r="N78" s="68">
        <v>59.338842975206603</v>
      </c>
      <c r="O78" s="71"/>
      <c r="P78" s="68"/>
      <c r="Q78" s="71">
        <v>0.71460000000000001</v>
      </c>
      <c r="R78" s="68">
        <v>71.181262729124199</v>
      </c>
    </row>
    <row r="79" spans="1:18" x14ac:dyDescent="0.2">
      <c r="A79" s="141" t="s">
        <v>495</v>
      </c>
      <c r="B79" s="67" t="s">
        <v>496</v>
      </c>
      <c r="C79" s="67">
        <v>70</v>
      </c>
      <c r="D79" s="67" t="s">
        <v>345</v>
      </c>
      <c r="E79" s="71">
        <v>0.79134371260402503</v>
      </c>
      <c r="F79" s="68">
        <v>76.6886326194399</v>
      </c>
      <c r="G79" s="71">
        <v>0.83486243785677205</v>
      </c>
      <c r="H79" s="68">
        <v>82.207578253706799</v>
      </c>
      <c r="I79" s="71">
        <v>0.71933741846620702</v>
      </c>
      <c r="J79" s="68">
        <v>43.163097199341003</v>
      </c>
      <c r="K79" s="71">
        <v>0.88654394227517297</v>
      </c>
      <c r="L79" s="68">
        <v>55.436573311367397</v>
      </c>
      <c r="M79" s="71">
        <v>0.77977476442197202</v>
      </c>
      <c r="N79" s="68">
        <v>69.669421487603302</v>
      </c>
      <c r="O79" s="71"/>
      <c r="P79" s="68"/>
      <c r="Q79" s="71">
        <v>0.73619999999999997</v>
      </c>
      <c r="R79" s="68">
        <v>72.097759674134394</v>
      </c>
    </row>
    <row r="80" spans="1:18" x14ac:dyDescent="0.2">
      <c r="A80" s="141" t="s">
        <v>497</v>
      </c>
      <c r="B80" s="67" t="s">
        <v>498</v>
      </c>
      <c r="C80" s="67">
        <v>70</v>
      </c>
      <c r="D80" s="67" t="s">
        <v>345</v>
      </c>
      <c r="E80" s="71">
        <v>0.72312641831171498</v>
      </c>
      <c r="F80" s="68">
        <v>59.1433278418451</v>
      </c>
      <c r="G80" s="71">
        <v>0.813265116063561</v>
      </c>
      <c r="H80" s="68">
        <v>72.570016474464595</v>
      </c>
      <c r="I80" s="71">
        <v>0.71766775001460803</v>
      </c>
      <c r="J80" s="68">
        <v>41.6803953871499</v>
      </c>
      <c r="K80" s="71">
        <v>0.87924794991156996</v>
      </c>
      <c r="L80" s="68">
        <v>51.812191103789097</v>
      </c>
      <c r="M80" s="71">
        <v>0.81195127556883395</v>
      </c>
      <c r="N80" s="68">
        <v>78.677685950413206</v>
      </c>
      <c r="O80" s="71"/>
      <c r="P80" s="68"/>
      <c r="Q80" s="71">
        <v>0.39350000000000002</v>
      </c>
      <c r="R80" s="68">
        <v>56.109979633401203</v>
      </c>
    </row>
    <row r="81" spans="1:18" x14ac:dyDescent="0.2">
      <c r="A81" s="141" t="s">
        <v>499</v>
      </c>
      <c r="B81" s="67" t="s">
        <v>500</v>
      </c>
      <c r="C81" s="67">
        <v>70</v>
      </c>
      <c r="D81" s="67" t="s">
        <v>345</v>
      </c>
      <c r="E81" s="71">
        <v>0.847034470229027</v>
      </c>
      <c r="F81" s="68">
        <v>89.950576606260299</v>
      </c>
      <c r="G81" s="71">
        <v>0.827106978654225</v>
      </c>
      <c r="H81" s="68">
        <v>79.242174629324595</v>
      </c>
      <c r="I81" s="71">
        <v>0.75414020101194101</v>
      </c>
      <c r="J81" s="68">
        <v>63.756177924217504</v>
      </c>
      <c r="K81" s="71">
        <v>0.88665040705699605</v>
      </c>
      <c r="L81" s="68">
        <v>55.518945634266899</v>
      </c>
      <c r="M81" s="71">
        <v>0.77977476442197202</v>
      </c>
      <c r="N81" s="68">
        <v>69.669421487603302</v>
      </c>
      <c r="O81" s="71"/>
      <c r="P81" s="68"/>
      <c r="Q81" s="71">
        <v>0.98750000000000004</v>
      </c>
      <c r="R81" s="68">
        <v>80.040733197555994</v>
      </c>
    </row>
    <row r="82" spans="1:18" x14ac:dyDescent="0.2">
      <c r="A82" s="141" t="s">
        <v>501</v>
      </c>
      <c r="B82" s="67" t="s">
        <v>502</v>
      </c>
      <c r="C82" s="67">
        <v>70</v>
      </c>
      <c r="D82" s="67" t="s">
        <v>345</v>
      </c>
      <c r="E82" s="71">
        <v>0.66477538294876204</v>
      </c>
      <c r="F82" s="68">
        <v>43.163097199341003</v>
      </c>
      <c r="G82" s="71">
        <v>0.81618667959345503</v>
      </c>
      <c r="H82" s="68">
        <v>73.228995057660597</v>
      </c>
      <c r="I82" s="71">
        <v>0.74997111212087797</v>
      </c>
      <c r="J82" s="68">
        <v>60.873146622734801</v>
      </c>
      <c r="K82" s="71">
        <v>0.91319133631378102</v>
      </c>
      <c r="L82" s="68">
        <v>67.051070840197696</v>
      </c>
      <c r="M82" s="71">
        <v>0.84412778671569699</v>
      </c>
      <c r="N82" s="68">
        <v>84.628099173553693</v>
      </c>
      <c r="O82" s="71"/>
      <c r="P82" s="68"/>
      <c r="Q82" s="71">
        <v>4.0000000000000002E-4</v>
      </c>
      <c r="R82" s="68">
        <v>37.067209775967399</v>
      </c>
    </row>
    <row r="83" spans="1:18" x14ac:dyDescent="0.2">
      <c r="A83" s="141" t="s">
        <v>503</v>
      </c>
      <c r="B83" s="67" t="s">
        <v>504</v>
      </c>
      <c r="C83" s="67">
        <v>70</v>
      </c>
      <c r="D83" s="67" t="s">
        <v>345</v>
      </c>
      <c r="E83" s="71">
        <v>0.71162231835280298</v>
      </c>
      <c r="F83" s="68">
        <v>55.601317957166401</v>
      </c>
      <c r="G83" s="71">
        <v>0.83659335103182197</v>
      </c>
      <c r="H83" s="68">
        <v>83.196046128500797</v>
      </c>
      <c r="I83" s="71">
        <v>0.73832718277174703</v>
      </c>
      <c r="J83" s="68">
        <v>53.706754530477802</v>
      </c>
      <c r="K83" s="71">
        <v>0.86691629353847199</v>
      </c>
      <c r="L83" s="68">
        <v>45.881383855024701</v>
      </c>
      <c r="M83" s="71">
        <v>0.77977476442197202</v>
      </c>
      <c r="N83" s="68">
        <v>69.669421487603302</v>
      </c>
      <c r="O83" s="71"/>
      <c r="P83" s="68"/>
      <c r="Q83" s="71">
        <v>0.33650000000000002</v>
      </c>
      <c r="R83" s="68">
        <v>53.360488798370703</v>
      </c>
    </row>
    <row r="84" spans="1:18" x14ac:dyDescent="0.2">
      <c r="A84" s="141" t="s">
        <v>505</v>
      </c>
      <c r="B84" s="67" t="s">
        <v>506</v>
      </c>
      <c r="C84" s="67">
        <v>70</v>
      </c>
      <c r="D84" s="67" t="s">
        <v>345</v>
      </c>
      <c r="E84" s="71">
        <v>0.75472779986430905</v>
      </c>
      <c r="F84" s="68">
        <v>66.721581548599701</v>
      </c>
      <c r="G84" s="71">
        <v>0.83424325203621796</v>
      </c>
      <c r="H84" s="68">
        <v>81.878088962108706</v>
      </c>
      <c r="I84" s="71">
        <v>0.73449547856321995</v>
      </c>
      <c r="J84" s="68">
        <v>51.976935749588101</v>
      </c>
      <c r="K84" s="71">
        <v>0.88501543764879098</v>
      </c>
      <c r="L84" s="68">
        <v>54.859967051070797</v>
      </c>
      <c r="M84" s="71">
        <v>0.76598483107331605</v>
      </c>
      <c r="N84" s="68">
        <v>65.371900826446307</v>
      </c>
      <c r="O84" s="71"/>
      <c r="P84" s="68"/>
      <c r="Q84" s="71">
        <v>0.55389999999999995</v>
      </c>
      <c r="R84" s="68">
        <v>64.969450101833004</v>
      </c>
    </row>
    <row r="85" spans="1:18" x14ac:dyDescent="0.2">
      <c r="A85" s="141" t="s">
        <v>507</v>
      </c>
      <c r="B85" s="67" t="s">
        <v>508</v>
      </c>
      <c r="C85" s="67">
        <v>70</v>
      </c>
      <c r="D85" s="67" t="s">
        <v>345</v>
      </c>
      <c r="E85" s="71">
        <v>0.62799098730245395</v>
      </c>
      <c r="F85" s="68">
        <v>30.807248764415199</v>
      </c>
      <c r="G85" s="71">
        <v>0.76783728838296295</v>
      </c>
      <c r="H85" s="68">
        <v>52.471169686985199</v>
      </c>
      <c r="I85" s="71">
        <v>0.76395311352381701</v>
      </c>
      <c r="J85" s="68">
        <v>69.604612850082404</v>
      </c>
      <c r="K85" s="71">
        <v>0.85137299243127895</v>
      </c>
      <c r="L85" s="68">
        <v>39.209225700164701</v>
      </c>
      <c r="M85" s="71">
        <v>0.75679154217421296</v>
      </c>
      <c r="N85" s="68">
        <v>63.305785123966899</v>
      </c>
      <c r="O85" s="71"/>
      <c r="P85" s="68"/>
      <c r="Q85" s="71">
        <v>0</v>
      </c>
      <c r="R85" s="68">
        <v>36.558044806517302</v>
      </c>
    </row>
    <row r="86" spans="1:18" x14ac:dyDescent="0.2">
      <c r="A86" s="141" t="s">
        <v>509</v>
      </c>
      <c r="B86" s="67" t="s">
        <v>510</v>
      </c>
      <c r="C86" s="67">
        <v>70</v>
      </c>
      <c r="D86" s="67" t="s">
        <v>345</v>
      </c>
      <c r="E86" s="71">
        <v>0.64801118297301197</v>
      </c>
      <c r="F86" s="68">
        <v>37.973640856672198</v>
      </c>
      <c r="G86" s="71">
        <v>0.82302461862968901</v>
      </c>
      <c r="H86" s="68">
        <v>77.100494233937397</v>
      </c>
      <c r="I86" s="71">
        <v>0.78664232133367695</v>
      </c>
      <c r="J86" s="68">
        <v>82.454695222405306</v>
      </c>
      <c r="K86" s="71">
        <v>0.85521085492927695</v>
      </c>
      <c r="L86" s="68">
        <v>40.939044481054403</v>
      </c>
      <c r="M86" s="71">
        <v>0.77517811997242003</v>
      </c>
      <c r="N86" s="68">
        <v>68.5123966942149</v>
      </c>
      <c r="O86" s="71"/>
      <c r="P86" s="68"/>
      <c r="Q86" s="71">
        <v>0</v>
      </c>
      <c r="R86" s="68">
        <v>36.558044806517302</v>
      </c>
    </row>
    <row r="87" spans="1:18" x14ac:dyDescent="0.2">
      <c r="A87" s="141" t="s">
        <v>511</v>
      </c>
      <c r="B87" s="67" t="s">
        <v>512</v>
      </c>
      <c r="C87" s="67">
        <v>70</v>
      </c>
      <c r="D87" s="67" t="s">
        <v>345</v>
      </c>
      <c r="E87" s="71">
        <v>0.84585995614870702</v>
      </c>
      <c r="F87" s="68">
        <v>89.703459637561807</v>
      </c>
      <c r="G87" s="71">
        <v>0.84670510216969397</v>
      </c>
      <c r="H87" s="68">
        <v>86.408566721581593</v>
      </c>
      <c r="I87" s="71">
        <v>0.74958753644823495</v>
      </c>
      <c r="J87" s="68">
        <v>60.461285008237198</v>
      </c>
      <c r="K87" s="71">
        <v>0.91468875554781104</v>
      </c>
      <c r="L87" s="68">
        <v>67.627677100494196</v>
      </c>
      <c r="M87" s="71">
        <v>0.72001838657779804</v>
      </c>
      <c r="N87" s="68">
        <v>52.644628099173602</v>
      </c>
      <c r="O87" s="71"/>
      <c r="P87" s="68"/>
      <c r="Q87" s="71">
        <v>0.99829999999999997</v>
      </c>
      <c r="R87" s="68">
        <v>82.586558044806495</v>
      </c>
    </row>
    <row r="88" spans="1:18" x14ac:dyDescent="0.2">
      <c r="A88" s="141" t="s">
        <v>513</v>
      </c>
      <c r="B88" s="67" t="s">
        <v>514</v>
      </c>
      <c r="C88" s="67">
        <v>70</v>
      </c>
      <c r="D88" s="67" t="s">
        <v>345</v>
      </c>
      <c r="E88" s="71">
        <v>0.80885485735098905</v>
      </c>
      <c r="F88" s="68">
        <v>80.807248764415107</v>
      </c>
      <c r="G88" s="71">
        <v>0.85924355796146301</v>
      </c>
      <c r="H88" s="68">
        <v>91.268533772652404</v>
      </c>
      <c r="I88" s="71">
        <v>0.79900161833893002</v>
      </c>
      <c r="J88" s="68">
        <v>86.161449752883001</v>
      </c>
      <c r="K88" s="71">
        <v>0.87248790153706401</v>
      </c>
      <c r="L88" s="68">
        <v>48.187808896210903</v>
      </c>
      <c r="M88" s="71">
        <v>0.82574120891749003</v>
      </c>
      <c r="N88" s="68">
        <v>81.4876033057851</v>
      </c>
      <c r="O88" s="71"/>
      <c r="P88" s="68"/>
      <c r="Q88" s="71">
        <v>0.68779999999999997</v>
      </c>
      <c r="R88" s="68">
        <v>69.959266802444006</v>
      </c>
    </row>
    <row r="89" spans="1:18" x14ac:dyDescent="0.2">
      <c r="A89" s="141" t="s">
        <v>515</v>
      </c>
      <c r="B89" s="67" t="s">
        <v>516</v>
      </c>
      <c r="C89" s="67">
        <v>70</v>
      </c>
      <c r="D89" s="67" t="s">
        <v>345</v>
      </c>
      <c r="E89" s="71">
        <v>0.66995147227069995</v>
      </c>
      <c r="F89" s="68">
        <v>44.810543657331102</v>
      </c>
      <c r="G89" s="71">
        <v>0.83612408188200804</v>
      </c>
      <c r="H89" s="68">
        <v>82.866556836902802</v>
      </c>
      <c r="I89" s="71">
        <v>0.77664763007635795</v>
      </c>
      <c r="J89" s="68">
        <v>77.347611202635903</v>
      </c>
      <c r="K89" s="71">
        <v>0.84837430717495399</v>
      </c>
      <c r="L89" s="68">
        <v>37.891268533772703</v>
      </c>
      <c r="M89" s="71">
        <v>0.79816134222017898</v>
      </c>
      <c r="N89" s="68">
        <v>75.867768595041298</v>
      </c>
      <c r="O89" s="71"/>
      <c r="P89" s="68"/>
      <c r="Q89" s="71">
        <v>9.0450000000000003E-2</v>
      </c>
      <c r="R89" s="68">
        <v>44.093686354378796</v>
      </c>
    </row>
    <row r="90" spans="1:18" x14ac:dyDescent="0.2">
      <c r="A90" s="141" t="s">
        <v>517</v>
      </c>
      <c r="B90" s="67" t="s">
        <v>518</v>
      </c>
      <c r="C90" s="67">
        <v>70</v>
      </c>
      <c r="D90" s="67" t="s">
        <v>345</v>
      </c>
      <c r="E90" s="71">
        <v>0.60829672916296096</v>
      </c>
      <c r="F90" s="68">
        <v>24.629324546952201</v>
      </c>
      <c r="G90" s="71">
        <v>0.74628015371631296</v>
      </c>
      <c r="H90" s="68">
        <v>45.140032948929203</v>
      </c>
      <c r="I90" s="71">
        <v>0.73600634065081905</v>
      </c>
      <c r="J90" s="68">
        <v>52.800658978583201</v>
      </c>
      <c r="K90" s="71">
        <v>0.86590863156718401</v>
      </c>
      <c r="L90" s="68">
        <v>45.469522240527198</v>
      </c>
      <c r="M90" s="71">
        <v>0.69243851988048699</v>
      </c>
      <c r="N90" s="68">
        <v>46.942148760330603</v>
      </c>
      <c r="O90" s="71"/>
      <c r="P90" s="68"/>
      <c r="Q90" s="71">
        <v>8.4999999999999995E-4</v>
      </c>
      <c r="R90" s="68">
        <v>37.474541751527497</v>
      </c>
    </row>
    <row r="91" spans="1:18" x14ac:dyDescent="0.2">
      <c r="A91" s="141" t="s">
        <v>519</v>
      </c>
      <c r="B91" s="67" t="s">
        <v>520</v>
      </c>
      <c r="C91" s="67">
        <v>70</v>
      </c>
      <c r="D91" s="67" t="s">
        <v>345</v>
      </c>
      <c r="E91" s="71">
        <v>0.74918841434611205</v>
      </c>
      <c r="F91" s="68">
        <v>65.321252059308094</v>
      </c>
      <c r="G91" s="71">
        <v>0.81557526602095298</v>
      </c>
      <c r="H91" s="68">
        <v>73.064250411861593</v>
      </c>
      <c r="I91" s="71">
        <v>0.77321077374646996</v>
      </c>
      <c r="J91" s="68">
        <v>75.205930807248805</v>
      </c>
      <c r="K91" s="71">
        <v>0.88927791199071804</v>
      </c>
      <c r="L91" s="68">
        <v>56.342668863261899</v>
      </c>
      <c r="M91" s="71">
        <v>0.77517811997242003</v>
      </c>
      <c r="N91" s="68">
        <v>68.5123966942149</v>
      </c>
      <c r="O91" s="71"/>
      <c r="P91" s="68"/>
      <c r="Q91" s="71">
        <v>0.49270000000000003</v>
      </c>
      <c r="R91" s="68">
        <v>58.961303462321801</v>
      </c>
    </row>
    <row r="92" spans="1:18" x14ac:dyDescent="0.2">
      <c r="A92" s="141" t="s">
        <v>521</v>
      </c>
      <c r="B92" s="67" t="s">
        <v>522</v>
      </c>
      <c r="C92" s="67">
        <v>70</v>
      </c>
      <c r="D92" s="67" t="s">
        <v>345</v>
      </c>
      <c r="E92" s="71">
        <v>0.65483490264398003</v>
      </c>
      <c r="F92" s="68">
        <v>39.703459637561799</v>
      </c>
      <c r="G92" s="71">
        <v>0.85305485033227901</v>
      </c>
      <c r="H92" s="68">
        <v>88.632619439868193</v>
      </c>
      <c r="I92" s="71">
        <v>0.76227445338160105</v>
      </c>
      <c r="J92" s="68">
        <v>68.616144975288293</v>
      </c>
      <c r="K92" s="71">
        <v>0.85149057838673703</v>
      </c>
      <c r="L92" s="68">
        <v>39.4563426688633</v>
      </c>
      <c r="M92" s="71">
        <v>0.80735463111928296</v>
      </c>
      <c r="N92" s="68">
        <v>77.355371900826398</v>
      </c>
      <c r="O92" s="71"/>
      <c r="P92" s="68"/>
      <c r="Q92" s="71">
        <v>0</v>
      </c>
      <c r="R92" s="68">
        <v>36.558044806517302</v>
      </c>
    </row>
    <row r="93" spans="1:18" x14ac:dyDescent="0.2">
      <c r="A93" s="141" t="s">
        <v>523</v>
      </c>
      <c r="B93" s="67" t="s">
        <v>524</v>
      </c>
      <c r="C93" s="67">
        <v>70</v>
      </c>
      <c r="D93" s="67" t="s">
        <v>345</v>
      </c>
      <c r="E93" s="71">
        <v>0.72029003429651295</v>
      </c>
      <c r="F93" s="68">
        <v>57.990115321252098</v>
      </c>
      <c r="G93" s="71">
        <v>0.80492000472926495</v>
      </c>
      <c r="H93" s="68">
        <v>69.275123558484395</v>
      </c>
      <c r="I93" s="71">
        <v>0.75080333676011302</v>
      </c>
      <c r="J93" s="68">
        <v>62.026359143327802</v>
      </c>
      <c r="K93" s="71">
        <v>0.82125542112166205</v>
      </c>
      <c r="L93" s="68">
        <v>28.583196046128499</v>
      </c>
      <c r="M93" s="71">
        <v>0.78437140887152301</v>
      </c>
      <c r="N93" s="68">
        <v>71.157024793388402</v>
      </c>
      <c r="O93" s="71"/>
      <c r="P93" s="68"/>
      <c r="Q93" s="71">
        <v>0.44009999999999999</v>
      </c>
      <c r="R93" s="68">
        <v>58.044806517311599</v>
      </c>
    </row>
    <row r="94" spans="1:18" x14ac:dyDescent="0.2">
      <c r="A94" s="141" t="s">
        <v>525</v>
      </c>
      <c r="B94" s="67" t="s">
        <v>526</v>
      </c>
      <c r="C94" s="67">
        <v>70</v>
      </c>
      <c r="D94" s="67" t="s">
        <v>345</v>
      </c>
      <c r="E94" s="71">
        <v>0.63267394884220296</v>
      </c>
      <c r="F94" s="68">
        <v>33.196046128500797</v>
      </c>
      <c r="G94" s="71">
        <v>0.75081205654286598</v>
      </c>
      <c r="H94" s="68">
        <v>46.705107084019801</v>
      </c>
      <c r="I94" s="71">
        <v>0.73508061389359203</v>
      </c>
      <c r="J94" s="68">
        <v>52.388797364085697</v>
      </c>
      <c r="K94" s="71">
        <v>0.82415599815975404</v>
      </c>
      <c r="L94" s="68">
        <v>29.7364085667216</v>
      </c>
      <c r="M94" s="71">
        <v>0.85332107561480097</v>
      </c>
      <c r="N94" s="68">
        <v>85.867768595041298</v>
      </c>
      <c r="O94" s="71"/>
      <c r="P94" s="68"/>
      <c r="Q94" s="71">
        <v>0</v>
      </c>
      <c r="R94" s="68">
        <v>36.558044806517302</v>
      </c>
    </row>
    <row r="95" spans="1:18" x14ac:dyDescent="0.2">
      <c r="A95" s="141" t="s">
        <v>527</v>
      </c>
      <c r="B95" s="67" t="s">
        <v>528</v>
      </c>
      <c r="C95" s="67">
        <v>70</v>
      </c>
      <c r="D95" s="67" t="s">
        <v>345</v>
      </c>
      <c r="E95" s="71">
        <v>0.70131918622292899</v>
      </c>
      <c r="F95" s="68">
        <v>51.976935749588101</v>
      </c>
      <c r="G95" s="71">
        <v>0.76432070330631197</v>
      </c>
      <c r="H95" s="68">
        <v>51.235584843492603</v>
      </c>
      <c r="I95" s="71">
        <v>0.74710917489704798</v>
      </c>
      <c r="J95" s="68">
        <v>58.8962108731466</v>
      </c>
      <c r="K95" s="71">
        <v>0.85759464403975905</v>
      </c>
      <c r="L95" s="68">
        <v>41.845140032948898</v>
      </c>
      <c r="M95" s="71">
        <v>0.78437140887152301</v>
      </c>
      <c r="N95" s="68">
        <v>71.157024793388402</v>
      </c>
      <c r="O95" s="71"/>
      <c r="P95" s="68"/>
      <c r="Q95" s="71">
        <v>0.35320000000000001</v>
      </c>
      <c r="R95" s="68">
        <v>54.276985743380898</v>
      </c>
    </row>
    <row r="96" spans="1:18" x14ac:dyDescent="0.2">
      <c r="A96" s="141" t="s">
        <v>529</v>
      </c>
      <c r="B96" s="67" t="s">
        <v>530</v>
      </c>
      <c r="C96" s="67">
        <v>70</v>
      </c>
      <c r="D96" s="67" t="s">
        <v>345</v>
      </c>
      <c r="E96" s="71">
        <v>0.75937151947792902</v>
      </c>
      <c r="F96" s="68">
        <v>68.121911037891294</v>
      </c>
      <c r="G96" s="71">
        <v>0.832847201429877</v>
      </c>
      <c r="H96" s="68">
        <v>81.136738056013201</v>
      </c>
      <c r="I96" s="71">
        <v>0.76461842975263405</v>
      </c>
      <c r="J96" s="68">
        <v>70.0164744645799</v>
      </c>
      <c r="K96" s="71">
        <v>0.96558364628068005</v>
      </c>
      <c r="L96" s="68">
        <v>92.009884678747895</v>
      </c>
      <c r="M96" s="71">
        <v>0.73380831992645301</v>
      </c>
      <c r="N96" s="68">
        <v>56.363636363636402</v>
      </c>
      <c r="O96" s="71"/>
      <c r="P96" s="68"/>
      <c r="Q96" s="71">
        <v>0.5</v>
      </c>
      <c r="R96" s="68">
        <v>62.118126272912399</v>
      </c>
    </row>
    <row r="97" spans="1:18" x14ac:dyDescent="0.2">
      <c r="A97" s="141" t="s">
        <v>531</v>
      </c>
      <c r="B97" s="67" t="s">
        <v>532</v>
      </c>
      <c r="C97" s="67">
        <v>70</v>
      </c>
      <c r="D97" s="67" t="s">
        <v>345</v>
      </c>
      <c r="E97" s="71">
        <v>0.84892538793457095</v>
      </c>
      <c r="F97" s="68">
        <v>90.197693574958805</v>
      </c>
      <c r="G97" s="71">
        <v>0.85470385037254204</v>
      </c>
      <c r="H97" s="68">
        <v>89.538714991762802</v>
      </c>
      <c r="I97" s="71">
        <v>0.76217000455615003</v>
      </c>
      <c r="J97" s="68">
        <v>68.533772652388805</v>
      </c>
      <c r="K97" s="71">
        <v>0.93275147591860497</v>
      </c>
      <c r="L97" s="68">
        <v>78.171334431630996</v>
      </c>
      <c r="M97" s="71">
        <v>0.74300160882555699</v>
      </c>
      <c r="N97" s="68">
        <v>59.338842975206603</v>
      </c>
      <c r="O97" s="71"/>
      <c r="P97" s="68"/>
      <c r="Q97" s="71">
        <v>0.95199999999999996</v>
      </c>
      <c r="R97" s="68">
        <v>79.124236252545799</v>
      </c>
    </row>
    <row r="98" spans="1:18" x14ac:dyDescent="0.2">
      <c r="A98" s="141" t="s">
        <v>533</v>
      </c>
      <c r="B98" s="67" t="s">
        <v>534</v>
      </c>
      <c r="C98" s="67">
        <v>70</v>
      </c>
      <c r="D98" s="67" t="s">
        <v>345</v>
      </c>
      <c r="E98" s="71">
        <v>0.63484334327163505</v>
      </c>
      <c r="F98" s="68">
        <v>34.266886326194403</v>
      </c>
      <c r="G98" s="71">
        <v>0.81950481026560695</v>
      </c>
      <c r="H98" s="68">
        <v>75.288303130148293</v>
      </c>
      <c r="I98" s="71">
        <v>0.71759348092739195</v>
      </c>
      <c r="J98" s="68">
        <v>41.598023064250398</v>
      </c>
      <c r="K98" s="71">
        <v>0.87113359409186097</v>
      </c>
      <c r="L98" s="68">
        <v>47.858319604612802</v>
      </c>
      <c r="M98" s="71">
        <v>0.76598483107331605</v>
      </c>
      <c r="N98" s="68">
        <v>65.371900826446307</v>
      </c>
      <c r="O98" s="71"/>
      <c r="P98" s="68"/>
      <c r="Q98" s="71">
        <v>0</v>
      </c>
      <c r="R98" s="68">
        <v>36.558044806517302</v>
      </c>
    </row>
    <row r="99" spans="1:18" x14ac:dyDescent="0.2">
      <c r="A99" s="141" t="s">
        <v>535</v>
      </c>
      <c r="B99" s="67" t="s">
        <v>536</v>
      </c>
      <c r="C99" s="67">
        <v>70</v>
      </c>
      <c r="D99" s="67" t="s">
        <v>345</v>
      </c>
      <c r="E99" s="71">
        <v>0.71049401779158095</v>
      </c>
      <c r="F99" s="68">
        <v>55.107084019769403</v>
      </c>
      <c r="G99" s="71">
        <v>0.80088264744679305</v>
      </c>
      <c r="H99" s="68">
        <v>66.968698517298193</v>
      </c>
      <c r="I99" s="71">
        <v>0.71454077412644701</v>
      </c>
      <c r="J99" s="68">
        <v>40.2800658978583</v>
      </c>
      <c r="K99" s="71">
        <v>0.81349539181582997</v>
      </c>
      <c r="L99" s="68">
        <v>26.5238879736409</v>
      </c>
      <c r="M99" s="71">
        <v>0.81195127556883395</v>
      </c>
      <c r="N99" s="68">
        <v>78.677685950413206</v>
      </c>
      <c r="O99" s="71"/>
      <c r="P99" s="68"/>
      <c r="Q99" s="71">
        <v>0.41160000000000002</v>
      </c>
      <c r="R99" s="68">
        <v>56.924643584521398</v>
      </c>
    </row>
    <row r="100" spans="1:18" x14ac:dyDescent="0.2">
      <c r="A100" s="141" t="s">
        <v>537</v>
      </c>
      <c r="B100" s="67" t="s">
        <v>538</v>
      </c>
      <c r="C100" s="67">
        <v>70</v>
      </c>
      <c r="D100" s="67" t="s">
        <v>345</v>
      </c>
      <c r="E100" s="71">
        <v>0.548684960476713</v>
      </c>
      <c r="F100" s="68">
        <v>13.426688632619401</v>
      </c>
      <c r="G100" s="71">
        <v>0.62417622899088399</v>
      </c>
      <c r="H100" s="68">
        <v>12.191103789126901</v>
      </c>
      <c r="I100" s="71">
        <v>0.66879386872240898</v>
      </c>
      <c r="J100" s="68">
        <v>22.0757825370675</v>
      </c>
      <c r="K100" s="71">
        <v>0.79019269593664598</v>
      </c>
      <c r="L100" s="68">
        <v>20.922570016474499</v>
      </c>
      <c r="M100" s="71">
        <v>0.66026200873362395</v>
      </c>
      <c r="N100" s="68">
        <v>40.826446280991703</v>
      </c>
      <c r="O100" s="71"/>
      <c r="P100" s="68"/>
      <c r="Q100" s="71">
        <v>0</v>
      </c>
      <c r="R100" s="68">
        <v>36.558044806517302</v>
      </c>
    </row>
    <row r="101" spans="1:18" x14ac:dyDescent="0.2">
      <c r="A101" s="141" t="s">
        <v>539</v>
      </c>
      <c r="B101" s="67" t="s">
        <v>540</v>
      </c>
      <c r="C101" s="67">
        <v>70</v>
      </c>
      <c r="D101" s="67" t="s">
        <v>345</v>
      </c>
      <c r="E101" s="71">
        <v>0.78537219506626998</v>
      </c>
      <c r="F101" s="68">
        <v>74.958813838550199</v>
      </c>
      <c r="G101" s="71">
        <v>0.81208201645039901</v>
      </c>
      <c r="H101" s="68">
        <v>72.2405271828666</v>
      </c>
      <c r="I101" s="71">
        <v>0.72653181918815302</v>
      </c>
      <c r="J101" s="68">
        <v>46.869851729818798</v>
      </c>
      <c r="K101" s="71">
        <v>0.86446998025052302</v>
      </c>
      <c r="L101" s="68">
        <v>44.563426688632603</v>
      </c>
      <c r="M101" s="71">
        <v>0.738404964376005</v>
      </c>
      <c r="N101" s="68">
        <v>57.7685950413223</v>
      </c>
      <c r="O101" s="71"/>
      <c r="P101" s="68"/>
      <c r="Q101" s="71"/>
      <c r="R101" s="68"/>
    </row>
    <row r="102" spans="1:18" x14ac:dyDescent="0.2">
      <c r="A102" s="141" t="s">
        <v>541</v>
      </c>
      <c r="B102" s="67" t="s">
        <v>542</v>
      </c>
      <c r="C102" s="67">
        <v>70</v>
      </c>
      <c r="D102" s="67" t="s">
        <v>345</v>
      </c>
      <c r="E102" s="71">
        <v>0.63074641921194896</v>
      </c>
      <c r="F102" s="68">
        <v>32.207578253706799</v>
      </c>
      <c r="G102" s="71">
        <v>0.775612173859479</v>
      </c>
      <c r="H102" s="68">
        <v>56.507413509061003</v>
      </c>
      <c r="I102" s="71">
        <v>0.74056462531407896</v>
      </c>
      <c r="J102" s="68">
        <v>55.189456342668898</v>
      </c>
      <c r="K102" s="71">
        <v>0.876167110262423</v>
      </c>
      <c r="L102" s="68">
        <v>50.906095551894602</v>
      </c>
      <c r="M102" s="71">
        <v>0.76138818662376395</v>
      </c>
      <c r="N102" s="68">
        <v>64.297520661156994</v>
      </c>
      <c r="O102" s="71"/>
      <c r="P102" s="68"/>
      <c r="Q102" s="71">
        <v>0</v>
      </c>
      <c r="R102" s="68">
        <v>36.558044806517302</v>
      </c>
    </row>
    <row r="103" spans="1:18" x14ac:dyDescent="0.2">
      <c r="A103" s="141" t="s">
        <v>543</v>
      </c>
      <c r="B103" s="67" t="s">
        <v>544</v>
      </c>
      <c r="C103" s="67">
        <v>70</v>
      </c>
      <c r="D103" s="67" t="s">
        <v>345</v>
      </c>
      <c r="E103" s="71">
        <v>0.74223534187276496</v>
      </c>
      <c r="F103" s="68">
        <v>63.509060955518898</v>
      </c>
      <c r="G103" s="71">
        <v>0.76582959744596601</v>
      </c>
      <c r="H103" s="68">
        <v>51.976935749588101</v>
      </c>
      <c r="I103" s="71">
        <v>0.70321594371889595</v>
      </c>
      <c r="J103" s="68">
        <v>35.584843492586501</v>
      </c>
      <c r="K103" s="71">
        <v>0.80286066199615802</v>
      </c>
      <c r="L103" s="68">
        <v>23.805601317957201</v>
      </c>
      <c r="M103" s="71">
        <v>0.69703516433003898</v>
      </c>
      <c r="N103" s="68">
        <v>47.933884297520699</v>
      </c>
      <c r="O103" s="71"/>
      <c r="P103" s="68"/>
      <c r="Q103" s="71"/>
      <c r="R103" s="68"/>
    </row>
    <row r="104" spans="1:18" x14ac:dyDescent="0.2">
      <c r="A104" s="141" t="s">
        <v>545</v>
      </c>
      <c r="B104" s="67" t="s">
        <v>546</v>
      </c>
      <c r="C104" s="67">
        <v>70</v>
      </c>
      <c r="D104" s="67" t="s">
        <v>345</v>
      </c>
      <c r="E104" s="71">
        <v>0.484990058079799</v>
      </c>
      <c r="F104" s="68">
        <v>5.43657331136738</v>
      </c>
      <c r="G104" s="71">
        <v>0.59939020183185099</v>
      </c>
      <c r="H104" s="68">
        <v>8.31960461285008</v>
      </c>
      <c r="I104" s="71">
        <v>0.586345694468284</v>
      </c>
      <c r="J104" s="68">
        <v>5.43657331136738</v>
      </c>
      <c r="K104" s="71">
        <v>0.79499467449417005</v>
      </c>
      <c r="L104" s="68">
        <v>21.746293245469499</v>
      </c>
      <c r="M104" s="71">
        <v>0.44421971960468798</v>
      </c>
      <c r="N104" s="68">
        <v>12.809917355371899</v>
      </c>
      <c r="O104" s="71"/>
      <c r="P104" s="68"/>
      <c r="Q104" s="71">
        <v>0</v>
      </c>
      <c r="R104" s="68">
        <v>36.558044806517302</v>
      </c>
    </row>
    <row r="105" spans="1:18" x14ac:dyDescent="0.2">
      <c r="A105" s="141" t="s">
        <v>547</v>
      </c>
      <c r="B105" s="67" t="s">
        <v>548</v>
      </c>
      <c r="C105" s="67">
        <v>70</v>
      </c>
      <c r="D105" s="67" t="s">
        <v>345</v>
      </c>
      <c r="E105" s="71">
        <v>0.62296843146190195</v>
      </c>
      <c r="F105" s="68">
        <v>29.489291598023101</v>
      </c>
      <c r="G105" s="71">
        <v>0.75464902445196003</v>
      </c>
      <c r="H105" s="68">
        <v>48.3525535420099</v>
      </c>
      <c r="I105" s="71">
        <v>0.71436137316908499</v>
      </c>
      <c r="J105" s="68">
        <v>40.115321252059303</v>
      </c>
      <c r="K105" s="71">
        <v>0.85686370636738796</v>
      </c>
      <c r="L105" s="68">
        <v>41.6803953871499</v>
      </c>
      <c r="M105" s="71">
        <v>0.788968053321075</v>
      </c>
      <c r="N105" s="68">
        <v>73.057851239669404</v>
      </c>
      <c r="O105" s="71"/>
      <c r="P105" s="68"/>
      <c r="Q105" s="71">
        <v>0</v>
      </c>
      <c r="R105" s="68">
        <v>36.558044806517302</v>
      </c>
    </row>
    <row r="106" spans="1:18" x14ac:dyDescent="0.2">
      <c r="A106" s="141" t="s">
        <v>549</v>
      </c>
      <c r="B106" s="67" t="s">
        <v>550</v>
      </c>
      <c r="C106" s="67">
        <v>70</v>
      </c>
      <c r="D106" s="67" t="s">
        <v>345</v>
      </c>
      <c r="E106" s="71">
        <v>0.580669177616008</v>
      </c>
      <c r="F106" s="68">
        <v>18.533772652388802</v>
      </c>
      <c r="G106" s="71">
        <v>0.73782932864010697</v>
      </c>
      <c r="H106" s="68">
        <v>42.339373970346003</v>
      </c>
      <c r="I106" s="71">
        <v>0.67892586000908095</v>
      </c>
      <c r="J106" s="68">
        <v>25.947281713344299</v>
      </c>
      <c r="K106" s="71">
        <v>0.79874882399991598</v>
      </c>
      <c r="L106" s="68">
        <v>22.4876441515651</v>
      </c>
      <c r="M106" s="71">
        <v>0.687841875430935</v>
      </c>
      <c r="N106" s="68">
        <v>46.198347107438003</v>
      </c>
      <c r="O106" s="71"/>
      <c r="P106" s="68"/>
      <c r="Q106" s="71">
        <v>0</v>
      </c>
      <c r="R106" s="68">
        <v>36.558044806517302</v>
      </c>
    </row>
    <row r="107" spans="1:18" x14ac:dyDescent="0.2">
      <c r="A107" s="141" t="s">
        <v>551</v>
      </c>
      <c r="B107" s="67" t="s">
        <v>552</v>
      </c>
      <c r="C107" s="67">
        <v>70</v>
      </c>
      <c r="D107" s="67" t="s">
        <v>345</v>
      </c>
      <c r="E107" s="71">
        <v>0.63446148705794603</v>
      </c>
      <c r="F107" s="68">
        <v>33.855024711696899</v>
      </c>
      <c r="G107" s="71">
        <v>0.793387990026302</v>
      </c>
      <c r="H107" s="68">
        <v>63.097199341021401</v>
      </c>
      <c r="I107" s="71">
        <v>0.74972424841177698</v>
      </c>
      <c r="J107" s="68">
        <v>60.626029654036202</v>
      </c>
      <c r="K107" s="71">
        <v>0.85401707687923001</v>
      </c>
      <c r="L107" s="68">
        <v>40.609555189456302</v>
      </c>
      <c r="M107" s="71">
        <v>0.77517811997242003</v>
      </c>
      <c r="N107" s="68">
        <v>68.5123966942149</v>
      </c>
      <c r="O107" s="71"/>
      <c r="P107" s="68"/>
      <c r="Q107" s="71">
        <v>0</v>
      </c>
      <c r="R107" s="68">
        <v>36.558044806517302</v>
      </c>
    </row>
    <row r="108" spans="1:18" x14ac:dyDescent="0.2">
      <c r="A108" s="141" t="s">
        <v>553</v>
      </c>
      <c r="B108" s="67" t="s">
        <v>554</v>
      </c>
      <c r="C108" s="67">
        <v>70</v>
      </c>
      <c r="D108" s="67" t="s">
        <v>345</v>
      </c>
      <c r="E108" s="71">
        <v>0.64674457786904105</v>
      </c>
      <c r="F108" s="68">
        <v>37.397034596375597</v>
      </c>
      <c r="G108" s="71">
        <v>0.80599889807943204</v>
      </c>
      <c r="H108" s="68">
        <v>69.522240527182902</v>
      </c>
      <c r="I108" s="71">
        <v>0.74763952342490603</v>
      </c>
      <c r="J108" s="68">
        <v>59.1433278418451</v>
      </c>
      <c r="K108" s="71">
        <v>0.89111641451979395</v>
      </c>
      <c r="L108" s="68">
        <v>57.084019769357504</v>
      </c>
      <c r="M108" s="71">
        <v>0.788968053321075</v>
      </c>
      <c r="N108" s="68">
        <v>73.057851239669404</v>
      </c>
      <c r="O108" s="71"/>
      <c r="P108" s="68"/>
      <c r="Q108" s="71">
        <v>0</v>
      </c>
      <c r="R108" s="68">
        <v>36.558044806517302</v>
      </c>
    </row>
    <row r="109" spans="1:18" x14ac:dyDescent="0.2">
      <c r="A109" s="141" t="s">
        <v>555</v>
      </c>
      <c r="B109" s="67" t="s">
        <v>556</v>
      </c>
      <c r="C109" s="67">
        <v>70</v>
      </c>
      <c r="D109" s="67" t="s">
        <v>345</v>
      </c>
      <c r="E109" s="71">
        <v>0.71941759952280904</v>
      </c>
      <c r="F109" s="68">
        <v>57.660626029653997</v>
      </c>
      <c r="G109" s="71">
        <v>0.78095380919048096</v>
      </c>
      <c r="H109" s="68">
        <v>58.401976935749602</v>
      </c>
      <c r="I109" s="71">
        <v>0.74377766359953001</v>
      </c>
      <c r="J109" s="68">
        <v>56.754530477759502</v>
      </c>
      <c r="K109" s="71">
        <v>0.80177504930116805</v>
      </c>
      <c r="L109" s="68">
        <v>23.4761120263591</v>
      </c>
      <c r="M109" s="71">
        <v>0.77058147552286804</v>
      </c>
      <c r="N109" s="68">
        <v>66.528925619834695</v>
      </c>
      <c r="O109" s="71"/>
      <c r="P109" s="68"/>
      <c r="Q109" s="71">
        <v>0.5</v>
      </c>
      <c r="R109" s="68">
        <v>62.118126272912399</v>
      </c>
    </row>
    <row r="110" spans="1:18" x14ac:dyDescent="0.2">
      <c r="A110" s="141" t="s">
        <v>557</v>
      </c>
      <c r="B110" s="67" t="s">
        <v>558</v>
      </c>
      <c r="C110" s="67">
        <v>70</v>
      </c>
      <c r="D110" s="67" t="s">
        <v>345</v>
      </c>
      <c r="E110" s="71">
        <v>0.65002078522181395</v>
      </c>
      <c r="F110" s="68">
        <v>38.467874794069203</v>
      </c>
      <c r="G110" s="71">
        <v>0.79824840757339899</v>
      </c>
      <c r="H110" s="68">
        <v>65.897858319604595</v>
      </c>
      <c r="I110" s="71">
        <v>0.72875811932544099</v>
      </c>
      <c r="J110" s="68">
        <v>47.940691927512397</v>
      </c>
      <c r="K110" s="71">
        <v>0.84712934588915201</v>
      </c>
      <c r="L110" s="68">
        <v>37.397034596375597</v>
      </c>
      <c r="M110" s="71">
        <v>0.788968053321075</v>
      </c>
      <c r="N110" s="68">
        <v>73.057851239669404</v>
      </c>
      <c r="O110" s="71"/>
      <c r="P110" s="68"/>
      <c r="Q110" s="71">
        <v>8.6999999999999994E-2</v>
      </c>
      <c r="R110" s="68">
        <v>43.890020366598797</v>
      </c>
    </row>
    <row r="111" spans="1:18" x14ac:dyDescent="0.2">
      <c r="A111" s="141" t="s">
        <v>559</v>
      </c>
      <c r="B111" s="67" t="s">
        <v>560</v>
      </c>
      <c r="C111" s="67">
        <v>70</v>
      </c>
      <c r="D111" s="67" t="s">
        <v>345</v>
      </c>
      <c r="E111" s="71">
        <v>0.83059919710809804</v>
      </c>
      <c r="F111" s="68">
        <v>86.820428336079104</v>
      </c>
      <c r="G111" s="71">
        <v>0.86291525494329901</v>
      </c>
      <c r="H111" s="68">
        <v>92.421746293245505</v>
      </c>
      <c r="I111" s="71">
        <v>0.76253748137267297</v>
      </c>
      <c r="J111" s="68">
        <v>68.945634266886302</v>
      </c>
      <c r="K111" s="71">
        <v>0.88499277654758701</v>
      </c>
      <c r="L111" s="68">
        <v>54.777594728171302</v>
      </c>
      <c r="M111" s="71">
        <v>0.81195127556883395</v>
      </c>
      <c r="N111" s="68">
        <v>78.677685950413206</v>
      </c>
      <c r="O111" s="71"/>
      <c r="P111" s="68"/>
      <c r="Q111" s="71"/>
      <c r="R111" s="68"/>
    </row>
    <row r="112" spans="1:18" x14ac:dyDescent="0.2">
      <c r="A112" s="141" t="s">
        <v>561</v>
      </c>
      <c r="B112" s="67" t="s">
        <v>562</v>
      </c>
      <c r="C112" s="67">
        <v>70</v>
      </c>
      <c r="D112" s="67" t="s">
        <v>345</v>
      </c>
      <c r="E112" s="71">
        <v>0.70249414626817897</v>
      </c>
      <c r="F112" s="68">
        <v>52.553542009884701</v>
      </c>
      <c r="G112" s="71">
        <v>0.88365472369553999</v>
      </c>
      <c r="H112" s="68">
        <v>97.364085667215804</v>
      </c>
      <c r="I112" s="71">
        <v>0.78234609045591497</v>
      </c>
      <c r="J112" s="68">
        <v>80.395387149917596</v>
      </c>
      <c r="K112" s="71">
        <v>0.92419917483136405</v>
      </c>
      <c r="L112" s="68">
        <v>73.146622734761095</v>
      </c>
      <c r="M112" s="71">
        <v>0.92227074235807804</v>
      </c>
      <c r="N112" s="68">
        <v>94.462809917355401</v>
      </c>
      <c r="O112" s="71"/>
      <c r="P112" s="68"/>
      <c r="Q112" s="71">
        <v>0</v>
      </c>
      <c r="R112" s="68">
        <v>36.558044806517302</v>
      </c>
    </row>
    <row r="113" spans="1:18" x14ac:dyDescent="0.2">
      <c r="A113" s="141" t="s">
        <v>563</v>
      </c>
      <c r="B113" s="67" t="s">
        <v>564</v>
      </c>
      <c r="C113" s="67">
        <v>70</v>
      </c>
      <c r="D113" s="67" t="s">
        <v>345</v>
      </c>
      <c r="E113" s="71">
        <v>0.87563166610127996</v>
      </c>
      <c r="F113" s="68">
        <v>94.398682042833599</v>
      </c>
      <c r="G113" s="71">
        <v>0.86873406824881205</v>
      </c>
      <c r="H113" s="68">
        <v>93.9044481054366</v>
      </c>
      <c r="I113" s="71">
        <v>0.75968304121814401</v>
      </c>
      <c r="J113" s="68">
        <v>66.968698517298193</v>
      </c>
      <c r="K113" s="71">
        <v>0.89642014542464499</v>
      </c>
      <c r="L113" s="68">
        <v>59.802306425041202</v>
      </c>
      <c r="M113" s="71">
        <v>0.85332107561480097</v>
      </c>
      <c r="N113" s="68">
        <v>85.867768595041298</v>
      </c>
      <c r="O113" s="71"/>
      <c r="P113" s="68"/>
      <c r="Q113" s="71">
        <v>1</v>
      </c>
      <c r="R113" s="68">
        <v>100</v>
      </c>
    </row>
    <row r="114" spans="1:18" x14ac:dyDescent="0.2">
      <c r="A114" s="141" t="s">
        <v>565</v>
      </c>
      <c r="B114" s="67" t="s">
        <v>566</v>
      </c>
      <c r="C114" s="67">
        <v>70</v>
      </c>
      <c r="D114" s="67" t="s">
        <v>345</v>
      </c>
      <c r="E114" s="71">
        <v>0.91649757701323997</v>
      </c>
      <c r="F114" s="68">
        <v>99.258649093904495</v>
      </c>
      <c r="G114" s="71">
        <v>0.90155105079453302</v>
      </c>
      <c r="H114" s="68">
        <v>98.929159802306401</v>
      </c>
      <c r="I114" s="71">
        <v>0.79139682389193999</v>
      </c>
      <c r="J114" s="68">
        <v>84.4316309719934</v>
      </c>
      <c r="K114" s="71">
        <v>0.92589946797568301</v>
      </c>
      <c r="L114" s="68">
        <v>73.970345963756202</v>
      </c>
      <c r="M114" s="71">
        <v>0.96364054240404495</v>
      </c>
      <c r="N114" s="68">
        <v>97.7685950413223</v>
      </c>
      <c r="O114" s="71"/>
      <c r="P114" s="68"/>
      <c r="Q114" s="71">
        <v>1</v>
      </c>
      <c r="R114" s="68">
        <v>100</v>
      </c>
    </row>
    <row r="115" spans="1:18" x14ac:dyDescent="0.2">
      <c r="A115" s="141" t="s">
        <v>567</v>
      </c>
      <c r="B115" s="67" t="s">
        <v>568</v>
      </c>
      <c r="C115" s="67">
        <v>70</v>
      </c>
      <c r="D115" s="67" t="s">
        <v>345</v>
      </c>
      <c r="E115" s="71">
        <v>0.88126660227806497</v>
      </c>
      <c r="F115" s="68">
        <v>95.304777594728193</v>
      </c>
      <c r="G115" s="71">
        <v>0.88068630923032898</v>
      </c>
      <c r="H115" s="68">
        <v>96.869851729818805</v>
      </c>
      <c r="I115" s="71">
        <v>0.78448065532155598</v>
      </c>
      <c r="J115" s="68">
        <v>81.383855024711707</v>
      </c>
      <c r="K115" s="71">
        <v>0.90207181562722505</v>
      </c>
      <c r="L115" s="68">
        <v>62.026359143327802</v>
      </c>
      <c r="M115" s="71">
        <v>0.890094231211215</v>
      </c>
      <c r="N115" s="68">
        <v>91.322314049586794</v>
      </c>
      <c r="O115" s="71"/>
      <c r="P115" s="68"/>
      <c r="Q115" s="71">
        <v>0.94899999999999995</v>
      </c>
      <c r="R115" s="68">
        <v>79.0224032586558</v>
      </c>
    </row>
    <row r="116" spans="1:18" x14ac:dyDescent="0.2">
      <c r="A116" s="141" t="s">
        <v>569</v>
      </c>
      <c r="B116" s="67" t="s">
        <v>570</v>
      </c>
      <c r="C116" s="67">
        <v>70</v>
      </c>
      <c r="D116" s="67" t="s">
        <v>345</v>
      </c>
      <c r="E116" s="71">
        <v>0.75401435063289401</v>
      </c>
      <c r="F116" s="68">
        <v>66.474464579901195</v>
      </c>
      <c r="G116" s="71">
        <v>0.87544927106757897</v>
      </c>
      <c r="H116" s="68">
        <v>95.881383855024694</v>
      </c>
      <c r="I116" s="71">
        <v>0.74286486579264499</v>
      </c>
      <c r="J116" s="68">
        <v>56.342668863261899</v>
      </c>
      <c r="K116" s="71">
        <v>0.88250969628585896</v>
      </c>
      <c r="L116" s="68">
        <v>53.294892915980199</v>
      </c>
      <c r="M116" s="71">
        <v>0.81654792001838605</v>
      </c>
      <c r="N116" s="68">
        <v>80.165289256198307</v>
      </c>
      <c r="O116" s="71"/>
      <c r="P116" s="68"/>
      <c r="Q116" s="71">
        <v>0.45269999999999999</v>
      </c>
      <c r="R116" s="68">
        <v>58.452138492871697</v>
      </c>
    </row>
    <row r="117" spans="1:18" x14ac:dyDescent="0.2">
      <c r="A117" s="141" t="s">
        <v>571</v>
      </c>
      <c r="B117" s="67" t="s">
        <v>572</v>
      </c>
      <c r="C117" s="67">
        <v>70</v>
      </c>
      <c r="D117" s="67" t="s">
        <v>345</v>
      </c>
      <c r="E117" s="71">
        <v>0.64547049801344603</v>
      </c>
      <c r="F117" s="68">
        <v>36.820428336079097</v>
      </c>
      <c r="G117" s="71">
        <v>0.81157086266273004</v>
      </c>
      <c r="H117" s="68">
        <v>72.158154859967098</v>
      </c>
      <c r="I117" s="71">
        <v>0.76395878136689499</v>
      </c>
      <c r="J117" s="68">
        <v>69.686985172981906</v>
      </c>
      <c r="K117" s="71">
        <v>0.86590143716608103</v>
      </c>
      <c r="L117" s="68">
        <v>45.387149917627703</v>
      </c>
      <c r="M117" s="71">
        <v>0.78437140887152301</v>
      </c>
      <c r="N117" s="68">
        <v>71.157024793388402</v>
      </c>
      <c r="O117" s="71"/>
      <c r="P117" s="68"/>
      <c r="Q117" s="71">
        <v>1.5499999999999999E-3</v>
      </c>
      <c r="R117" s="68">
        <v>37.983706720977601</v>
      </c>
    </row>
    <row r="118" spans="1:18" x14ac:dyDescent="0.2">
      <c r="A118" s="141" t="s">
        <v>573</v>
      </c>
      <c r="B118" s="67" t="s">
        <v>574</v>
      </c>
      <c r="C118" s="67">
        <v>70</v>
      </c>
      <c r="D118" s="67" t="s">
        <v>345</v>
      </c>
      <c r="E118" s="71">
        <v>0.63203526274808397</v>
      </c>
      <c r="F118" s="68">
        <v>32.7841845140033</v>
      </c>
      <c r="G118" s="71">
        <v>0.70921063005407903</v>
      </c>
      <c r="H118" s="68">
        <v>31.630971993410199</v>
      </c>
      <c r="I118" s="71">
        <v>0.72868178469723</v>
      </c>
      <c r="J118" s="68">
        <v>47.858319604612802</v>
      </c>
      <c r="K118" s="71">
        <v>0.92382255676892899</v>
      </c>
      <c r="L118" s="68">
        <v>72.981878088962105</v>
      </c>
      <c r="M118" s="71">
        <v>0.79816134222017898</v>
      </c>
      <c r="N118" s="68">
        <v>75.867768595041298</v>
      </c>
      <c r="O118" s="71"/>
      <c r="P118" s="68"/>
      <c r="Q118" s="71">
        <v>2.9999999999999997E-4</v>
      </c>
      <c r="R118" s="68">
        <v>36.7617107942974</v>
      </c>
    </row>
    <row r="119" spans="1:18" x14ac:dyDescent="0.2">
      <c r="A119" s="141" t="s">
        <v>575</v>
      </c>
      <c r="B119" s="67" t="s">
        <v>576</v>
      </c>
      <c r="C119" s="67">
        <v>70</v>
      </c>
      <c r="D119" s="67" t="s">
        <v>345</v>
      </c>
      <c r="E119" s="71">
        <v>0.64094076411712297</v>
      </c>
      <c r="F119" s="68">
        <v>35.255354200988499</v>
      </c>
      <c r="G119" s="71">
        <v>0.80744819695006398</v>
      </c>
      <c r="H119" s="68">
        <v>70.263591433278407</v>
      </c>
      <c r="I119" s="71">
        <v>0.74471926569355096</v>
      </c>
      <c r="J119" s="68">
        <v>57.331136738056003</v>
      </c>
      <c r="K119" s="71">
        <v>0.87735823796957801</v>
      </c>
      <c r="L119" s="68">
        <v>51.4003294892916</v>
      </c>
      <c r="M119" s="71">
        <v>0.77517811997242003</v>
      </c>
      <c r="N119" s="68">
        <v>68.5123966942149</v>
      </c>
      <c r="O119" s="71"/>
      <c r="P119" s="68"/>
      <c r="Q119" s="71">
        <v>0</v>
      </c>
      <c r="R119" s="68">
        <v>36.558044806517302</v>
      </c>
    </row>
    <row r="120" spans="1:18" x14ac:dyDescent="0.2">
      <c r="A120" s="141" t="s">
        <v>577</v>
      </c>
      <c r="B120" s="67" t="s">
        <v>578</v>
      </c>
      <c r="C120" s="67">
        <v>70</v>
      </c>
      <c r="D120" s="67" t="s">
        <v>345</v>
      </c>
      <c r="E120" s="71">
        <v>0.66041604460598502</v>
      </c>
      <c r="F120" s="68">
        <v>41.9275123558484</v>
      </c>
      <c r="G120" s="71">
        <v>0.77933251965505201</v>
      </c>
      <c r="H120" s="68">
        <v>57.742998352553499</v>
      </c>
      <c r="I120" s="71">
        <v>0.78820237056517495</v>
      </c>
      <c r="J120" s="68">
        <v>83.278418451400299</v>
      </c>
      <c r="K120" s="71">
        <v>0.94567056838772801</v>
      </c>
      <c r="L120" s="68">
        <v>84.266886326194395</v>
      </c>
      <c r="M120" s="71">
        <v>0.77977476442197202</v>
      </c>
      <c r="N120" s="68">
        <v>69.669421487603302</v>
      </c>
      <c r="O120" s="71"/>
      <c r="P120" s="68"/>
      <c r="Q120" s="71">
        <v>9.1000000000000004E-3</v>
      </c>
      <c r="R120" s="68">
        <v>40.936863543788199</v>
      </c>
    </row>
    <row r="121" spans="1:18" x14ac:dyDescent="0.2">
      <c r="A121" s="141" t="s">
        <v>579</v>
      </c>
      <c r="B121" s="67" t="s">
        <v>580</v>
      </c>
      <c r="C121" s="67">
        <v>71</v>
      </c>
      <c r="D121" s="67" t="s">
        <v>345</v>
      </c>
      <c r="E121" s="71">
        <v>0.61610676668835096</v>
      </c>
      <c r="F121" s="68">
        <v>27.265238879736401</v>
      </c>
      <c r="G121" s="71">
        <v>0.72132873647533002</v>
      </c>
      <c r="H121" s="68">
        <v>36.079077429983499</v>
      </c>
      <c r="I121" s="71">
        <v>0.79656485782997399</v>
      </c>
      <c r="J121" s="68">
        <v>85.584843492586501</v>
      </c>
      <c r="K121" s="71">
        <v>0.92995809710013799</v>
      </c>
      <c r="L121" s="68">
        <v>76.276771004942304</v>
      </c>
      <c r="M121" s="71">
        <v>0.63268214203631301</v>
      </c>
      <c r="N121" s="68">
        <v>36.033057851239697</v>
      </c>
      <c r="O121" s="71"/>
      <c r="P121" s="68"/>
      <c r="Q121" s="71">
        <v>0</v>
      </c>
      <c r="R121" s="68">
        <v>36.558044806517302</v>
      </c>
    </row>
    <row r="122" spans="1:18" x14ac:dyDescent="0.2">
      <c r="A122" s="141" t="s">
        <v>581</v>
      </c>
      <c r="B122" s="67" t="s">
        <v>582</v>
      </c>
      <c r="C122" s="67">
        <v>71</v>
      </c>
      <c r="D122" s="67" t="s">
        <v>345</v>
      </c>
      <c r="E122" s="71">
        <v>0.79176415383669296</v>
      </c>
      <c r="F122" s="68">
        <v>76.853377265238905</v>
      </c>
      <c r="G122" s="71">
        <v>0.81076053492586697</v>
      </c>
      <c r="H122" s="68">
        <v>71.581548599670498</v>
      </c>
      <c r="I122" s="71">
        <v>0.79457674355113905</v>
      </c>
      <c r="J122" s="68">
        <v>85.00823723229</v>
      </c>
      <c r="K122" s="71">
        <v>0.90961208183493703</v>
      </c>
      <c r="L122" s="68">
        <v>65.321252059308094</v>
      </c>
      <c r="M122" s="71">
        <v>0.78437140887152301</v>
      </c>
      <c r="N122" s="68">
        <v>71.157024793388402</v>
      </c>
      <c r="O122" s="71"/>
      <c r="P122" s="68"/>
      <c r="Q122" s="71">
        <v>0.65949999999999998</v>
      </c>
      <c r="R122" s="68">
        <v>68.3299389002037</v>
      </c>
    </row>
    <row r="123" spans="1:18" x14ac:dyDescent="0.2">
      <c r="A123" s="141" t="s">
        <v>583</v>
      </c>
      <c r="B123" s="67" t="s">
        <v>584</v>
      </c>
      <c r="C123" s="67">
        <v>71</v>
      </c>
      <c r="D123" s="67" t="s">
        <v>345</v>
      </c>
      <c r="E123" s="71">
        <v>0.58148193181952601</v>
      </c>
      <c r="F123" s="68">
        <v>18.698517298187799</v>
      </c>
      <c r="G123" s="71">
        <v>0.70503183464699704</v>
      </c>
      <c r="H123" s="68">
        <v>30.724876441515701</v>
      </c>
      <c r="I123" s="71">
        <v>0.68732002278701299</v>
      </c>
      <c r="J123" s="68">
        <v>29.077429983525501</v>
      </c>
      <c r="K123" s="71">
        <v>0.86641894852641099</v>
      </c>
      <c r="L123" s="68">
        <v>45.716639209225697</v>
      </c>
      <c r="M123" s="71">
        <v>0.62348885313720903</v>
      </c>
      <c r="N123" s="68">
        <v>33.801652892561997</v>
      </c>
      <c r="O123" s="71"/>
      <c r="P123" s="68"/>
      <c r="Q123" s="71">
        <v>2.5149999999999999E-2</v>
      </c>
      <c r="R123" s="68">
        <v>41.649694501018303</v>
      </c>
    </row>
    <row r="124" spans="1:18" x14ac:dyDescent="0.2">
      <c r="A124" s="141" t="s">
        <v>585</v>
      </c>
      <c r="B124" s="67" t="s">
        <v>586</v>
      </c>
      <c r="C124" s="67">
        <v>71</v>
      </c>
      <c r="D124" s="67" t="s">
        <v>345</v>
      </c>
      <c r="E124" s="71">
        <v>0.63473257759219703</v>
      </c>
      <c r="F124" s="68">
        <v>34.102141680395398</v>
      </c>
      <c r="G124" s="71">
        <v>0.75335082046936996</v>
      </c>
      <c r="H124" s="68">
        <v>47.7759472817133</v>
      </c>
      <c r="I124" s="71">
        <v>0.73877021154171996</v>
      </c>
      <c r="J124" s="68">
        <v>54.200988467874801</v>
      </c>
      <c r="K124" s="71">
        <v>0.92475031377568295</v>
      </c>
      <c r="L124" s="68">
        <v>73.640856672158193</v>
      </c>
      <c r="M124" s="71">
        <v>0.75679154217421296</v>
      </c>
      <c r="N124" s="68">
        <v>63.305785123966899</v>
      </c>
      <c r="O124" s="71"/>
      <c r="P124" s="68"/>
      <c r="Q124" s="71">
        <v>0</v>
      </c>
      <c r="R124" s="68">
        <v>36.558044806517302</v>
      </c>
    </row>
    <row r="125" spans="1:18" x14ac:dyDescent="0.2">
      <c r="A125" s="141" t="s">
        <v>587</v>
      </c>
      <c r="B125" s="67" t="s">
        <v>588</v>
      </c>
      <c r="C125" s="67">
        <v>71</v>
      </c>
      <c r="D125" s="67" t="s">
        <v>345</v>
      </c>
      <c r="E125" s="71">
        <v>0.62301411387859296</v>
      </c>
      <c r="F125" s="68">
        <v>29.5716639209226</v>
      </c>
      <c r="G125" s="71">
        <v>0.78619047552864396</v>
      </c>
      <c r="H125" s="68">
        <v>60.626029654036202</v>
      </c>
      <c r="I125" s="71">
        <v>0.73659288257159306</v>
      </c>
      <c r="J125" s="68">
        <v>53.294892915980199</v>
      </c>
      <c r="K125" s="71">
        <v>0.95960506925641698</v>
      </c>
      <c r="L125" s="68">
        <v>90.691927512355804</v>
      </c>
      <c r="M125" s="71">
        <v>0.63268214203631301</v>
      </c>
      <c r="N125" s="68">
        <v>36.033057851239697</v>
      </c>
      <c r="O125" s="71"/>
      <c r="P125" s="68"/>
      <c r="Q125" s="71">
        <v>0</v>
      </c>
      <c r="R125" s="68">
        <v>36.558044806517302</v>
      </c>
    </row>
    <row r="126" spans="1:18" x14ac:dyDescent="0.2">
      <c r="A126" s="141" t="s">
        <v>589</v>
      </c>
      <c r="B126" s="67" t="s">
        <v>590</v>
      </c>
      <c r="C126" s="67">
        <v>71</v>
      </c>
      <c r="D126" s="67" t="s">
        <v>345</v>
      </c>
      <c r="E126" s="71">
        <v>0.68615259545031104</v>
      </c>
      <c r="F126" s="68">
        <v>48.5996705107084</v>
      </c>
      <c r="G126" s="71">
        <v>0.77737410956708797</v>
      </c>
      <c r="H126" s="68">
        <v>56.919275123558499</v>
      </c>
      <c r="I126" s="71">
        <v>0.77845518837265104</v>
      </c>
      <c r="J126" s="68">
        <v>78.088962108731494</v>
      </c>
      <c r="K126" s="71">
        <v>0.92317971470597704</v>
      </c>
      <c r="L126" s="68">
        <v>72.405271828665605</v>
      </c>
      <c r="M126" s="71">
        <v>0.94525396460583699</v>
      </c>
      <c r="N126" s="68">
        <v>96.859504132231393</v>
      </c>
      <c r="O126" s="71"/>
      <c r="P126" s="68"/>
      <c r="Q126" s="71">
        <v>6.4999999999999997E-3</v>
      </c>
      <c r="R126" s="68">
        <v>40.427698574338102</v>
      </c>
    </row>
    <row r="127" spans="1:18" x14ac:dyDescent="0.2">
      <c r="A127" s="141" t="s">
        <v>591</v>
      </c>
      <c r="B127" s="67" t="s">
        <v>592</v>
      </c>
      <c r="C127" s="67">
        <v>71</v>
      </c>
      <c r="D127" s="67" t="s">
        <v>345</v>
      </c>
      <c r="E127" s="71">
        <v>0.64262297759152498</v>
      </c>
      <c r="F127" s="68">
        <v>35.914332784184502</v>
      </c>
      <c r="G127" s="71">
        <v>0.79748561306944499</v>
      </c>
      <c r="H127" s="68">
        <v>65.485996705107098</v>
      </c>
      <c r="I127" s="71">
        <v>0.75392394132763896</v>
      </c>
      <c r="J127" s="68">
        <v>63.3443163097199</v>
      </c>
      <c r="K127" s="71">
        <v>0.93709030253319103</v>
      </c>
      <c r="L127" s="68">
        <v>80.230642504118606</v>
      </c>
      <c r="M127" s="71">
        <v>0.72461503102735003</v>
      </c>
      <c r="N127" s="68">
        <v>54.049586776859499</v>
      </c>
      <c r="O127" s="71"/>
      <c r="P127" s="68"/>
      <c r="Q127" s="71">
        <v>0</v>
      </c>
      <c r="R127" s="68">
        <v>36.558044806517302</v>
      </c>
    </row>
    <row r="128" spans="1:18" x14ac:dyDescent="0.2">
      <c r="A128" s="141" t="s">
        <v>593</v>
      </c>
      <c r="B128" s="67" t="s">
        <v>594</v>
      </c>
      <c r="C128" s="67">
        <v>71</v>
      </c>
      <c r="D128" s="67" t="s">
        <v>345</v>
      </c>
      <c r="E128" s="71">
        <v>0.64048028868903095</v>
      </c>
      <c r="F128" s="68">
        <v>35.00823723229</v>
      </c>
      <c r="G128" s="71">
        <v>0.80088422393938197</v>
      </c>
      <c r="H128" s="68">
        <v>67.051070840197696</v>
      </c>
      <c r="I128" s="71">
        <v>0.765044241857743</v>
      </c>
      <c r="J128" s="68">
        <v>70.345963756177895</v>
      </c>
      <c r="K128" s="71">
        <v>0.82452170207919295</v>
      </c>
      <c r="L128" s="68">
        <v>29.901153212520601</v>
      </c>
      <c r="M128" s="71">
        <v>0.81195127556883395</v>
      </c>
      <c r="N128" s="68">
        <v>78.677685950413206</v>
      </c>
      <c r="O128" s="71"/>
      <c r="P128" s="68"/>
      <c r="Q128" s="71">
        <v>0</v>
      </c>
      <c r="R128" s="68">
        <v>36.558044806517302</v>
      </c>
    </row>
    <row r="129" spans="1:18" x14ac:dyDescent="0.2">
      <c r="A129" s="141" t="s">
        <v>595</v>
      </c>
      <c r="B129" s="67" t="s">
        <v>596</v>
      </c>
      <c r="C129" s="67">
        <v>71</v>
      </c>
      <c r="D129" s="67" t="s">
        <v>345</v>
      </c>
      <c r="E129" s="71">
        <v>0.64777960458879502</v>
      </c>
      <c r="F129" s="68">
        <v>37.808896210873101</v>
      </c>
      <c r="G129" s="71">
        <v>0.78113209807982997</v>
      </c>
      <c r="H129" s="68">
        <v>58.566721581548599</v>
      </c>
      <c r="I129" s="71">
        <v>0.77286812842888797</v>
      </c>
      <c r="J129" s="68">
        <v>75.041186161449801</v>
      </c>
      <c r="K129" s="71">
        <v>0.89592974311418205</v>
      </c>
      <c r="L129" s="68">
        <v>59.472817133443201</v>
      </c>
      <c r="M129" s="71">
        <v>0.788968053321075</v>
      </c>
      <c r="N129" s="68">
        <v>73.057851239669404</v>
      </c>
      <c r="O129" s="71"/>
      <c r="P129" s="68"/>
      <c r="Q129" s="71">
        <v>0</v>
      </c>
      <c r="R129" s="68">
        <v>36.558044806517302</v>
      </c>
    </row>
    <row r="130" spans="1:18" x14ac:dyDescent="0.2">
      <c r="A130" s="141" t="s">
        <v>597</v>
      </c>
      <c r="B130" s="67" t="s">
        <v>598</v>
      </c>
      <c r="C130" s="67">
        <v>71</v>
      </c>
      <c r="D130" s="67" t="s">
        <v>345</v>
      </c>
      <c r="E130" s="71">
        <v>0.72582247046405701</v>
      </c>
      <c r="F130" s="68">
        <v>59.472817133443201</v>
      </c>
      <c r="G130" s="71">
        <v>0.69251013562487795</v>
      </c>
      <c r="H130" s="68">
        <v>27.5123558484349</v>
      </c>
      <c r="I130" s="71">
        <v>0.70091172727852002</v>
      </c>
      <c r="J130" s="68">
        <v>34.349258649093898</v>
      </c>
      <c r="K130" s="71">
        <v>0.801208347380573</v>
      </c>
      <c r="L130" s="68">
        <v>23.393739703459602</v>
      </c>
      <c r="M130" s="71">
        <v>0.63268214203631301</v>
      </c>
      <c r="N130" s="68">
        <v>36.033057851239697</v>
      </c>
      <c r="O130" s="71"/>
      <c r="P130" s="68"/>
      <c r="Q130" s="71">
        <v>0.80179999999999996</v>
      </c>
      <c r="R130" s="68">
        <v>74.541751527494895</v>
      </c>
    </row>
    <row r="131" spans="1:18" x14ac:dyDescent="0.2">
      <c r="A131" s="141" t="s">
        <v>599</v>
      </c>
      <c r="B131" s="67" t="s">
        <v>600</v>
      </c>
      <c r="C131" s="67">
        <v>71</v>
      </c>
      <c r="D131" s="67" t="s">
        <v>345</v>
      </c>
      <c r="E131" s="71">
        <v>0.52617147736135905</v>
      </c>
      <c r="F131" s="68">
        <v>9.6375617792421693</v>
      </c>
      <c r="G131" s="71">
        <v>0.63364987878438706</v>
      </c>
      <c r="H131" s="68">
        <v>14.0856672158155</v>
      </c>
      <c r="I131" s="71">
        <v>0.63181441721259901</v>
      </c>
      <c r="J131" s="68">
        <v>10.5436573311367</v>
      </c>
      <c r="K131" s="71">
        <v>0.818166993360949</v>
      </c>
      <c r="L131" s="68">
        <v>27.594728171334399</v>
      </c>
      <c r="M131" s="71">
        <v>0.50397609744886196</v>
      </c>
      <c r="N131" s="68">
        <v>18.5123966942149</v>
      </c>
      <c r="O131" s="71"/>
      <c r="P131" s="68"/>
      <c r="Q131" s="71">
        <v>4.3249999999999997E-2</v>
      </c>
      <c r="R131" s="68">
        <v>42.566191446028498</v>
      </c>
    </row>
    <row r="132" spans="1:18" x14ac:dyDescent="0.2">
      <c r="A132" s="141" t="s">
        <v>601</v>
      </c>
      <c r="B132" s="67" t="s">
        <v>602</v>
      </c>
      <c r="C132" s="67">
        <v>71</v>
      </c>
      <c r="D132" s="67" t="s">
        <v>345</v>
      </c>
      <c r="E132" s="71">
        <v>0.31658298195072798</v>
      </c>
      <c r="F132" s="68">
        <v>0.49423393739703497</v>
      </c>
      <c r="G132" s="71">
        <v>0.23028828239169</v>
      </c>
      <c r="H132" s="68">
        <v>0.32948929159802298</v>
      </c>
      <c r="I132" s="71">
        <v>0.53033137752702597</v>
      </c>
      <c r="J132" s="68">
        <v>2.3887973640856699</v>
      </c>
      <c r="K132" s="71">
        <v>0.82229524983492397</v>
      </c>
      <c r="L132" s="68">
        <v>29.159802306425</v>
      </c>
      <c r="M132" s="71">
        <v>0</v>
      </c>
      <c r="N132" s="68">
        <v>1.0743801652892599</v>
      </c>
      <c r="O132" s="71"/>
      <c r="P132" s="68"/>
      <c r="Q132" s="71">
        <v>0</v>
      </c>
      <c r="R132" s="68">
        <v>36.558044806517302</v>
      </c>
    </row>
    <row r="133" spans="1:18" x14ac:dyDescent="0.2">
      <c r="A133" s="141" t="s">
        <v>603</v>
      </c>
      <c r="B133" s="67" t="s">
        <v>604</v>
      </c>
      <c r="C133" s="67">
        <v>71</v>
      </c>
      <c r="D133" s="67" t="s">
        <v>345</v>
      </c>
      <c r="E133" s="71">
        <v>0.32337495084644802</v>
      </c>
      <c r="F133" s="68">
        <v>0.65897858319604596</v>
      </c>
      <c r="G133" s="71">
        <v>0.28015003532056099</v>
      </c>
      <c r="H133" s="68">
        <v>0.82372322899505801</v>
      </c>
      <c r="I133" s="71">
        <v>0.49431225923859401</v>
      </c>
      <c r="J133" s="68">
        <v>0.98846787479406895</v>
      </c>
      <c r="K133" s="71">
        <v>0.75641245967308501</v>
      </c>
      <c r="L133" s="68">
        <v>14.415156507413499</v>
      </c>
      <c r="M133" s="71">
        <v>0</v>
      </c>
      <c r="N133" s="68">
        <v>1.0743801652892599</v>
      </c>
      <c r="O133" s="71"/>
      <c r="P133" s="68"/>
      <c r="Q133" s="71">
        <v>8.5999999999999993E-2</v>
      </c>
      <c r="R133" s="68">
        <v>43.788187372708798</v>
      </c>
    </row>
    <row r="134" spans="1:18" x14ac:dyDescent="0.2">
      <c r="A134" s="141" t="s">
        <v>605</v>
      </c>
      <c r="B134" s="67" t="s">
        <v>606</v>
      </c>
      <c r="C134" s="67">
        <v>71</v>
      </c>
      <c r="D134" s="67" t="s">
        <v>345</v>
      </c>
      <c r="E134" s="71">
        <v>0.60975514937280395</v>
      </c>
      <c r="F134" s="68">
        <v>25.205930807248802</v>
      </c>
      <c r="G134" s="71">
        <v>0.638961084646823</v>
      </c>
      <c r="H134" s="68">
        <v>15.650741350906101</v>
      </c>
      <c r="I134" s="71">
        <v>0.68581931221778902</v>
      </c>
      <c r="J134" s="68">
        <v>28.500823723229001</v>
      </c>
      <c r="K134" s="71">
        <v>0.87048636355950804</v>
      </c>
      <c r="L134" s="68">
        <v>47.528830313014801</v>
      </c>
      <c r="M134" s="71">
        <v>0.59590898643989898</v>
      </c>
      <c r="N134" s="68">
        <v>29.669421487603302</v>
      </c>
      <c r="O134" s="71"/>
      <c r="P134" s="68"/>
      <c r="Q134" s="71">
        <v>0.2576</v>
      </c>
      <c r="R134" s="68">
        <v>50</v>
      </c>
    </row>
    <row r="135" spans="1:18" x14ac:dyDescent="0.2">
      <c r="A135" s="141" t="s">
        <v>607</v>
      </c>
      <c r="B135" s="67" t="s">
        <v>608</v>
      </c>
      <c r="C135" s="67">
        <v>71</v>
      </c>
      <c r="D135" s="67" t="s">
        <v>345</v>
      </c>
      <c r="E135" s="71">
        <v>0.64361261688381499</v>
      </c>
      <c r="F135" s="68">
        <v>36.326194398681999</v>
      </c>
      <c r="G135" s="71">
        <v>0.64759574864062697</v>
      </c>
      <c r="H135" s="68">
        <v>17.462932454695199</v>
      </c>
      <c r="I135" s="71">
        <v>0.65716530543902396</v>
      </c>
      <c r="J135" s="68">
        <v>17.710049423393698</v>
      </c>
      <c r="K135" s="71">
        <v>0.902876266147287</v>
      </c>
      <c r="L135" s="68">
        <v>62.602965403624403</v>
      </c>
      <c r="M135" s="71">
        <v>0.57292576419213903</v>
      </c>
      <c r="N135" s="68">
        <v>26.8595041322314</v>
      </c>
      <c r="O135" s="71"/>
      <c r="P135" s="68"/>
      <c r="Q135" s="71">
        <v>0.4375</v>
      </c>
      <c r="R135" s="68">
        <v>57.8411405295316</v>
      </c>
    </row>
    <row r="136" spans="1:18" x14ac:dyDescent="0.2">
      <c r="A136" s="141" t="s">
        <v>609</v>
      </c>
      <c r="B136" s="67" t="s">
        <v>610</v>
      </c>
      <c r="C136" s="67">
        <v>71</v>
      </c>
      <c r="D136" s="67" t="s">
        <v>345</v>
      </c>
      <c r="E136" s="71">
        <v>0.62924059003591004</v>
      </c>
      <c r="F136" s="68">
        <v>31.301482701812201</v>
      </c>
      <c r="G136" s="71">
        <v>0.70224624646651801</v>
      </c>
      <c r="H136" s="68">
        <v>29.901153212520601</v>
      </c>
      <c r="I136" s="71">
        <v>0.61477917334017795</v>
      </c>
      <c r="J136" s="68">
        <v>7.9077429983525498</v>
      </c>
      <c r="K136" s="71">
        <v>0.838092699299538</v>
      </c>
      <c r="L136" s="68">
        <v>33.6079077429984</v>
      </c>
      <c r="M136" s="71">
        <v>0.76598483107331605</v>
      </c>
      <c r="N136" s="68">
        <v>65.371900826446307</v>
      </c>
      <c r="O136" s="71"/>
      <c r="P136" s="68"/>
      <c r="Q136" s="71">
        <v>0.22509999999999999</v>
      </c>
      <c r="R136" s="68">
        <v>48.574338085539701</v>
      </c>
    </row>
    <row r="137" spans="1:18" x14ac:dyDescent="0.2">
      <c r="A137" s="141" t="s">
        <v>611</v>
      </c>
      <c r="B137" s="67" t="s">
        <v>612</v>
      </c>
      <c r="C137" s="67">
        <v>71</v>
      </c>
      <c r="D137" s="67" t="s">
        <v>345</v>
      </c>
      <c r="E137" s="71">
        <v>0.61672471022583697</v>
      </c>
      <c r="F137" s="68">
        <v>27.594728171334399</v>
      </c>
      <c r="G137" s="71">
        <v>0.74771607398667905</v>
      </c>
      <c r="H137" s="68">
        <v>45.469522240527198</v>
      </c>
      <c r="I137" s="71">
        <v>0.75704652007692297</v>
      </c>
      <c r="J137" s="68">
        <v>65.156507413509104</v>
      </c>
      <c r="K137" s="71">
        <v>0.90480901498330102</v>
      </c>
      <c r="L137" s="68">
        <v>63.509060955518898</v>
      </c>
      <c r="M137" s="71">
        <v>0.67405194208227903</v>
      </c>
      <c r="N137" s="68">
        <v>43.305785123966899</v>
      </c>
      <c r="O137" s="71"/>
      <c r="P137" s="68"/>
      <c r="Q137" s="71">
        <v>0</v>
      </c>
      <c r="R137" s="68">
        <v>36.558044806517302</v>
      </c>
    </row>
    <row r="138" spans="1:18" x14ac:dyDescent="0.2">
      <c r="A138" s="141" t="s">
        <v>613</v>
      </c>
      <c r="B138" s="67" t="s">
        <v>614</v>
      </c>
      <c r="C138" s="67">
        <v>71</v>
      </c>
      <c r="D138" s="67" t="s">
        <v>345</v>
      </c>
      <c r="E138" s="71">
        <v>0.31360545326372802</v>
      </c>
      <c r="F138" s="68">
        <v>0.411861614497529</v>
      </c>
      <c r="G138" s="71">
        <v>0.26411857649116199</v>
      </c>
      <c r="H138" s="68">
        <v>0.74135090609555199</v>
      </c>
      <c r="I138" s="71">
        <v>0.49290256363163698</v>
      </c>
      <c r="J138" s="68">
        <v>0.90609555189456303</v>
      </c>
      <c r="K138" s="71">
        <v>0.811006126195841</v>
      </c>
      <c r="L138" s="68">
        <v>25.947281713344299</v>
      </c>
      <c r="M138" s="71">
        <v>0</v>
      </c>
      <c r="N138" s="68">
        <v>1.0743801652892599</v>
      </c>
      <c r="O138" s="71"/>
      <c r="P138" s="68"/>
      <c r="Q138" s="71">
        <v>0</v>
      </c>
      <c r="R138" s="68">
        <v>36.558044806517302</v>
      </c>
    </row>
    <row r="139" spans="1:18" x14ac:dyDescent="0.2">
      <c r="A139" s="141" t="s">
        <v>615</v>
      </c>
      <c r="B139" s="67" t="s">
        <v>616</v>
      </c>
      <c r="C139" s="67">
        <v>71</v>
      </c>
      <c r="D139" s="67" t="s">
        <v>345</v>
      </c>
      <c r="E139" s="71">
        <v>0.66047086454946602</v>
      </c>
      <c r="F139" s="68">
        <v>42.009884678747902</v>
      </c>
      <c r="G139" s="71">
        <v>0.75164546587101</v>
      </c>
      <c r="H139" s="68">
        <v>47.034596375617802</v>
      </c>
      <c r="I139" s="71">
        <v>0.77856457888146402</v>
      </c>
      <c r="J139" s="68">
        <v>78.171334431630996</v>
      </c>
      <c r="K139" s="71">
        <v>0.83608360228812395</v>
      </c>
      <c r="L139" s="68">
        <v>33.113673805601302</v>
      </c>
      <c r="M139" s="71">
        <v>0.93606067570673401</v>
      </c>
      <c r="N139" s="68">
        <v>96.280991735537199</v>
      </c>
      <c r="O139" s="71"/>
      <c r="P139" s="68"/>
      <c r="Q139" s="71">
        <v>0</v>
      </c>
      <c r="R139" s="68">
        <v>36.558044806517302</v>
      </c>
    </row>
    <row r="140" spans="1:18" x14ac:dyDescent="0.2">
      <c r="A140" s="141" t="s">
        <v>617</v>
      </c>
      <c r="B140" s="67" t="s">
        <v>618</v>
      </c>
      <c r="C140" s="67">
        <v>71</v>
      </c>
      <c r="D140" s="67" t="s">
        <v>345</v>
      </c>
      <c r="E140" s="71">
        <v>0.67405857143833103</v>
      </c>
      <c r="F140" s="68">
        <v>46.128500823723201</v>
      </c>
      <c r="G140" s="71">
        <v>0.76453399421297197</v>
      </c>
      <c r="H140" s="68">
        <v>51.482701812191102</v>
      </c>
      <c r="I140" s="71">
        <v>0.77758451264675499</v>
      </c>
      <c r="J140" s="68">
        <v>77.7594728171334</v>
      </c>
      <c r="K140" s="71">
        <v>0.88741367462519505</v>
      </c>
      <c r="L140" s="68">
        <v>55.683690280065903</v>
      </c>
      <c r="M140" s="71">
        <v>0.93606067570673401</v>
      </c>
      <c r="N140" s="68">
        <v>96.280991735537199</v>
      </c>
      <c r="O140" s="71"/>
      <c r="P140" s="68"/>
      <c r="Q140" s="71">
        <v>4.7000000000000002E-3</v>
      </c>
      <c r="R140" s="68">
        <v>40.224032586558003</v>
      </c>
    </row>
    <row r="141" spans="1:18" x14ac:dyDescent="0.2">
      <c r="A141" s="141" t="s">
        <v>619</v>
      </c>
      <c r="B141" s="67" t="s">
        <v>620</v>
      </c>
      <c r="C141" s="67">
        <v>71</v>
      </c>
      <c r="D141" s="67" t="s">
        <v>345</v>
      </c>
      <c r="E141" s="71">
        <v>0.69844574537756499</v>
      </c>
      <c r="F141" s="68">
        <v>51.317957166392098</v>
      </c>
      <c r="G141" s="71">
        <v>0.63006324973976702</v>
      </c>
      <c r="H141" s="68">
        <v>13.2619439868204</v>
      </c>
      <c r="I141" s="71">
        <v>0.69156677264785205</v>
      </c>
      <c r="J141" s="68">
        <v>30.3953871499176</v>
      </c>
      <c r="K141" s="71">
        <v>0.89564945145493102</v>
      </c>
      <c r="L141" s="68">
        <v>59.308072487644097</v>
      </c>
      <c r="M141" s="71">
        <v>0.54074925304527699</v>
      </c>
      <c r="N141" s="68">
        <v>21.983471074380201</v>
      </c>
      <c r="O141" s="71"/>
      <c r="P141" s="68"/>
      <c r="Q141" s="71">
        <v>0.73419999999999996</v>
      </c>
      <c r="R141" s="68">
        <v>71.995926680244395</v>
      </c>
    </row>
    <row r="142" spans="1:18" x14ac:dyDescent="0.2">
      <c r="A142" s="141" t="s">
        <v>621</v>
      </c>
      <c r="B142" s="67" t="s">
        <v>622</v>
      </c>
      <c r="C142" s="67">
        <v>71</v>
      </c>
      <c r="D142" s="67" t="s">
        <v>345</v>
      </c>
      <c r="E142" s="71">
        <v>0.774373063792411</v>
      </c>
      <c r="F142" s="68">
        <v>71.581548599670498</v>
      </c>
      <c r="G142" s="71">
        <v>0.76850174047207198</v>
      </c>
      <c r="H142" s="68">
        <v>52.965403624382198</v>
      </c>
      <c r="I142" s="71">
        <v>0.77077409016459197</v>
      </c>
      <c r="J142" s="68">
        <v>73.805601317957198</v>
      </c>
      <c r="K142" s="71">
        <v>0.92464761289445596</v>
      </c>
      <c r="L142" s="68">
        <v>73.476112026359104</v>
      </c>
      <c r="M142" s="71">
        <v>0.687841875430935</v>
      </c>
      <c r="N142" s="68">
        <v>46.198347107438003</v>
      </c>
      <c r="O142" s="71"/>
      <c r="P142" s="68"/>
      <c r="Q142" s="71">
        <v>0.72009999999999996</v>
      </c>
      <c r="R142" s="68">
        <v>71.384928716904298</v>
      </c>
    </row>
    <row r="143" spans="1:18" x14ac:dyDescent="0.2">
      <c r="A143" s="141" t="s">
        <v>623</v>
      </c>
      <c r="B143" s="67" t="s">
        <v>624</v>
      </c>
      <c r="C143" s="67">
        <v>71</v>
      </c>
      <c r="D143" s="67" t="s">
        <v>345</v>
      </c>
      <c r="E143" s="71">
        <v>0.80838808341452795</v>
      </c>
      <c r="F143" s="68">
        <v>80.642504118616102</v>
      </c>
      <c r="G143" s="71">
        <v>0.76917448152314805</v>
      </c>
      <c r="H143" s="68">
        <v>53.212520593080697</v>
      </c>
      <c r="I143" s="71">
        <v>0.75064795920447402</v>
      </c>
      <c r="J143" s="68">
        <v>61.696869851729801</v>
      </c>
      <c r="K143" s="71">
        <v>0.77911636751946001</v>
      </c>
      <c r="L143" s="68">
        <v>19.0280065897858</v>
      </c>
      <c r="M143" s="71">
        <v>0.74300160882555699</v>
      </c>
      <c r="N143" s="68">
        <v>59.338842975206603</v>
      </c>
      <c r="O143" s="71"/>
      <c r="P143" s="68"/>
      <c r="Q143" s="71">
        <v>1</v>
      </c>
      <c r="R143" s="68">
        <v>100</v>
      </c>
    </row>
    <row r="144" spans="1:18" x14ac:dyDescent="0.2">
      <c r="A144" s="141" t="s">
        <v>625</v>
      </c>
      <c r="B144" s="67" t="s">
        <v>626</v>
      </c>
      <c r="C144" s="67">
        <v>71</v>
      </c>
      <c r="D144" s="67" t="s">
        <v>345</v>
      </c>
      <c r="E144" s="71">
        <v>0.74375420718701701</v>
      </c>
      <c r="F144" s="68">
        <v>63.673805601318001</v>
      </c>
      <c r="G144" s="71">
        <v>0.76437815724314895</v>
      </c>
      <c r="H144" s="68">
        <v>51.4003294892916</v>
      </c>
      <c r="I144" s="71">
        <v>0.77389141469707201</v>
      </c>
      <c r="J144" s="68">
        <v>75.782537067545306</v>
      </c>
      <c r="K144" s="71">
        <v>0.89766025507737401</v>
      </c>
      <c r="L144" s="68">
        <v>60.461285008237198</v>
      </c>
      <c r="M144" s="71">
        <v>0.82574120891749003</v>
      </c>
      <c r="N144" s="68">
        <v>81.4876033057851</v>
      </c>
      <c r="O144" s="71"/>
      <c r="P144" s="68"/>
      <c r="Q144" s="71">
        <v>0.45710000000000001</v>
      </c>
      <c r="R144" s="68">
        <v>58.553971486761696</v>
      </c>
    </row>
    <row r="145" spans="1:18" x14ac:dyDescent="0.2">
      <c r="A145" s="141" t="s">
        <v>627</v>
      </c>
      <c r="B145" s="67" t="s">
        <v>628</v>
      </c>
      <c r="C145" s="67">
        <v>71</v>
      </c>
      <c r="D145" s="67" t="s">
        <v>345</v>
      </c>
      <c r="E145" s="71">
        <v>0.60838342455730499</v>
      </c>
      <c r="F145" s="68">
        <v>24.7116968698517</v>
      </c>
      <c r="G145" s="71">
        <v>0.71955252548423998</v>
      </c>
      <c r="H145" s="68">
        <v>35.255354200988499</v>
      </c>
      <c r="I145" s="71">
        <v>0.73180536448059996</v>
      </c>
      <c r="J145" s="68">
        <v>50.247116968698499</v>
      </c>
      <c r="K145" s="71">
        <v>0.86204420179433405</v>
      </c>
      <c r="L145" s="68">
        <v>43.574958813838499</v>
      </c>
      <c r="M145" s="71">
        <v>0.72461503102735003</v>
      </c>
      <c r="N145" s="68">
        <v>54.049586776859499</v>
      </c>
      <c r="O145" s="71"/>
      <c r="P145" s="68"/>
      <c r="Q145" s="71">
        <v>3.8999999999999998E-3</v>
      </c>
      <c r="R145" s="68">
        <v>40.020366598777997</v>
      </c>
    </row>
    <row r="146" spans="1:18" x14ac:dyDescent="0.2">
      <c r="A146" s="141" t="s">
        <v>629</v>
      </c>
      <c r="B146" s="67" t="s">
        <v>630</v>
      </c>
      <c r="C146" s="67">
        <v>71</v>
      </c>
      <c r="D146" s="67" t="s">
        <v>345</v>
      </c>
      <c r="E146" s="71">
        <v>0.70368224242734201</v>
      </c>
      <c r="F146" s="68">
        <v>52.965403624382198</v>
      </c>
      <c r="G146" s="71">
        <v>0.75317646675843697</v>
      </c>
      <c r="H146" s="68">
        <v>47.528830313014801</v>
      </c>
      <c r="I146" s="71">
        <v>0.74918929535146295</v>
      </c>
      <c r="J146" s="68">
        <v>60.131795716639203</v>
      </c>
      <c r="K146" s="71">
        <v>0.93827673019229096</v>
      </c>
      <c r="L146" s="68">
        <v>81.054365733113698</v>
      </c>
      <c r="M146" s="71">
        <v>0.65106871983452097</v>
      </c>
      <c r="N146" s="68">
        <v>39.090909090909101</v>
      </c>
      <c r="O146" s="71"/>
      <c r="P146" s="68"/>
      <c r="Q146" s="71">
        <v>0.42670000000000002</v>
      </c>
      <c r="R146" s="68">
        <v>57.331975560081503</v>
      </c>
    </row>
    <row r="147" spans="1:18" x14ac:dyDescent="0.2">
      <c r="A147" s="141" t="s">
        <v>631</v>
      </c>
      <c r="B147" s="67" t="s">
        <v>632</v>
      </c>
      <c r="C147" s="67">
        <v>71</v>
      </c>
      <c r="D147" s="67" t="s">
        <v>345</v>
      </c>
      <c r="E147" s="71">
        <v>0.60913874921069</v>
      </c>
      <c r="F147" s="68">
        <v>25.041186161449801</v>
      </c>
      <c r="G147" s="71">
        <v>0.71323899099168497</v>
      </c>
      <c r="H147" s="68">
        <v>32.866556836902802</v>
      </c>
      <c r="I147" s="71">
        <v>0.73630589016786796</v>
      </c>
      <c r="J147" s="68">
        <v>52.965403624382198</v>
      </c>
      <c r="K147" s="71">
        <v>0.92149692281161899</v>
      </c>
      <c r="L147" s="68">
        <v>71.499176276770996</v>
      </c>
      <c r="M147" s="71">
        <v>0.67405194208227903</v>
      </c>
      <c r="N147" s="68">
        <v>43.305785123966899</v>
      </c>
      <c r="O147" s="71"/>
      <c r="P147" s="68"/>
      <c r="Q147" s="71">
        <v>5.9999999999999995E-4</v>
      </c>
      <c r="R147" s="68">
        <v>37.372708757637497</v>
      </c>
    </row>
    <row r="148" spans="1:18" x14ac:dyDescent="0.2">
      <c r="A148" s="141" t="s">
        <v>633</v>
      </c>
      <c r="B148" s="67" t="s">
        <v>634</v>
      </c>
      <c r="C148" s="67">
        <v>69</v>
      </c>
      <c r="D148" s="67" t="s">
        <v>345</v>
      </c>
      <c r="E148" s="71">
        <v>0.61722372015487903</v>
      </c>
      <c r="F148" s="68">
        <v>27.841845140033001</v>
      </c>
      <c r="G148" s="71">
        <v>0.74060278073005903</v>
      </c>
      <c r="H148" s="68">
        <v>43.32784184514</v>
      </c>
      <c r="I148" s="71">
        <v>0.762005735397974</v>
      </c>
      <c r="J148" s="68">
        <v>68.369028006589801</v>
      </c>
      <c r="K148" s="71">
        <v>0.85889505361901297</v>
      </c>
      <c r="L148" s="68">
        <v>42.174629324546999</v>
      </c>
      <c r="M148" s="71">
        <v>0.72461503102735003</v>
      </c>
      <c r="N148" s="68">
        <v>54.049586776859499</v>
      </c>
      <c r="O148" s="71"/>
      <c r="P148" s="68"/>
      <c r="Q148" s="71">
        <v>0</v>
      </c>
      <c r="R148" s="68">
        <v>36.558044806517302</v>
      </c>
    </row>
    <row r="149" spans="1:18" x14ac:dyDescent="0.2">
      <c r="A149" s="141" t="s">
        <v>635</v>
      </c>
      <c r="B149" s="67" t="s">
        <v>636</v>
      </c>
      <c r="C149" s="67">
        <v>69</v>
      </c>
      <c r="D149" s="67" t="s">
        <v>345</v>
      </c>
      <c r="E149" s="71">
        <v>0.62057633974240101</v>
      </c>
      <c r="F149" s="68">
        <v>28.7479406919275</v>
      </c>
      <c r="G149" s="71">
        <v>0.77023738905393002</v>
      </c>
      <c r="H149" s="68">
        <v>54.036243822075797</v>
      </c>
      <c r="I149" s="71">
        <v>0.71577245040279103</v>
      </c>
      <c r="J149" s="68">
        <v>40.609555189456302</v>
      </c>
      <c r="K149" s="71">
        <v>0.83250045038376297</v>
      </c>
      <c r="L149" s="68">
        <v>32.207578253706799</v>
      </c>
      <c r="M149" s="71">
        <v>0.78437140887152301</v>
      </c>
      <c r="N149" s="68">
        <v>71.157024793388402</v>
      </c>
      <c r="O149" s="71"/>
      <c r="P149" s="68"/>
      <c r="Q149" s="71">
        <v>0</v>
      </c>
      <c r="R149" s="68">
        <v>36.558044806517302</v>
      </c>
    </row>
    <row r="150" spans="1:18" x14ac:dyDescent="0.2">
      <c r="A150" s="141" t="s">
        <v>637</v>
      </c>
      <c r="B150" s="67" t="s">
        <v>638</v>
      </c>
      <c r="C150" s="67">
        <v>69</v>
      </c>
      <c r="D150" s="67" t="s">
        <v>345</v>
      </c>
      <c r="E150" s="71">
        <v>0.61122438350899</v>
      </c>
      <c r="F150" s="68">
        <v>25.453047775947301</v>
      </c>
      <c r="G150" s="71">
        <v>0.74678018066238105</v>
      </c>
      <c r="H150" s="68">
        <v>45.222405271828698</v>
      </c>
      <c r="I150" s="71">
        <v>0.71677285498083598</v>
      </c>
      <c r="J150" s="68">
        <v>40.8566721581549</v>
      </c>
      <c r="K150" s="71">
        <v>0.81739076192931504</v>
      </c>
      <c r="L150" s="68">
        <v>27.1004942339374</v>
      </c>
      <c r="M150" s="71">
        <v>0.77517811997242003</v>
      </c>
      <c r="N150" s="68">
        <v>68.5123966942149</v>
      </c>
      <c r="O150" s="71"/>
      <c r="P150" s="68"/>
      <c r="Q150" s="71">
        <v>0</v>
      </c>
      <c r="R150" s="68">
        <v>36.558044806517302</v>
      </c>
    </row>
    <row r="151" spans="1:18" x14ac:dyDescent="0.2">
      <c r="A151" s="141" t="s">
        <v>639</v>
      </c>
      <c r="B151" s="67" t="s">
        <v>640</v>
      </c>
      <c r="C151" s="67">
        <v>69</v>
      </c>
      <c r="D151" s="67" t="s">
        <v>345</v>
      </c>
      <c r="E151" s="71">
        <v>0.62822602347441703</v>
      </c>
      <c r="F151" s="68">
        <v>30.889621087314701</v>
      </c>
      <c r="G151" s="71">
        <v>0.77204965658234104</v>
      </c>
      <c r="H151" s="68">
        <v>55.189456342668898</v>
      </c>
      <c r="I151" s="71">
        <v>0.76245742523044602</v>
      </c>
      <c r="J151" s="68">
        <v>68.863261943986799</v>
      </c>
      <c r="K151" s="71">
        <v>0.84523484893553602</v>
      </c>
      <c r="L151" s="68">
        <v>36.820428336079097</v>
      </c>
      <c r="M151" s="71">
        <v>0.76138818662376395</v>
      </c>
      <c r="N151" s="68">
        <v>64.297520661156994</v>
      </c>
      <c r="O151" s="71"/>
      <c r="P151" s="68"/>
      <c r="Q151" s="71">
        <v>0</v>
      </c>
      <c r="R151" s="68">
        <v>36.558044806517302</v>
      </c>
    </row>
    <row r="152" spans="1:18" x14ac:dyDescent="0.2">
      <c r="A152" s="141" t="s">
        <v>641</v>
      </c>
      <c r="B152" s="67" t="s">
        <v>642</v>
      </c>
      <c r="C152" s="67">
        <v>69</v>
      </c>
      <c r="D152" s="67" t="s">
        <v>345</v>
      </c>
      <c r="E152" s="71">
        <v>0.639016709834764</v>
      </c>
      <c r="F152" s="68">
        <v>34.843492586490903</v>
      </c>
      <c r="G152" s="71">
        <v>0.82477816004472204</v>
      </c>
      <c r="H152" s="68">
        <v>78.088962108731494</v>
      </c>
      <c r="I152" s="71">
        <v>0.76639100653136705</v>
      </c>
      <c r="J152" s="68">
        <v>71.828665568369004</v>
      </c>
      <c r="K152" s="71">
        <v>0.82413961817576098</v>
      </c>
      <c r="L152" s="68">
        <v>29.654036243822102</v>
      </c>
      <c r="M152" s="71">
        <v>0.77977476442197202</v>
      </c>
      <c r="N152" s="68">
        <v>69.669421487603302</v>
      </c>
      <c r="O152" s="71"/>
      <c r="P152" s="68"/>
      <c r="Q152" s="71">
        <v>0</v>
      </c>
      <c r="R152" s="68">
        <v>36.558044806517302</v>
      </c>
    </row>
    <row r="153" spans="1:18" x14ac:dyDescent="0.2">
      <c r="A153" s="141" t="s">
        <v>643</v>
      </c>
      <c r="B153" s="67" t="s">
        <v>644</v>
      </c>
      <c r="C153" s="67">
        <v>69</v>
      </c>
      <c r="D153" s="67" t="s">
        <v>345</v>
      </c>
      <c r="E153" s="71">
        <v>0.63603208360249497</v>
      </c>
      <c r="F153" s="68">
        <v>34.4316309719934</v>
      </c>
      <c r="G153" s="71">
        <v>0.82649746359062204</v>
      </c>
      <c r="H153" s="68">
        <v>78.912685337726501</v>
      </c>
      <c r="I153" s="71">
        <v>0.73381020451602197</v>
      </c>
      <c r="J153" s="68">
        <v>51.6474464579901</v>
      </c>
      <c r="K153" s="71">
        <v>0.80790147433699899</v>
      </c>
      <c r="L153" s="68">
        <v>25.041186161449801</v>
      </c>
      <c r="M153" s="71">
        <v>0.81195127556883395</v>
      </c>
      <c r="N153" s="68">
        <v>78.677685950413206</v>
      </c>
      <c r="O153" s="71"/>
      <c r="P153" s="68"/>
      <c r="Q153" s="71">
        <v>0</v>
      </c>
      <c r="R153" s="68">
        <v>36.558044806517302</v>
      </c>
    </row>
    <row r="154" spans="1:18" x14ac:dyDescent="0.2">
      <c r="A154" s="141" t="s">
        <v>543</v>
      </c>
      <c r="B154" s="67" t="s">
        <v>645</v>
      </c>
      <c r="C154" s="67">
        <v>70</v>
      </c>
      <c r="D154" s="67" t="s">
        <v>345</v>
      </c>
      <c r="E154" s="71">
        <v>0.64798218174292499</v>
      </c>
      <c r="F154" s="68">
        <v>37.891268533772703</v>
      </c>
      <c r="G154" s="71">
        <v>0.86102206917163604</v>
      </c>
      <c r="H154" s="68">
        <v>91.845140032948905</v>
      </c>
      <c r="I154" s="71">
        <v>0.73507360777670205</v>
      </c>
      <c r="J154" s="68">
        <v>52.306425041186202</v>
      </c>
      <c r="K154" s="71">
        <v>0.85025053399566197</v>
      </c>
      <c r="L154" s="68">
        <v>38.714991762767703</v>
      </c>
      <c r="M154" s="71">
        <v>0.79356469777062699</v>
      </c>
      <c r="N154" s="68">
        <v>74.049586776859499</v>
      </c>
      <c r="O154" s="71"/>
      <c r="P154" s="68"/>
      <c r="Q154" s="71">
        <v>0</v>
      </c>
      <c r="R154" s="68">
        <v>36.558044806517302</v>
      </c>
    </row>
    <row r="155" spans="1:18" x14ac:dyDescent="0.2">
      <c r="A155" s="141" t="s">
        <v>646</v>
      </c>
      <c r="B155" s="67" t="s">
        <v>647</v>
      </c>
      <c r="C155" s="67">
        <v>70</v>
      </c>
      <c r="D155" s="67" t="s">
        <v>345</v>
      </c>
      <c r="E155" s="71">
        <v>0.63967163536495597</v>
      </c>
      <c r="F155" s="68">
        <v>34.925864909390398</v>
      </c>
      <c r="G155" s="71">
        <v>0.82687734947359703</v>
      </c>
      <c r="H155" s="68">
        <v>79.077429983525505</v>
      </c>
      <c r="I155" s="71">
        <v>0.76479956300655905</v>
      </c>
      <c r="J155" s="68">
        <v>70.181219110378905</v>
      </c>
      <c r="K155" s="71">
        <v>0.84988972217041103</v>
      </c>
      <c r="L155" s="68">
        <v>38.632619439868201</v>
      </c>
      <c r="M155" s="71">
        <v>0.75679154217421296</v>
      </c>
      <c r="N155" s="68">
        <v>63.305785123966899</v>
      </c>
      <c r="O155" s="71"/>
      <c r="P155" s="68"/>
      <c r="Q155" s="71">
        <v>0</v>
      </c>
      <c r="R155" s="68">
        <v>36.558044806517302</v>
      </c>
    </row>
    <row r="156" spans="1:18" x14ac:dyDescent="0.2">
      <c r="A156" s="141" t="s">
        <v>648</v>
      </c>
      <c r="B156" s="67" t="s">
        <v>649</v>
      </c>
      <c r="C156" s="67">
        <v>70</v>
      </c>
      <c r="D156" s="67" t="s">
        <v>345</v>
      </c>
      <c r="E156" s="71">
        <v>0.68042254572567795</v>
      </c>
      <c r="F156" s="68">
        <v>47.611202635914303</v>
      </c>
      <c r="G156" s="71">
        <v>0.88125859968467202</v>
      </c>
      <c r="H156" s="68">
        <v>97.034596375617795</v>
      </c>
      <c r="I156" s="71">
        <v>0.77449759491620296</v>
      </c>
      <c r="J156" s="68">
        <v>76.194398682042802</v>
      </c>
      <c r="K156" s="71">
        <v>0.86085894726584899</v>
      </c>
      <c r="L156" s="68">
        <v>42.915980230642496</v>
      </c>
      <c r="M156" s="71">
        <v>0.88549758676166301</v>
      </c>
      <c r="N156" s="68">
        <v>91.074380165289298</v>
      </c>
      <c r="O156" s="71"/>
      <c r="P156" s="68"/>
      <c r="Q156" s="71">
        <v>0</v>
      </c>
      <c r="R156" s="68">
        <v>36.558044806517302</v>
      </c>
    </row>
    <row r="157" spans="1:18" x14ac:dyDescent="0.2">
      <c r="A157" s="141" t="s">
        <v>650</v>
      </c>
      <c r="B157" s="67" t="s">
        <v>651</v>
      </c>
      <c r="C157" s="67">
        <v>70</v>
      </c>
      <c r="D157" s="67" t="s">
        <v>345</v>
      </c>
      <c r="E157" s="71">
        <v>0.71000097703557197</v>
      </c>
      <c r="F157" s="68">
        <v>54.777594728171302</v>
      </c>
      <c r="G157" s="71">
        <v>0.89153641386648697</v>
      </c>
      <c r="H157" s="68">
        <v>98.270181219110398</v>
      </c>
      <c r="I157" s="71">
        <v>0.790847339590252</v>
      </c>
      <c r="J157" s="68">
        <v>84.184514003294893</v>
      </c>
      <c r="K157" s="71">
        <v>0.88099736706931897</v>
      </c>
      <c r="L157" s="68">
        <v>52.471169686985199</v>
      </c>
      <c r="M157" s="71">
        <v>0.98662376465180401</v>
      </c>
      <c r="N157" s="68">
        <v>98.760330578512395</v>
      </c>
      <c r="O157" s="71"/>
      <c r="P157" s="68"/>
      <c r="Q157" s="71">
        <v>0</v>
      </c>
      <c r="R157" s="68">
        <v>36.558044806517302</v>
      </c>
    </row>
    <row r="158" spans="1:18" x14ac:dyDescent="0.2">
      <c r="A158" s="141" t="s">
        <v>652</v>
      </c>
      <c r="B158" s="67" t="s">
        <v>653</v>
      </c>
      <c r="C158" s="67">
        <v>70</v>
      </c>
      <c r="D158" s="67" t="s">
        <v>345</v>
      </c>
      <c r="E158" s="71">
        <v>0.85426402722864103</v>
      </c>
      <c r="F158" s="68">
        <v>91.350906095551906</v>
      </c>
      <c r="G158" s="71">
        <v>0.83132079640266798</v>
      </c>
      <c r="H158" s="68">
        <v>80.5601317957166</v>
      </c>
      <c r="I158" s="71">
        <v>0.76352009736370696</v>
      </c>
      <c r="J158" s="68">
        <v>69.275123558484395</v>
      </c>
      <c r="K158" s="71">
        <v>0.94267092245037398</v>
      </c>
      <c r="L158" s="68">
        <v>83.196046128500797</v>
      </c>
      <c r="M158" s="71">
        <v>0.73380831992645301</v>
      </c>
      <c r="N158" s="68">
        <v>56.363636363636402</v>
      </c>
      <c r="O158" s="71"/>
      <c r="P158" s="68"/>
      <c r="Q158" s="71">
        <v>1</v>
      </c>
      <c r="R158" s="68">
        <v>100</v>
      </c>
    </row>
    <row r="159" spans="1:18" x14ac:dyDescent="0.2">
      <c r="A159" s="141" t="s">
        <v>654</v>
      </c>
      <c r="B159" s="67" t="s">
        <v>655</v>
      </c>
      <c r="C159" s="67">
        <v>70</v>
      </c>
      <c r="D159" s="67" t="s">
        <v>345</v>
      </c>
      <c r="E159" s="71">
        <v>0.87656540677957595</v>
      </c>
      <c r="F159" s="68">
        <v>94.645799011532105</v>
      </c>
      <c r="G159" s="71">
        <v>0.86024158575603904</v>
      </c>
      <c r="H159" s="68">
        <v>91.762767710049403</v>
      </c>
      <c r="I159" s="71">
        <v>0.779857672205161</v>
      </c>
      <c r="J159" s="68">
        <v>78.995057660626003</v>
      </c>
      <c r="K159" s="71">
        <v>0.96395301151470802</v>
      </c>
      <c r="L159" s="68">
        <v>91.598023064250398</v>
      </c>
      <c r="M159" s="71">
        <v>0.77977476442197202</v>
      </c>
      <c r="N159" s="68">
        <v>69.669421487603302</v>
      </c>
      <c r="O159" s="71"/>
      <c r="P159" s="68"/>
      <c r="Q159" s="71">
        <v>0.999</v>
      </c>
      <c r="R159" s="68">
        <v>82.892057026476607</v>
      </c>
    </row>
    <row r="160" spans="1:18" x14ac:dyDescent="0.2">
      <c r="A160" s="141" t="s">
        <v>656</v>
      </c>
      <c r="B160" s="67" t="s">
        <v>657</v>
      </c>
      <c r="C160" s="67">
        <v>70</v>
      </c>
      <c r="D160" s="67" t="s">
        <v>345</v>
      </c>
      <c r="E160" s="71">
        <v>0.70841964069353303</v>
      </c>
      <c r="F160" s="68">
        <v>54.283360790774303</v>
      </c>
      <c r="G160" s="71">
        <v>0.87973503394569996</v>
      </c>
      <c r="H160" s="68">
        <v>96.622734761120299</v>
      </c>
      <c r="I160" s="71">
        <v>0.75962276443548804</v>
      </c>
      <c r="J160" s="68">
        <v>66.886326194398706</v>
      </c>
      <c r="K160" s="71">
        <v>0.88432604057257402</v>
      </c>
      <c r="L160" s="68">
        <v>54.283360790774303</v>
      </c>
      <c r="M160" s="71">
        <v>0.86251436451390395</v>
      </c>
      <c r="N160" s="68">
        <v>87.933884297520706</v>
      </c>
      <c r="O160" s="71"/>
      <c r="P160" s="68"/>
      <c r="Q160" s="71">
        <v>0.15590000000000001</v>
      </c>
      <c r="R160" s="68">
        <v>46.843177189409403</v>
      </c>
    </row>
    <row r="161" spans="1:18" x14ac:dyDescent="0.2">
      <c r="A161" s="141" t="s">
        <v>658</v>
      </c>
      <c r="B161" s="67" t="s">
        <v>659</v>
      </c>
      <c r="C161" s="67">
        <v>70</v>
      </c>
      <c r="D161" s="67" t="s">
        <v>345</v>
      </c>
      <c r="E161" s="71">
        <v>0.66736117972929598</v>
      </c>
      <c r="F161" s="68">
        <v>44.316309719934097</v>
      </c>
      <c r="G161" s="71">
        <v>0.83156476676147895</v>
      </c>
      <c r="H161" s="68">
        <v>80.642504118616102</v>
      </c>
      <c r="I161" s="71">
        <v>0.84028056123616801</v>
      </c>
      <c r="J161" s="68">
        <v>94.810543657331095</v>
      </c>
      <c r="K161" s="71">
        <v>0.92655560627282696</v>
      </c>
      <c r="L161" s="68">
        <v>74.464579901153201</v>
      </c>
      <c r="M161" s="71">
        <v>0.738404964376005</v>
      </c>
      <c r="N161" s="68">
        <v>57.7685950413223</v>
      </c>
      <c r="O161" s="71"/>
      <c r="P161" s="68"/>
      <c r="Q161" s="71">
        <v>0</v>
      </c>
      <c r="R161" s="68">
        <v>36.558044806517302</v>
      </c>
    </row>
    <row r="162" spans="1:18" x14ac:dyDescent="0.2">
      <c r="A162" s="141" t="s">
        <v>660</v>
      </c>
      <c r="B162" s="67" t="s">
        <v>661</v>
      </c>
      <c r="C162" s="67">
        <v>70</v>
      </c>
      <c r="D162" s="67" t="s">
        <v>345</v>
      </c>
      <c r="E162" s="71">
        <v>0.78863205539307302</v>
      </c>
      <c r="F162" s="68">
        <v>75.947281713344296</v>
      </c>
      <c r="G162" s="71">
        <v>0.84502371501876905</v>
      </c>
      <c r="H162" s="68">
        <v>85.502471169686999</v>
      </c>
      <c r="I162" s="71">
        <v>0.71967422336171605</v>
      </c>
      <c r="J162" s="68">
        <v>43.32784184514</v>
      </c>
      <c r="K162" s="71">
        <v>0.85142531881580097</v>
      </c>
      <c r="L162" s="68">
        <v>39.291598023064303</v>
      </c>
      <c r="M162" s="71">
        <v>0.738404964376005</v>
      </c>
      <c r="N162" s="68">
        <v>57.7685950413223</v>
      </c>
      <c r="O162" s="71"/>
      <c r="P162" s="68"/>
      <c r="Q162" s="71"/>
      <c r="R162" s="68"/>
    </row>
    <row r="163" spans="1:18" x14ac:dyDescent="0.2">
      <c r="A163" s="141" t="s">
        <v>662</v>
      </c>
      <c r="B163" s="67" t="s">
        <v>663</v>
      </c>
      <c r="C163" s="67">
        <v>70</v>
      </c>
      <c r="D163" s="67" t="s">
        <v>345</v>
      </c>
      <c r="E163" s="71">
        <v>0.84442295216506502</v>
      </c>
      <c r="F163" s="68">
        <v>89.291598023064296</v>
      </c>
      <c r="G163" s="71">
        <v>0.86399373743653596</v>
      </c>
      <c r="H163" s="68">
        <v>92.751235584843499</v>
      </c>
      <c r="I163" s="71">
        <v>0.804671574188904</v>
      </c>
      <c r="J163" s="68">
        <v>88.632619439868193</v>
      </c>
      <c r="K163" s="71">
        <v>0.91086515481464103</v>
      </c>
      <c r="L163" s="68">
        <v>65.897858319604595</v>
      </c>
      <c r="M163" s="71">
        <v>0.79816134222017898</v>
      </c>
      <c r="N163" s="68">
        <v>75.867768595041298</v>
      </c>
      <c r="O163" s="71"/>
      <c r="P163" s="68"/>
      <c r="Q163" s="71"/>
      <c r="R163" s="68"/>
    </row>
    <row r="164" spans="1:18" x14ac:dyDescent="0.2">
      <c r="A164" s="141" t="s">
        <v>664</v>
      </c>
      <c r="B164" s="67" t="s">
        <v>665</v>
      </c>
      <c r="C164" s="67">
        <v>70</v>
      </c>
      <c r="D164" s="67" t="s">
        <v>345</v>
      </c>
      <c r="E164" s="71">
        <v>0.84457018727331301</v>
      </c>
      <c r="F164" s="68">
        <v>89.373970345963798</v>
      </c>
      <c r="G164" s="71">
        <v>0.82755552808463595</v>
      </c>
      <c r="H164" s="68">
        <v>79.324546952224097</v>
      </c>
      <c r="I164" s="71">
        <v>0.77455822368204597</v>
      </c>
      <c r="J164" s="68">
        <v>76.276771004942304</v>
      </c>
      <c r="K164" s="71">
        <v>0.91910537582029195</v>
      </c>
      <c r="L164" s="68">
        <v>70.098846787479403</v>
      </c>
      <c r="M164" s="71">
        <v>0.70163180877959097</v>
      </c>
      <c r="N164" s="68">
        <v>48.677685950413199</v>
      </c>
      <c r="O164" s="71"/>
      <c r="P164" s="68"/>
      <c r="Q164" s="71">
        <v>1</v>
      </c>
      <c r="R164" s="68">
        <v>100</v>
      </c>
    </row>
    <row r="165" spans="1:18" x14ac:dyDescent="0.2">
      <c r="A165" s="141" t="s">
        <v>666</v>
      </c>
      <c r="B165" s="67" t="s">
        <v>667</v>
      </c>
      <c r="C165" s="67">
        <v>70</v>
      </c>
      <c r="D165" s="67" t="s">
        <v>345</v>
      </c>
      <c r="E165" s="71">
        <v>0.72299173166242603</v>
      </c>
      <c r="F165" s="68">
        <v>59.060955518945597</v>
      </c>
      <c r="G165" s="71">
        <v>0.87618629759097799</v>
      </c>
      <c r="H165" s="68">
        <v>96.128500823723201</v>
      </c>
      <c r="I165" s="71">
        <v>0.885174398088452</v>
      </c>
      <c r="J165" s="68">
        <v>98.023064250411906</v>
      </c>
      <c r="K165" s="71">
        <v>0.95890708697193205</v>
      </c>
      <c r="L165" s="68">
        <v>90.362438220757795</v>
      </c>
      <c r="M165" s="71">
        <v>0.89469087566076699</v>
      </c>
      <c r="N165" s="68">
        <v>92.148760330578497</v>
      </c>
      <c r="O165" s="71"/>
      <c r="P165" s="68"/>
      <c r="Q165" s="71">
        <v>0</v>
      </c>
      <c r="R165" s="68">
        <v>36.558044806517302</v>
      </c>
    </row>
    <row r="166" spans="1:18" x14ac:dyDescent="0.2">
      <c r="A166" s="141" t="s">
        <v>668</v>
      </c>
      <c r="B166" s="67" t="s">
        <v>669</v>
      </c>
      <c r="C166" s="67">
        <v>69</v>
      </c>
      <c r="D166" s="67" t="s">
        <v>345</v>
      </c>
      <c r="E166" s="71">
        <v>0.64883860975010499</v>
      </c>
      <c r="F166" s="68">
        <v>38.138385502471202</v>
      </c>
      <c r="G166" s="71">
        <v>0.85144768768157997</v>
      </c>
      <c r="H166" s="68">
        <v>88.385502471169701</v>
      </c>
      <c r="I166" s="71">
        <v>0.80042861029120904</v>
      </c>
      <c r="J166" s="68">
        <v>87.067545304777596</v>
      </c>
      <c r="K166" s="71">
        <v>0.821735275254868</v>
      </c>
      <c r="L166" s="68">
        <v>28.830313014826999</v>
      </c>
      <c r="M166" s="71">
        <v>0.77058147552286804</v>
      </c>
      <c r="N166" s="68">
        <v>66.528925619834695</v>
      </c>
      <c r="O166" s="71"/>
      <c r="P166" s="68"/>
      <c r="Q166" s="71">
        <v>0</v>
      </c>
      <c r="R166" s="68">
        <v>36.558044806517302</v>
      </c>
    </row>
    <row r="167" spans="1:18" x14ac:dyDescent="0.2">
      <c r="A167" s="141" t="s">
        <v>670</v>
      </c>
      <c r="B167" s="67" t="s">
        <v>671</v>
      </c>
      <c r="C167" s="67">
        <v>70</v>
      </c>
      <c r="D167" s="67" t="s">
        <v>345</v>
      </c>
      <c r="E167" s="71">
        <v>0.66985840615582504</v>
      </c>
      <c r="F167" s="68">
        <v>44.7281713344316</v>
      </c>
      <c r="G167" s="71">
        <v>0.84834796918285604</v>
      </c>
      <c r="H167" s="68">
        <v>87.067545304777596</v>
      </c>
      <c r="I167" s="71">
        <v>0.75743549494558005</v>
      </c>
      <c r="J167" s="68">
        <v>65.403624382207596</v>
      </c>
      <c r="K167" s="71">
        <v>0.85341433543947598</v>
      </c>
      <c r="L167" s="68">
        <v>40.2800658978583</v>
      </c>
      <c r="M167" s="71">
        <v>0.890094231211215</v>
      </c>
      <c r="N167" s="68">
        <v>91.322314049586794</v>
      </c>
      <c r="O167" s="71"/>
      <c r="P167" s="68"/>
      <c r="Q167" s="71">
        <v>0</v>
      </c>
      <c r="R167" s="68">
        <v>36.558044806517302</v>
      </c>
    </row>
    <row r="168" spans="1:18" x14ac:dyDescent="0.2">
      <c r="A168" s="141" t="s">
        <v>672</v>
      </c>
      <c r="B168" s="67" t="s">
        <v>673</v>
      </c>
      <c r="C168" s="67">
        <v>70</v>
      </c>
      <c r="D168" s="67" t="s">
        <v>345</v>
      </c>
      <c r="E168" s="71">
        <v>0.78681007242308598</v>
      </c>
      <c r="F168" s="68">
        <v>75.535420098846799</v>
      </c>
      <c r="G168" s="71">
        <v>0.77850529404673796</v>
      </c>
      <c r="H168" s="68">
        <v>57.248764415156501</v>
      </c>
      <c r="I168" s="71">
        <v>0.77060136027314396</v>
      </c>
      <c r="J168" s="68">
        <v>73.558484349258606</v>
      </c>
      <c r="K168" s="71">
        <v>0.84593873764780003</v>
      </c>
      <c r="L168" s="68">
        <v>37.149917627677098</v>
      </c>
      <c r="M168" s="71">
        <v>0.75219489772466097</v>
      </c>
      <c r="N168" s="68">
        <v>62.148760330578497</v>
      </c>
      <c r="O168" s="71"/>
      <c r="P168" s="68"/>
      <c r="Q168" s="71"/>
      <c r="R168" s="68"/>
    </row>
    <row r="169" spans="1:18" x14ac:dyDescent="0.2">
      <c r="A169" s="141" t="s">
        <v>529</v>
      </c>
      <c r="B169" s="67" t="s">
        <v>674</v>
      </c>
      <c r="C169" s="67">
        <v>70</v>
      </c>
      <c r="D169" s="67" t="s">
        <v>345</v>
      </c>
      <c r="E169" s="71">
        <v>0.62312601259836498</v>
      </c>
      <c r="F169" s="68">
        <v>29.654036243822102</v>
      </c>
      <c r="G169" s="71">
        <v>0.79615460413647798</v>
      </c>
      <c r="H169" s="68">
        <v>64.827018121910996</v>
      </c>
      <c r="I169" s="71">
        <v>0.74277759628920903</v>
      </c>
      <c r="J169" s="68">
        <v>56.177924217462902</v>
      </c>
      <c r="K169" s="71">
        <v>0.81990632039192601</v>
      </c>
      <c r="L169" s="68">
        <v>28.171334431630999</v>
      </c>
      <c r="M169" s="71">
        <v>0.75679154217421296</v>
      </c>
      <c r="N169" s="68">
        <v>63.305785123966899</v>
      </c>
      <c r="O169" s="71"/>
      <c r="P169" s="68"/>
      <c r="Q169" s="71">
        <v>0</v>
      </c>
      <c r="R169" s="68">
        <v>36.558044806517302</v>
      </c>
    </row>
    <row r="170" spans="1:18" x14ac:dyDescent="0.2">
      <c r="A170" s="141" t="s">
        <v>675</v>
      </c>
      <c r="B170" s="67" t="s">
        <v>676</v>
      </c>
      <c r="C170" s="67">
        <v>70</v>
      </c>
      <c r="D170" s="67" t="s">
        <v>345</v>
      </c>
      <c r="E170" s="71">
        <v>0.61657375689435501</v>
      </c>
      <c r="F170" s="68">
        <v>27.429983525535398</v>
      </c>
      <c r="G170" s="71">
        <v>0.75656465327756295</v>
      </c>
      <c r="H170" s="68">
        <v>48.682042833607902</v>
      </c>
      <c r="I170" s="71">
        <v>0.72672936133722399</v>
      </c>
      <c r="J170" s="68">
        <v>47.116968698517297</v>
      </c>
      <c r="K170" s="71">
        <v>0.86576644993053598</v>
      </c>
      <c r="L170" s="68">
        <v>45.222405271828698</v>
      </c>
      <c r="M170" s="71">
        <v>0.73380831992645301</v>
      </c>
      <c r="N170" s="68">
        <v>56.363636363636402</v>
      </c>
      <c r="O170" s="71"/>
      <c r="P170" s="68"/>
      <c r="Q170" s="71">
        <v>0</v>
      </c>
      <c r="R170" s="68">
        <v>36.558044806517302</v>
      </c>
    </row>
    <row r="171" spans="1:18" x14ac:dyDescent="0.2">
      <c r="A171" s="141" t="s">
        <v>677</v>
      </c>
      <c r="B171" s="67" t="s">
        <v>678</v>
      </c>
      <c r="C171" s="67">
        <v>70</v>
      </c>
      <c r="D171" s="67" t="s">
        <v>345</v>
      </c>
      <c r="E171" s="71">
        <v>0.66289310052893902</v>
      </c>
      <c r="F171" s="68">
        <v>42.668863261943997</v>
      </c>
      <c r="G171" s="71">
        <v>0.79741622838191795</v>
      </c>
      <c r="H171" s="68">
        <v>65.403624382207596</v>
      </c>
      <c r="I171" s="71">
        <v>0.75550599763362103</v>
      </c>
      <c r="J171" s="68">
        <v>64.497528830313001</v>
      </c>
      <c r="K171" s="71">
        <v>0.89902891211525005</v>
      </c>
      <c r="L171" s="68">
        <v>60.873146622734801</v>
      </c>
      <c r="M171" s="71">
        <v>0.86251436451390395</v>
      </c>
      <c r="N171" s="68">
        <v>87.933884297520706</v>
      </c>
      <c r="O171" s="71"/>
      <c r="P171" s="68"/>
      <c r="Q171" s="71">
        <v>0</v>
      </c>
      <c r="R171" s="68">
        <v>36.558044806517302</v>
      </c>
    </row>
    <row r="172" spans="1:18" x14ac:dyDescent="0.2">
      <c r="A172" s="141" t="s">
        <v>679</v>
      </c>
      <c r="B172" s="67" t="s">
        <v>680</v>
      </c>
      <c r="C172" s="67">
        <v>70</v>
      </c>
      <c r="D172" s="67" t="s">
        <v>345</v>
      </c>
      <c r="E172" s="71">
        <v>0.61825215558107005</v>
      </c>
      <c r="F172" s="68">
        <v>28.171334431630999</v>
      </c>
      <c r="G172" s="71">
        <v>0.77174922533912005</v>
      </c>
      <c r="H172" s="68">
        <v>55.0247116968699</v>
      </c>
      <c r="I172" s="71">
        <v>0.71881951524454402</v>
      </c>
      <c r="J172" s="68">
        <v>42.751235584843499</v>
      </c>
      <c r="K172" s="71">
        <v>0.92204345078985395</v>
      </c>
      <c r="L172" s="68">
        <v>71.66392092257</v>
      </c>
      <c r="M172" s="71">
        <v>0.67864858653183102</v>
      </c>
      <c r="N172" s="68">
        <v>43.966942148760303</v>
      </c>
      <c r="O172" s="71"/>
      <c r="P172" s="68"/>
      <c r="Q172" s="71">
        <v>0</v>
      </c>
      <c r="R172" s="68">
        <v>36.558044806517302</v>
      </c>
    </row>
    <row r="173" spans="1:18" x14ac:dyDescent="0.2">
      <c r="A173" s="141" t="s">
        <v>681</v>
      </c>
      <c r="B173" s="67" t="s">
        <v>682</v>
      </c>
      <c r="C173" s="67">
        <v>70</v>
      </c>
      <c r="D173" s="67" t="s">
        <v>345</v>
      </c>
      <c r="E173" s="71">
        <v>0.71069588543723805</v>
      </c>
      <c r="F173" s="68">
        <v>55.2718286655684</v>
      </c>
      <c r="G173" s="71">
        <v>0.86124996167394696</v>
      </c>
      <c r="H173" s="68">
        <v>91.927512355848407</v>
      </c>
      <c r="I173" s="71">
        <v>0.92985359584243699</v>
      </c>
      <c r="J173" s="68">
        <v>99.505766062603001</v>
      </c>
      <c r="K173" s="71">
        <v>0.98719774969738605</v>
      </c>
      <c r="L173" s="68">
        <v>98.105436573311394</v>
      </c>
      <c r="M173" s="71">
        <v>0.77517811997242003</v>
      </c>
      <c r="N173" s="68">
        <v>68.5123966942149</v>
      </c>
      <c r="O173" s="71"/>
      <c r="P173" s="68"/>
      <c r="Q173" s="71">
        <v>0</v>
      </c>
      <c r="R173" s="68">
        <v>36.558044806517302</v>
      </c>
    </row>
    <row r="174" spans="1:18" x14ac:dyDescent="0.2">
      <c r="A174" s="141" t="s">
        <v>683</v>
      </c>
      <c r="B174" s="67" t="s">
        <v>684</v>
      </c>
      <c r="C174" s="67">
        <v>70</v>
      </c>
      <c r="D174" s="67" t="s">
        <v>345</v>
      </c>
      <c r="E174" s="71">
        <v>0.72289703818760098</v>
      </c>
      <c r="F174" s="68">
        <v>58.978583196046102</v>
      </c>
      <c r="G174" s="71">
        <v>0.85158977874839004</v>
      </c>
      <c r="H174" s="68">
        <v>88.467874794069203</v>
      </c>
      <c r="I174" s="71">
        <v>0.90943315231361599</v>
      </c>
      <c r="J174" s="68">
        <v>98.846787479406899</v>
      </c>
      <c r="K174" s="71">
        <v>0.98635125091254305</v>
      </c>
      <c r="L174" s="68">
        <v>97.940691927512404</v>
      </c>
      <c r="M174" s="71">
        <v>0.86711100896345605</v>
      </c>
      <c r="N174" s="68">
        <v>88.264462809917305</v>
      </c>
      <c r="O174" s="71"/>
      <c r="P174" s="68"/>
      <c r="Q174" s="71">
        <v>0</v>
      </c>
      <c r="R174" s="68">
        <v>36.558044806517302</v>
      </c>
    </row>
    <row r="175" spans="1:18" x14ac:dyDescent="0.2">
      <c r="A175" s="141" t="s">
        <v>685</v>
      </c>
      <c r="B175" s="67" t="s">
        <v>686</v>
      </c>
      <c r="C175" s="67">
        <v>70</v>
      </c>
      <c r="D175" s="67" t="s">
        <v>345</v>
      </c>
      <c r="E175" s="71">
        <v>0.82723036441894204</v>
      </c>
      <c r="F175" s="68">
        <v>86.161449752883001</v>
      </c>
      <c r="G175" s="71">
        <v>0.83962952374295496</v>
      </c>
      <c r="H175" s="68">
        <v>84.184514003294893</v>
      </c>
      <c r="I175" s="71">
        <v>0.77356411835199701</v>
      </c>
      <c r="J175" s="68">
        <v>75.453047775947297</v>
      </c>
      <c r="K175" s="71">
        <v>0.88377654001198103</v>
      </c>
      <c r="L175" s="68">
        <v>53.871499176276799</v>
      </c>
      <c r="M175" s="71">
        <v>0.81195127556883395</v>
      </c>
      <c r="N175" s="68">
        <v>78.677685950413206</v>
      </c>
      <c r="O175" s="71"/>
      <c r="P175" s="68"/>
      <c r="Q175" s="71"/>
      <c r="R175" s="68"/>
    </row>
    <row r="176" spans="1:18" x14ac:dyDescent="0.2">
      <c r="A176" s="141" t="s">
        <v>687</v>
      </c>
      <c r="B176" s="67" t="s">
        <v>688</v>
      </c>
      <c r="C176" s="67">
        <v>70</v>
      </c>
      <c r="D176" s="67" t="s">
        <v>345</v>
      </c>
      <c r="E176" s="71">
        <v>0.821388021871991</v>
      </c>
      <c r="F176" s="68">
        <v>84.761120263591394</v>
      </c>
      <c r="G176" s="71">
        <v>0.82764201440932395</v>
      </c>
      <c r="H176" s="68">
        <v>79.406919275123599</v>
      </c>
      <c r="I176" s="71">
        <v>0.78712526840998398</v>
      </c>
      <c r="J176" s="68">
        <v>82.7841845140033</v>
      </c>
      <c r="K176" s="71">
        <v>0.89560668469623606</v>
      </c>
      <c r="L176" s="68">
        <v>59.1433278418451</v>
      </c>
      <c r="M176" s="71">
        <v>0.77517811997242003</v>
      </c>
      <c r="N176" s="68">
        <v>68.5123966942149</v>
      </c>
      <c r="O176" s="71"/>
      <c r="P176" s="68"/>
      <c r="Q176" s="71"/>
      <c r="R176" s="68"/>
    </row>
    <row r="177" spans="1:18" x14ac:dyDescent="0.2">
      <c r="A177" s="141" t="s">
        <v>689</v>
      </c>
      <c r="B177" s="67" t="s">
        <v>690</v>
      </c>
      <c r="C177" s="67">
        <v>70</v>
      </c>
      <c r="D177" s="67" t="s">
        <v>345</v>
      </c>
      <c r="E177" s="71">
        <v>0.710382148903694</v>
      </c>
      <c r="F177" s="68">
        <v>54.942339373970299</v>
      </c>
      <c r="G177" s="71">
        <v>0.74051281861828</v>
      </c>
      <c r="H177" s="68">
        <v>43.245469522240498</v>
      </c>
      <c r="I177" s="71">
        <v>0.63689705276650599</v>
      </c>
      <c r="J177" s="68">
        <v>11.5321252059308</v>
      </c>
      <c r="K177" s="71">
        <v>0.86820973779009303</v>
      </c>
      <c r="L177" s="68">
        <v>46.787479406919303</v>
      </c>
      <c r="M177" s="71">
        <v>0.59590898643989898</v>
      </c>
      <c r="N177" s="68">
        <v>29.669421487603302</v>
      </c>
      <c r="O177" s="71"/>
      <c r="P177" s="68"/>
      <c r="Q177" s="71"/>
      <c r="R177" s="68"/>
    </row>
    <row r="178" spans="1:18" x14ac:dyDescent="0.2">
      <c r="A178" s="141" t="s">
        <v>691</v>
      </c>
      <c r="B178" s="67" t="s">
        <v>692</v>
      </c>
      <c r="C178" s="67">
        <v>70</v>
      </c>
      <c r="D178" s="67" t="s">
        <v>345</v>
      </c>
      <c r="E178" s="71">
        <v>0.74512616110420504</v>
      </c>
      <c r="F178" s="68">
        <v>64.250411861614495</v>
      </c>
      <c r="G178" s="71">
        <v>0.79192875572644195</v>
      </c>
      <c r="H178" s="68">
        <v>62.5205930807249</v>
      </c>
      <c r="I178" s="71">
        <v>0.741752410182277</v>
      </c>
      <c r="J178" s="68">
        <v>55.8484349258649</v>
      </c>
      <c r="K178" s="71">
        <v>0.85047487519033205</v>
      </c>
      <c r="L178" s="68">
        <v>38.797364085667198</v>
      </c>
      <c r="M178" s="71">
        <v>0.77977476442197202</v>
      </c>
      <c r="N178" s="68">
        <v>69.669421487603302</v>
      </c>
      <c r="O178" s="71"/>
      <c r="P178" s="68"/>
      <c r="Q178" s="71">
        <v>0.56169999999999998</v>
      </c>
      <c r="R178" s="68">
        <v>65.376782077393102</v>
      </c>
    </row>
    <row r="179" spans="1:18" x14ac:dyDescent="0.2">
      <c r="A179" s="141" t="s">
        <v>693</v>
      </c>
      <c r="B179" s="67" t="s">
        <v>694</v>
      </c>
      <c r="C179" s="67">
        <v>70</v>
      </c>
      <c r="D179" s="67" t="s">
        <v>345</v>
      </c>
      <c r="E179" s="71">
        <v>0.69944975043045499</v>
      </c>
      <c r="F179" s="68">
        <v>51.482701812191102</v>
      </c>
      <c r="G179" s="71">
        <v>0.73715898732469998</v>
      </c>
      <c r="H179" s="68">
        <v>41.9275123558484</v>
      </c>
      <c r="I179" s="71">
        <v>0.66879083297240105</v>
      </c>
      <c r="J179" s="68">
        <v>21.993410214168001</v>
      </c>
      <c r="K179" s="71">
        <v>0.79390705642423898</v>
      </c>
      <c r="L179" s="68">
        <v>21.66392092257</v>
      </c>
      <c r="M179" s="71">
        <v>0.687841875430935</v>
      </c>
      <c r="N179" s="68">
        <v>46.198347107438003</v>
      </c>
      <c r="O179" s="71"/>
      <c r="P179" s="68"/>
      <c r="Q179" s="71">
        <v>0.60955000000000004</v>
      </c>
      <c r="R179" s="68">
        <v>66.802443991853394</v>
      </c>
    </row>
    <row r="180" spans="1:18" x14ac:dyDescent="0.2">
      <c r="A180" s="141" t="s">
        <v>695</v>
      </c>
      <c r="B180" s="67" t="s">
        <v>696</v>
      </c>
      <c r="C180" s="67">
        <v>70</v>
      </c>
      <c r="D180" s="67" t="s">
        <v>345</v>
      </c>
      <c r="E180" s="71">
        <v>0.77587103413492498</v>
      </c>
      <c r="F180" s="68">
        <v>72.405271828665605</v>
      </c>
      <c r="G180" s="71">
        <v>0.80694629948857199</v>
      </c>
      <c r="H180" s="68">
        <v>70.0164744645799</v>
      </c>
      <c r="I180" s="71">
        <v>0.73649138586996898</v>
      </c>
      <c r="J180" s="68">
        <v>53.130148270181202</v>
      </c>
      <c r="K180" s="71">
        <v>0.86790916538963303</v>
      </c>
      <c r="L180" s="68">
        <v>46.540362438220797</v>
      </c>
      <c r="M180" s="71">
        <v>0.73380831992645301</v>
      </c>
      <c r="N180" s="68">
        <v>56.363636363636402</v>
      </c>
      <c r="O180" s="71"/>
      <c r="P180" s="68"/>
      <c r="Q180" s="71">
        <v>0.73419999999999996</v>
      </c>
      <c r="R180" s="68">
        <v>71.995926680244395</v>
      </c>
    </row>
    <row r="181" spans="1:18" x14ac:dyDescent="0.2">
      <c r="A181" s="141" t="s">
        <v>697</v>
      </c>
      <c r="B181" s="67" t="s">
        <v>698</v>
      </c>
      <c r="C181" s="67">
        <v>71</v>
      </c>
      <c r="D181" s="67" t="s">
        <v>345</v>
      </c>
      <c r="E181" s="71">
        <v>0.70134702629064205</v>
      </c>
      <c r="F181" s="68">
        <v>52.059308072487603</v>
      </c>
      <c r="G181" s="71">
        <v>0.69750581509511</v>
      </c>
      <c r="H181" s="68">
        <v>28.418451400329499</v>
      </c>
      <c r="I181" s="71">
        <v>0.65252852746464596</v>
      </c>
      <c r="J181" s="68">
        <v>15.321252059308099</v>
      </c>
      <c r="K181" s="71">
        <v>0.91338173580220905</v>
      </c>
      <c r="L181" s="68">
        <v>67.2158154859967</v>
      </c>
      <c r="M181" s="71">
        <v>0.58211905309124301</v>
      </c>
      <c r="N181" s="68">
        <v>27.6859504132231</v>
      </c>
      <c r="O181" s="71"/>
      <c r="P181" s="68"/>
      <c r="Q181" s="71">
        <v>0.66120000000000001</v>
      </c>
      <c r="R181" s="68">
        <v>68.737270875763699</v>
      </c>
    </row>
    <row r="182" spans="1:18" x14ac:dyDescent="0.2">
      <c r="A182" s="141" t="s">
        <v>699</v>
      </c>
      <c r="B182" s="67" t="s">
        <v>700</v>
      </c>
      <c r="C182" s="67">
        <v>71</v>
      </c>
      <c r="D182" s="67" t="s">
        <v>345</v>
      </c>
      <c r="E182" s="71">
        <v>0.74150036919379003</v>
      </c>
      <c r="F182" s="68">
        <v>63.179571663920903</v>
      </c>
      <c r="G182" s="71">
        <v>0.63410830512187299</v>
      </c>
      <c r="H182" s="68">
        <v>14.2504118616145</v>
      </c>
      <c r="I182" s="71">
        <v>0.63730870825015296</v>
      </c>
      <c r="J182" s="68">
        <v>11.779242174629299</v>
      </c>
      <c r="K182" s="71">
        <v>0.89993222400120199</v>
      </c>
      <c r="L182" s="68">
        <v>61.367380560131799</v>
      </c>
      <c r="M182" s="71">
        <v>0.536152608595725</v>
      </c>
      <c r="N182" s="68">
        <v>21.652892561983499</v>
      </c>
      <c r="O182" s="71"/>
      <c r="P182" s="68"/>
      <c r="Q182" s="71">
        <v>1</v>
      </c>
      <c r="R182" s="68">
        <v>100</v>
      </c>
    </row>
    <row r="183" spans="1:18" x14ac:dyDescent="0.2">
      <c r="A183" s="141" t="s">
        <v>701</v>
      </c>
      <c r="B183" s="67" t="s">
        <v>702</v>
      </c>
      <c r="C183" s="67">
        <v>71</v>
      </c>
      <c r="D183" s="67" t="s">
        <v>345</v>
      </c>
      <c r="E183" s="71">
        <v>0.72652225497266698</v>
      </c>
      <c r="F183" s="68">
        <v>59.637561779242198</v>
      </c>
      <c r="G183" s="71">
        <v>0.72738383252196703</v>
      </c>
      <c r="H183" s="68">
        <v>38.138385502471202</v>
      </c>
      <c r="I183" s="71">
        <v>0.65527309384066701</v>
      </c>
      <c r="J183" s="68">
        <v>16.721581548599701</v>
      </c>
      <c r="K183" s="71">
        <v>0.90913652928992805</v>
      </c>
      <c r="L183" s="68">
        <v>65.238879736408606</v>
      </c>
      <c r="M183" s="71">
        <v>0.61429556423810605</v>
      </c>
      <c r="N183" s="68">
        <v>32.892561983471097</v>
      </c>
      <c r="O183" s="71"/>
      <c r="P183" s="68"/>
      <c r="Q183" s="71"/>
      <c r="R183" s="68"/>
    </row>
    <row r="184" spans="1:18" x14ac:dyDescent="0.2">
      <c r="A184" s="141" t="s">
        <v>703</v>
      </c>
      <c r="B184" s="67" t="s">
        <v>704</v>
      </c>
      <c r="C184" s="67">
        <v>71</v>
      </c>
      <c r="D184" s="67" t="s">
        <v>345</v>
      </c>
      <c r="E184" s="71">
        <v>0.61066163480281699</v>
      </c>
      <c r="F184" s="68">
        <v>25.370675453047799</v>
      </c>
      <c r="G184" s="71">
        <v>0.74932590680559896</v>
      </c>
      <c r="H184" s="68">
        <v>45.963756177924203</v>
      </c>
      <c r="I184" s="71">
        <v>0.694148759452482</v>
      </c>
      <c r="J184" s="68">
        <v>31.548599670510701</v>
      </c>
      <c r="K184" s="71">
        <v>0.90820169897641501</v>
      </c>
      <c r="L184" s="68">
        <v>64.827018121910996</v>
      </c>
      <c r="M184" s="71">
        <v>0.70163180877959097</v>
      </c>
      <c r="N184" s="68">
        <v>48.677685950413199</v>
      </c>
      <c r="O184" s="71"/>
      <c r="P184" s="68"/>
      <c r="Q184" s="71">
        <v>0</v>
      </c>
      <c r="R184" s="68">
        <v>36.558044806517302</v>
      </c>
    </row>
    <row r="185" spans="1:18" x14ac:dyDescent="0.2">
      <c r="A185" s="141" t="s">
        <v>575</v>
      </c>
      <c r="B185" s="67" t="s">
        <v>705</v>
      </c>
      <c r="C185" s="67">
        <v>70</v>
      </c>
      <c r="D185" s="67" t="s">
        <v>345</v>
      </c>
      <c r="E185" s="71">
        <v>0.73607076922047099</v>
      </c>
      <c r="F185" s="68">
        <v>61.9439868204283</v>
      </c>
      <c r="G185" s="71">
        <v>0.83162703572921104</v>
      </c>
      <c r="H185" s="68">
        <v>80.724876441515605</v>
      </c>
      <c r="I185" s="71">
        <v>0.73094809811954597</v>
      </c>
      <c r="J185" s="68">
        <v>49.752883031301501</v>
      </c>
      <c r="K185" s="71">
        <v>0.83410059228118005</v>
      </c>
      <c r="L185" s="68">
        <v>32.701812191103798</v>
      </c>
      <c r="M185" s="71">
        <v>0.77517811997242003</v>
      </c>
      <c r="N185" s="68">
        <v>68.5123966942149</v>
      </c>
      <c r="O185" s="71"/>
      <c r="P185" s="68"/>
      <c r="Q185" s="71">
        <v>0.50849999999999995</v>
      </c>
      <c r="R185" s="68">
        <v>63.034623217922601</v>
      </c>
    </row>
    <row r="186" spans="1:18" x14ac:dyDescent="0.2">
      <c r="A186" s="141" t="s">
        <v>706</v>
      </c>
      <c r="B186" s="67" t="s">
        <v>707</v>
      </c>
      <c r="C186" s="67">
        <v>71</v>
      </c>
      <c r="D186" s="67" t="s">
        <v>345</v>
      </c>
      <c r="E186" s="71">
        <v>0.63054731779517004</v>
      </c>
      <c r="F186" s="68">
        <v>32.042833607907703</v>
      </c>
      <c r="G186" s="71">
        <v>0.73480939138645096</v>
      </c>
      <c r="H186" s="68">
        <v>40.197693574958798</v>
      </c>
      <c r="I186" s="71">
        <v>0.52163898368027695</v>
      </c>
      <c r="J186" s="68">
        <v>1.8121911037891301</v>
      </c>
      <c r="K186" s="71">
        <v>0.84149633847818694</v>
      </c>
      <c r="L186" s="68">
        <v>35.00823723229</v>
      </c>
      <c r="M186" s="71">
        <v>0.687841875430935</v>
      </c>
      <c r="N186" s="68">
        <v>46.198347107438003</v>
      </c>
      <c r="O186" s="71"/>
      <c r="P186" s="68"/>
      <c r="Q186" s="71">
        <v>0.36695</v>
      </c>
      <c r="R186" s="68">
        <v>54.582484725050897</v>
      </c>
    </row>
    <row r="187" spans="1:18" x14ac:dyDescent="0.2">
      <c r="A187" s="141" t="s">
        <v>708</v>
      </c>
      <c r="B187" s="67" t="s">
        <v>709</v>
      </c>
      <c r="C187" s="67">
        <v>70</v>
      </c>
      <c r="D187" s="67" t="s">
        <v>345</v>
      </c>
      <c r="E187" s="71">
        <v>0.67824905712917205</v>
      </c>
      <c r="F187" s="68">
        <v>47.034596375617802</v>
      </c>
      <c r="G187" s="71">
        <v>0.83347014845845402</v>
      </c>
      <c r="H187" s="68">
        <v>81.466227347611195</v>
      </c>
      <c r="I187" s="71">
        <v>0.74880272116733404</v>
      </c>
      <c r="J187" s="68">
        <v>59.637561779242198</v>
      </c>
      <c r="K187" s="71">
        <v>0.74199429604765499</v>
      </c>
      <c r="L187" s="68">
        <v>12.602965403624401</v>
      </c>
      <c r="M187" s="71">
        <v>0.77517811997242003</v>
      </c>
      <c r="N187" s="68">
        <v>68.5123966942149</v>
      </c>
      <c r="O187" s="71"/>
      <c r="P187" s="68"/>
      <c r="Q187" s="71">
        <v>0.2918</v>
      </c>
      <c r="R187" s="68">
        <v>51.425661914460299</v>
      </c>
    </row>
    <row r="188" spans="1:18" x14ac:dyDescent="0.2">
      <c r="A188" s="141" t="s">
        <v>710</v>
      </c>
      <c r="B188" s="67" t="s">
        <v>711</v>
      </c>
      <c r="C188" s="67">
        <v>70</v>
      </c>
      <c r="D188" s="67" t="s">
        <v>345</v>
      </c>
      <c r="E188" s="71">
        <v>0.79628579730247595</v>
      </c>
      <c r="F188" s="68">
        <v>77.841845140032902</v>
      </c>
      <c r="G188" s="71">
        <v>0.77886290064510699</v>
      </c>
      <c r="H188" s="68">
        <v>57.413509060955498</v>
      </c>
      <c r="I188" s="71">
        <v>0.73339065363304901</v>
      </c>
      <c r="J188" s="68">
        <v>51.317957166392098</v>
      </c>
      <c r="K188" s="71">
        <v>0.864117112307771</v>
      </c>
      <c r="L188" s="68">
        <v>44.233937397034602</v>
      </c>
      <c r="M188" s="71">
        <v>0.73380831992645301</v>
      </c>
      <c r="N188" s="68">
        <v>56.363636363636402</v>
      </c>
      <c r="O188" s="71"/>
      <c r="P188" s="68"/>
      <c r="Q188" s="71">
        <v>0.87124999999999997</v>
      </c>
      <c r="R188" s="68">
        <v>76.782077393075397</v>
      </c>
    </row>
    <row r="189" spans="1:18" x14ac:dyDescent="0.2">
      <c r="A189" s="141" t="s">
        <v>712</v>
      </c>
      <c r="B189" s="67" t="s">
        <v>713</v>
      </c>
      <c r="C189" s="67">
        <v>70</v>
      </c>
      <c r="D189" s="67" t="s">
        <v>345</v>
      </c>
      <c r="E189" s="71">
        <v>0.61224419763752003</v>
      </c>
      <c r="F189" s="68">
        <v>26.029654036243802</v>
      </c>
      <c r="G189" s="71">
        <v>0.73486747611763203</v>
      </c>
      <c r="H189" s="68">
        <v>40.2800658978583</v>
      </c>
      <c r="I189" s="71">
        <v>0.73430825073849504</v>
      </c>
      <c r="J189" s="68">
        <v>51.812191103789097</v>
      </c>
      <c r="K189" s="71">
        <v>0.92718660814829701</v>
      </c>
      <c r="L189" s="68">
        <v>74.876441515650697</v>
      </c>
      <c r="M189" s="71">
        <v>0.66485865318317605</v>
      </c>
      <c r="N189" s="68">
        <v>41.570247933884303</v>
      </c>
      <c r="O189" s="71"/>
      <c r="P189" s="68"/>
      <c r="Q189" s="71">
        <v>0</v>
      </c>
      <c r="R189" s="68">
        <v>36.558044806517302</v>
      </c>
    </row>
    <row r="190" spans="1:18" x14ac:dyDescent="0.2">
      <c r="A190" s="141" t="s">
        <v>714</v>
      </c>
      <c r="B190" s="67" t="s">
        <v>715</v>
      </c>
      <c r="C190" s="67">
        <v>71</v>
      </c>
      <c r="D190" s="67" t="s">
        <v>345</v>
      </c>
      <c r="E190" s="71">
        <v>0.69939246452802495</v>
      </c>
      <c r="F190" s="68">
        <v>51.4003294892916</v>
      </c>
      <c r="G190" s="71">
        <v>0.67844924403341</v>
      </c>
      <c r="H190" s="68">
        <v>24.382207578253698</v>
      </c>
      <c r="I190" s="71">
        <v>0.66151773305526895</v>
      </c>
      <c r="J190" s="68">
        <v>19.0280065897858</v>
      </c>
      <c r="K190" s="71">
        <v>0.88927376128083302</v>
      </c>
      <c r="L190" s="68">
        <v>56.260296540362397</v>
      </c>
      <c r="M190" s="71">
        <v>0.56832911974258804</v>
      </c>
      <c r="N190" s="68">
        <v>25.950413223140501</v>
      </c>
      <c r="O190" s="71"/>
      <c r="P190" s="68"/>
      <c r="Q190" s="71"/>
      <c r="R190" s="68"/>
    </row>
    <row r="191" spans="1:18" x14ac:dyDescent="0.2">
      <c r="A191" s="141" t="s">
        <v>716</v>
      </c>
      <c r="B191" s="67" t="s">
        <v>717</v>
      </c>
      <c r="C191" s="67">
        <v>71</v>
      </c>
      <c r="D191" s="67" t="s">
        <v>345</v>
      </c>
      <c r="E191" s="71">
        <v>0.66650251280832995</v>
      </c>
      <c r="F191" s="68">
        <v>43.822075782537098</v>
      </c>
      <c r="G191" s="71">
        <v>0.72488625495891001</v>
      </c>
      <c r="H191" s="68">
        <v>37.314662273476102</v>
      </c>
      <c r="I191" s="71">
        <v>0.69361903555554405</v>
      </c>
      <c r="J191" s="68">
        <v>31.054365733113698</v>
      </c>
      <c r="K191" s="71">
        <v>0.916645264793569</v>
      </c>
      <c r="L191" s="68">
        <v>68.780889621087297</v>
      </c>
      <c r="M191" s="71">
        <v>0.66026200873362395</v>
      </c>
      <c r="N191" s="68">
        <v>40.826446280991703</v>
      </c>
      <c r="O191" s="71"/>
      <c r="P191" s="68"/>
      <c r="Q191" s="71">
        <v>0.33710000000000001</v>
      </c>
      <c r="R191" s="68">
        <v>53.564154786150702</v>
      </c>
    </row>
    <row r="192" spans="1:18" x14ac:dyDescent="0.2">
      <c r="A192" s="141" t="s">
        <v>718</v>
      </c>
      <c r="B192" s="67" t="s">
        <v>719</v>
      </c>
      <c r="C192" s="67">
        <v>71</v>
      </c>
      <c r="D192" s="67" t="s">
        <v>345</v>
      </c>
      <c r="E192" s="71">
        <v>0.52336644987382697</v>
      </c>
      <c r="F192" s="68">
        <v>9.0609555189456294</v>
      </c>
      <c r="G192" s="71">
        <v>0.64185807394119299</v>
      </c>
      <c r="H192" s="68">
        <v>16.3920922570016</v>
      </c>
      <c r="I192" s="71">
        <v>0.67548184906627995</v>
      </c>
      <c r="J192" s="68">
        <v>24.7116968698517</v>
      </c>
      <c r="K192" s="71">
        <v>0.89204576235338595</v>
      </c>
      <c r="L192" s="68">
        <v>57.331136738056003</v>
      </c>
      <c r="M192" s="71">
        <v>0.407446564008274</v>
      </c>
      <c r="N192" s="68">
        <v>10.4132231404959</v>
      </c>
      <c r="O192" s="71"/>
      <c r="P192" s="68"/>
      <c r="Q192" s="71">
        <v>0</v>
      </c>
      <c r="R192" s="68">
        <v>36.558044806517302</v>
      </c>
    </row>
    <row r="193" spans="1:18" x14ac:dyDescent="0.2">
      <c r="A193" s="141" t="s">
        <v>720</v>
      </c>
      <c r="B193" s="67" t="s">
        <v>721</v>
      </c>
      <c r="C193" s="67">
        <v>71</v>
      </c>
      <c r="D193" s="67" t="s">
        <v>345</v>
      </c>
      <c r="E193" s="71">
        <v>0.52679301646570398</v>
      </c>
      <c r="F193" s="68">
        <v>9.8023064250411895</v>
      </c>
      <c r="G193" s="71">
        <v>0.61661970708161895</v>
      </c>
      <c r="H193" s="68">
        <v>11.0378912685338</v>
      </c>
      <c r="I193" s="71">
        <v>0.65337797134714304</v>
      </c>
      <c r="J193" s="68">
        <v>15.9802306425041</v>
      </c>
      <c r="K193" s="71">
        <v>0.91974768429506804</v>
      </c>
      <c r="L193" s="68">
        <v>70.428336079077397</v>
      </c>
      <c r="M193" s="71">
        <v>0.44421971960468798</v>
      </c>
      <c r="N193" s="68">
        <v>12.809917355371899</v>
      </c>
      <c r="O193" s="71"/>
      <c r="P193" s="68"/>
      <c r="Q193" s="71">
        <v>0</v>
      </c>
      <c r="R193" s="68">
        <v>36.558044806517302</v>
      </c>
    </row>
    <row r="194" spans="1:18" x14ac:dyDescent="0.2">
      <c r="A194" s="141" t="s">
        <v>722</v>
      </c>
      <c r="B194" s="67" t="s">
        <v>723</v>
      </c>
      <c r="C194" s="67">
        <v>71</v>
      </c>
      <c r="D194" s="67" t="s">
        <v>345</v>
      </c>
      <c r="E194" s="71">
        <v>0.56096962277883899</v>
      </c>
      <c r="F194" s="68">
        <v>15.0741350906096</v>
      </c>
      <c r="G194" s="71">
        <v>0.56880715264218895</v>
      </c>
      <c r="H194" s="68">
        <v>5.5189456342668901</v>
      </c>
      <c r="I194" s="71">
        <v>0.57529989788768798</v>
      </c>
      <c r="J194" s="68">
        <v>4.77759472817133</v>
      </c>
      <c r="K194" s="71">
        <v>0.747547854906495</v>
      </c>
      <c r="L194" s="68">
        <v>13.591433278418499</v>
      </c>
      <c r="M194" s="71">
        <v>0.41204320845782599</v>
      </c>
      <c r="N194" s="68">
        <v>10.578512396694199</v>
      </c>
      <c r="O194" s="71"/>
      <c r="P194" s="68"/>
      <c r="Q194" s="71">
        <v>0.50114999999999998</v>
      </c>
      <c r="R194" s="68">
        <v>62.525458248472503</v>
      </c>
    </row>
    <row r="195" spans="1:18" x14ac:dyDescent="0.2">
      <c r="A195" s="141" t="s">
        <v>724</v>
      </c>
      <c r="B195" s="67" t="s">
        <v>725</v>
      </c>
      <c r="C195" s="67">
        <v>71</v>
      </c>
      <c r="D195" s="67" t="s">
        <v>345</v>
      </c>
      <c r="E195" s="71">
        <v>0.65673323222453905</v>
      </c>
      <c r="F195" s="68">
        <v>40.609555189456302</v>
      </c>
      <c r="G195" s="71">
        <v>0.60861144737495898</v>
      </c>
      <c r="H195" s="68">
        <v>9.7199341021416803</v>
      </c>
      <c r="I195" s="71">
        <v>0.61934341517111502</v>
      </c>
      <c r="J195" s="68">
        <v>8.5667215815486006</v>
      </c>
      <c r="K195" s="71">
        <v>0.883958689980895</v>
      </c>
      <c r="L195" s="68">
        <v>54.036243822075797</v>
      </c>
      <c r="M195" s="71">
        <v>0.536152608595725</v>
      </c>
      <c r="N195" s="68">
        <v>21.652892561983499</v>
      </c>
      <c r="O195" s="71"/>
      <c r="P195" s="68"/>
      <c r="Q195" s="71">
        <v>0.63560000000000005</v>
      </c>
      <c r="R195" s="68">
        <v>67.617107942973504</v>
      </c>
    </row>
    <row r="196" spans="1:18" x14ac:dyDescent="0.2">
      <c r="A196" s="141" t="s">
        <v>726</v>
      </c>
      <c r="B196" s="67" t="s">
        <v>727</v>
      </c>
      <c r="C196" s="67">
        <v>71</v>
      </c>
      <c r="D196" s="67" t="s">
        <v>345</v>
      </c>
      <c r="E196" s="71">
        <v>0.64690474220292304</v>
      </c>
      <c r="F196" s="68">
        <v>37.4794069192751</v>
      </c>
      <c r="G196" s="71">
        <v>0.73922268159513904</v>
      </c>
      <c r="H196" s="68">
        <v>42.915980230642496</v>
      </c>
      <c r="I196" s="71">
        <v>0.70462261684651095</v>
      </c>
      <c r="J196" s="68">
        <v>36.161449752883001</v>
      </c>
      <c r="K196" s="71">
        <v>0.93734660379337598</v>
      </c>
      <c r="L196" s="68">
        <v>80.477759472817098</v>
      </c>
      <c r="M196" s="71">
        <v>0.70163180877959097</v>
      </c>
      <c r="N196" s="68">
        <v>48.677685950413199</v>
      </c>
      <c r="O196" s="71"/>
      <c r="P196" s="68"/>
      <c r="Q196" s="71">
        <v>0.1517</v>
      </c>
      <c r="R196" s="68">
        <v>46.334012219959298</v>
      </c>
    </row>
    <row r="197" spans="1:18" x14ac:dyDescent="0.2">
      <c r="A197" s="141" t="s">
        <v>728</v>
      </c>
      <c r="B197" s="67" t="s">
        <v>729</v>
      </c>
      <c r="C197" s="67">
        <v>70</v>
      </c>
      <c r="D197" s="67" t="s">
        <v>345</v>
      </c>
      <c r="E197" s="71">
        <v>0.75112267021742696</v>
      </c>
      <c r="F197" s="68">
        <v>65.650741350906102</v>
      </c>
      <c r="G197" s="71">
        <v>0.73763962035799102</v>
      </c>
      <c r="H197" s="68">
        <v>42.257001647446501</v>
      </c>
      <c r="I197" s="71">
        <v>0.74349937115947196</v>
      </c>
      <c r="J197" s="68">
        <v>56.507413509061003</v>
      </c>
      <c r="K197" s="71">
        <v>0.92284605846279599</v>
      </c>
      <c r="L197" s="68">
        <v>72.2405271828666</v>
      </c>
      <c r="M197" s="71">
        <v>0.60050563088944997</v>
      </c>
      <c r="N197" s="68">
        <v>30.165289256198299</v>
      </c>
      <c r="O197" s="71"/>
      <c r="P197" s="68"/>
      <c r="Q197" s="71"/>
      <c r="R197" s="68"/>
    </row>
    <row r="198" spans="1:18" x14ac:dyDescent="0.2">
      <c r="A198" s="141" t="s">
        <v>730</v>
      </c>
      <c r="B198" s="67" t="s">
        <v>731</v>
      </c>
      <c r="C198" s="67">
        <v>71</v>
      </c>
      <c r="D198" s="67" t="s">
        <v>345</v>
      </c>
      <c r="E198" s="71">
        <v>0.67579566507604605</v>
      </c>
      <c r="F198" s="68">
        <v>46.540362438220797</v>
      </c>
      <c r="G198" s="71">
        <v>0.64299442029923204</v>
      </c>
      <c r="H198" s="68">
        <v>16.556836902800701</v>
      </c>
      <c r="I198" s="71">
        <v>0.69037127602440895</v>
      </c>
      <c r="J198" s="68">
        <v>29.901153212520601</v>
      </c>
      <c r="K198" s="71">
        <v>0.875034155430785</v>
      </c>
      <c r="L198" s="68">
        <v>50.082372322899502</v>
      </c>
      <c r="M198" s="71">
        <v>0.49478280854975798</v>
      </c>
      <c r="N198" s="68">
        <v>17.272727272727298</v>
      </c>
      <c r="O198" s="71"/>
      <c r="P198" s="68"/>
      <c r="Q198" s="71"/>
      <c r="R198" s="68"/>
    </row>
    <row r="199" spans="1:18" x14ac:dyDescent="0.2">
      <c r="A199" s="141" t="s">
        <v>732</v>
      </c>
      <c r="B199" s="67" t="s">
        <v>733</v>
      </c>
      <c r="C199" s="67">
        <v>71</v>
      </c>
      <c r="D199" s="67" t="s">
        <v>345</v>
      </c>
      <c r="E199" s="71">
        <v>0.60374411031837505</v>
      </c>
      <c r="F199" s="68">
        <v>23.228995057660601</v>
      </c>
      <c r="G199" s="71">
        <v>0.62172123267336599</v>
      </c>
      <c r="H199" s="68">
        <v>11.9439868204283</v>
      </c>
      <c r="I199" s="71">
        <v>0.66712539999473697</v>
      </c>
      <c r="J199" s="68">
        <v>21.581548599670501</v>
      </c>
      <c r="K199" s="71">
        <v>0.88537768817221996</v>
      </c>
      <c r="L199" s="68">
        <v>54.942339373970299</v>
      </c>
      <c r="M199" s="71">
        <v>0.47639623075155102</v>
      </c>
      <c r="N199" s="68">
        <v>15.619834710743801</v>
      </c>
      <c r="O199" s="71"/>
      <c r="P199" s="68"/>
      <c r="Q199" s="71">
        <v>0.36809999999999998</v>
      </c>
      <c r="R199" s="68">
        <v>54.684317718940903</v>
      </c>
    </row>
    <row r="200" spans="1:18" x14ac:dyDescent="0.2">
      <c r="A200" s="141" t="s">
        <v>734</v>
      </c>
      <c r="B200" s="67" t="s">
        <v>735</v>
      </c>
      <c r="C200" s="67">
        <v>71</v>
      </c>
      <c r="D200" s="67" t="s">
        <v>345</v>
      </c>
      <c r="E200" s="71">
        <v>0.597119366010467</v>
      </c>
      <c r="F200" s="68">
        <v>21.828665568369001</v>
      </c>
      <c r="G200" s="71">
        <v>0.72399980642166795</v>
      </c>
      <c r="H200" s="68">
        <v>37.149917627677098</v>
      </c>
      <c r="I200" s="71">
        <v>0.71296524080963097</v>
      </c>
      <c r="J200" s="68">
        <v>39.538714991762802</v>
      </c>
      <c r="K200" s="71">
        <v>0.94352950748203501</v>
      </c>
      <c r="L200" s="68">
        <v>83.607907742998293</v>
      </c>
      <c r="M200" s="71">
        <v>0.60510227533900196</v>
      </c>
      <c r="N200" s="68">
        <v>31.157024793388398</v>
      </c>
      <c r="O200" s="71"/>
      <c r="P200" s="68"/>
      <c r="Q200" s="71">
        <v>0</v>
      </c>
      <c r="R200" s="68">
        <v>36.558044806517302</v>
      </c>
    </row>
    <row r="201" spans="1:18" x14ac:dyDescent="0.2">
      <c r="A201" s="141" t="s">
        <v>736</v>
      </c>
      <c r="B201" s="67" t="s">
        <v>737</v>
      </c>
      <c r="C201" s="67">
        <v>71</v>
      </c>
      <c r="D201" s="67" t="s">
        <v>345</v>
      </c>
      <c r="E201" s="71">
        <v>0.74115442264624898</v>
      </c>
      <c r="F201" s="68">
        <v>63.097199341021401</v>
      </c>
      <c r="G201" s="71">
        <v>0.79934275680985001</v>
      </c>
      <c r="H201" s="68">
        <v>66.392092257001707</v>
      </c>
      <c r="I201" s="71">
        <v>0.74787772210368797</v>
      </c>
      <c r="J201" s="68">
        <v>59.308072487644097</v>
      </c>
      <c r="K201" s="71">
        <v>0.98385338104259801</v>
      </c>
      <c r="L201" s="68">
        <v>97.528830313014794</v>
      </c>
      <c r="M201" s="71">
        <v>0.74759825327510898</v>
      </c>
      <c r="N201" s="68">
        <v>60.578512396694201</v>
      </c>
      <c r="O201" s="71"/>
      <c r="P201" s="68"/>
      <c r="Q201" s="71">
        <v>0.42709999999999998</v>
      </c>
      <c r="R201" s="68">
        <v>57.433808553971502</v>
      </c>
    </row>
    <row r="202" spans="1:18" x14ac:dyDescent="0.2">
      <c r="A202" s="141" t="s">
        <v>738</v>
      </c>
      <c r="B202" s="67" t="s">
        <v>739</v>
      </c>
      <c r="C202" s="67">
        <v>71</v>
      </c>
      <c r="D202" s="67" t="s">
        <v>345</v>
      </c>
      <c r="E202" s="71">
        <v>0.65896419853577903</v>
      </c>
      <c r="F202" s="68">
        <v>41.350906095551899</v>
      </c>
      <c r="G202" s="71">
        <v>0.81819144031673197</v>
      </c>
      <c r="H202" s="68">
        <v>74.382207578253698</v>
      </c>
      <c r="I202" s="71">
        <v>0.76534126896770605</v>
      </c>
      <c r="J202" s="68">
        <v>70.840197693575007</v>
      </c>
      <c r="K202" s="71">
        <v>0.90853029672472796</v>
      </c>
      <c r="L202" s="68">
        <v>64.99176276771</v>
      </c>
      <c r="M202" s="71">
        <v>0.80275798666973097</v>
      </c>
      <c r="N202" s="68">
        <v>76.611570247933898</v>
      </c>
      <c r="O202" s="71"/>
      <c r="P202" s="68"/>
      <c r="Q202" s="71">
        <v>0</v>
      </c>
      <c r="R202" s="68">
        <v>36.558044806517302</v>
      </c>
    </row>
    <row r="203" spans="1:18" x14ac:dyDescent="0.2">
      <c r="A203" s="141" t="s">
        <v>740</v>
      </c>
      <c r="B203" s="67" t="s">
        <v>741</v>
      </c>
      <c r="C203" s="67">
        <v>71</v>
      </c>
      <c r="D203" s="67" t="s">
        <v>345</v>
      </c>
      <c r="E203" s="71">
        <v>0.69109448453354505</v>
      </c>
      <c r="F203" s="68">
        <v>49.752883031301501</v>
      </c>
      <c r="G203" s="71">
        <v>0.83110425078314398</v>
      </c>
      <c r="H203" s="68">
        <v>80.313014827018094</v>
      </c>
      <c r="I203" s="71">
        <v>0.77126128575686603</v>
      </c>
      <c r="J203" s="68">
        <v>74.135090609555206</v>
      </c>
      <c r="K203" s="71">
        <v>0.95841601046695002</v>
      </c>
      <c r="L203" s="68">
        <v>89.950576606260299</v>
      </c>
      <c r="M203" s="71">
        <v>0.89469087566076699</v>
      </c>
      <c r="N203" s="68">
        <v>92.148760330578497</v>
      </c>
      <c r="O203" s="71"/>
      <c r="P203" s="68"/>
      <c r="Q203" s="71">
        <v>0</v>
      </c>
      <c r="R203" s="68">
        <v>36.558044806517302</v>
      </c>
    </row>
    <row r="204" spans="1:18" x14ac:dyDescent="0.2">
      <c r="A204" s="141" t="s">
        <v>742</v>
      </c>
      <c r="B204" s="67" t="s">
        <v>743</v>
      </c>
      <c r="C204" s="67">
        <v>71</v>
      </c>
      <c r="D204" s="67" t="s">
        <v>345</v>
      </c>
      <c r="E204" s="71">
        <v>0.85116396420505802</v>
      </c>
      <c r="F204" s="68">
        <v>90.774299835255405</v>
      </c>
      <c r="G204" s="71">
        <v>0.80547010584854695</v>
      </c>
      <c r="H204" s="68">
        <v>69.357495881383898</v>
      </c>
      <c r="I204" s="71">
        <v>0.73774272963001397</v>
      </c>
      <c r="J204" s="68">
        <v>53.542009884678698</v>
      </c>
      <c r="K204" s="71">
        <v>0.93802886557431098</v>
      </c>
      <c r="L204" s="68">
        <v>80.889621087314694</v>
      </c>
      <c r="M204" s="71">
        <v>0.77517811997242003</v>
      </c>
      <c r="N204" s="68">
        <v>68.5123966942149</v>
      </c>
      <c r="O204" s="71"/>
      <c r="P204" s="68"/>
      <c r="Q204" s="71">
        <v>0.99939999999999996</v>
      </c>
      <c r="R204" s="68">
        <v>83.503054989816704</v>
      </c>
    </row>
    <row r="205" spans="1:18" x14ac:dyDescent="0.2">
      <c r="A205" s="141" t="s">
        <v>744</v>
      </c>
      <c r="B205" s="67" t="s">
        <v>745</v>
      </c>
      <c r="C205" s="67">
        <v>71</v>
      </c>
      <c r="D205" s="67" t="s">
        <v>345</v>
      </c>
      <c r="E205" s="71">
        <v>0.80862993105887704</v>
      </c>
      <c r="F205" s="68">
        <v>80.724876441515605</v>
      </c>
      <c r="G205" s="71">
        <v>0.80664408329730897</v>
      </c>
      <c r="H205" s="68">
        <v>69.769357495881394</v>
      </c>
      <c r="I205" s="71">
        <v>0.72557840836284504</v>
      </c>
      <c r="J205" s="68">
        <v>46.540362438220797</v>
      </c>
      <c r="K205" s="71">
        <v>0.927119112602934</v>
      </c>
      <c r="L205" s="68">
        <v>74.711696869851707</v>
      </c>
      <c r="M205" s="71">
        <v>0.77517811997242003</v>
      </c>
      <c r="N205" s="68">
        <v>68.5123966942149</v>
      </c>
      <c r="O205" s="71"/>
      <c r="P205" s="68"/>
      <c r="Q205" s="71"/>
      <c r="R205" s="68"/>
    </row>
    <row r="206" spans="1:18" x14ac:dyDescent="0.2">
      <c r="A206" s="141" t="s">
        <v>746</v>
      </c>
      <c r="B206" s="67" t="s">
        <v>747</v>
      </c>
      <c r="C206" s="67">
        <v>71</v>
      </c>
      <c r="D206" s="67" t="s">
        <v>345</v>
      </c>
      <c r="E206" s="71">
        <v>0.759099321474625</v>
      </c>
      <c r="F206" s="68">
        <v>68.039538714991807</v>
      </c>
      <c r="G206" s="71">
        <v>0.666339566465044</v>
      </c>
      <c r="H206" s="68">
        <v>21.416803953871501</v>
      </c>
      <c r="I206" s="71">
        <v>0.68184420443191995</v>
      </c>
      <c r="J206" s="68">
        <v>27.265238879736401</v>
      </c>
      <c r="K206" s="71">
        <v>0.934143450128195</v>
      </c>
      <c r="L206" s="68">
        <v>78.830313014826999</v>
      </c>
      <c r="M206" s="71">
        <v>0.51316938634796605</v>
      </c>
      <c r="N206" s="68">
        <v>19.2561983471074</v>
      </c>
      <c r="O206" s="71"/>
      <c r="P206" s="68"/>
      <c r="Q206" s="71">
        <v>1</v>
      </c>
      <c r="R206" s="68">
        <v>100</v>
      </c>
    </row>
    <row r="207" spans="1:18" x14ac:dyDescent="0.2">
      <c r="A207" s="141" t="s">
        <v>748</v>
      </c>
      <c r="B207" s="67" t="s">
        <v>749</v>
      </c>
      <c r="C207" s="67">
        <v>71</v>
      </c>
      <c r="D207" s="67" t="s">
        <v>345</v>
      </c>
      <c r="E207" s="71">
        <v>0.67893169797596697</v>
      </c>
      <c r="F207" s="68">
        <v>47.364085667215797</v>
      </c>
      <c r="G207" s="71">
        <v>0.82106787904744505</v>
      </c>
      <c r="H207" s="68">
        <v>76.276771004942304</v>
      </c>
      <c r="I207" s="71">
        <v>0.75587823180277203</v>
      </c>
      <c r="J207" s="68">
        <v>64.744645799011494</v>
      </c>
      <c r="K207" s="71">
        <v>0.95979465896526395</v>
      </c>
      <c r="L207" s="68">
        <v>90.774299835255405</v>
      </c>
      <c r="M207" s="71">
        <v>0.85791772006435296</v>
      </c>
      <c r="N207" s="68">
        <v>87.190082644628106</v>
      </c>
      <c r="O207" s="71"/>
      <c r="P207" s="68"/>
      <c r="Q207" s="71">
        <v>0</v>
      </c>
      <c r="R207" s="68">
        <v>36.558044806517302</v>
      </c>
    </row>
    <row r="208" spans="1:18" x14ac:dyDescent="0.2">
      <c r="A208" s="141" t="s">
        <v>750</v>
      </c>
      <c r="B208" s="67" t="s">
        <v>751</v>
      </c>
      <c r="C208" s="67">
        <v>71</v>
      </c>
      <c r="D208" s="67" t="s">
        <v>345</v>
      </c>
      <c r="E208" s="71">
        <v>0.81419973555079905</v>
      </c>
      <c r="F208" s="68">
        <v>82.372322899505804</v>
      </c>
      <c r="G208" s="71">
        <v>0.78443356939595099</v>
      </c>
      <c r="H208" s="68">
        <v>59.7199341021417</v>
      </c>
      <c r="I208" s="71">
        <v>0.74289003494538797</v>
      </c>
      <c r="J208" s="68">
        <v>56.425041186161501</v>
      </c>
      <c r="K208" s="71">
        <v>0.93131399564167705</v>
      </c>
      <c r="L208" s="68">
        <v>76.935749588138407</v>
      </c>
      <c r="M208" s="71">
        <v>0.79816134222017898</v>
      </c>
      <c r="N208" s="68">
        <v>75.867768595041298</v>
      </c>
      <c r="O208" s="71"/>
      <c r="P208" s="68"/>
      <c r="Q208" s="71"/>
      <c r="R208" s="68"/>
    </row>
    <row r="209" spans="1:18" x14ac:dyDescent="0.2">
      <c r="A209" s="141" t="s">
        <v>752</v>
      </c>
      <c r="B209" s="67" t="s">
        <v>753</v>
      </c>
      <c r="C209" s="67">
        <v>71</v>
      </c>
      <c r="D209" s="67" t="s">
        <v>345</v>
      </c>
      <c r="E209" s="71">
        <v>0.68962334263777203</v>
      </c>
      <c r="F209" s="68">
        <v>49.423393739703499</v>
      </c>
      <c r="G209" s="71">
        <v>0.80131699663904299</v>
      </c>
      <c r="H209" s="68">
        <v>67.627677100494196</v>
      </c>
      <c r="I209" s="71">
        <v>0.74796573635146202</v>
      </c>
      <c r="J209" s="68">
        <v>59.390444810543698</v>
      </c>
      <c r="K209" s="71">
        <v>0.92363639343669102</v>
      </c>
      <c r="L209" s="68">
        <v>72.817133443163101</v>
      </c>
      <c r="M209" s="71">
        <v>0.88549758676166301</v>
      </c>
      <c r="N209" s="68">
        <v>91.074380165289298</v>
      </c>
      <c r="O209" s="71"/>
      <c r="P209" s="68"/>
      <c r="Q209" s="71">
        <v>8.9700000000000002E-2</v>
      </c>
      <c r="R209" s="68">
        <v>43.991853360488797</v>
      </c>
    </row>
    <row r="210" spans="1:18" x14ac:dyDescent="0.2">
      <c r="A210" s="141" t="s">
        <v>754</v>
      </c>
      <c r="B210" s="67" t="s">
        <v>755</v>
      </c>
      <c r="C210" s="67">
        <v>71</v>
      </c>
      <c r="D210" s="67" t="s">
        <v>345</v>
      </c>
      <c r="E210" s="71">
        <v>0.774393378764337</v>
      </c>
      <c r="F210" s="68">
        <v>71.66392092257</v>
      </c>
      <c r="G210" s="71">
        <v>0.74207837369334795</v>
      </c>
      <c r="H210" s="68">
        <v>43.822075782537098</v>
      </c>
      <c r="I210" s="71">
        <v>0.70280531069906604</v>
      </c>
      <c r="J210" s="68">
        <v>35.00823723229</v>
      </c>
      <c r="K210" s="71">
        <v>0.87564200051178298</v>
      </c>
      <c r="L210" s="68">
        <v>50.494233937396999</v>
      </c>
      <c r="M210" s="71">
        <v>0.82574120891749003</v>
      </c>
      <c r="N210" s="68">
        <v>81.4876033057851</v>
      </c>
      <c r="O210" s="71"/>
      <c r="P210" s="68"/>
      <c r="Q210" s="71">
        <v>0.72570000000000001</v>
      </c>
      <c r="R210" s="68">
        <v>71.792260692464396</v>
      </c>
    </row>
    <row r="211" spans="1:18" x14ac:dyDescent="0.2">
      <c r="A211" s="141" t="s">
        <v>756</v>
      </c>
      <c r="B211" s="67" t="s">
        <v>757</v>
      </c>
      <c r="C211" s="67">
        <v>71</v>
      </c>
      <c r="D211" s="67" t="s">
        <v>345</v>
      </c>
      <c r="E211" s="71">
        <v>0.81969642591877701</v>
      </c>
      <c r="F211" s="68">
        <v>84.019769357495903</v>
      </c>
      <c r="G211" s="71">
        <v>0.79015688643905901</v>
      </c>
      <c r="H211" s="68">
        <v>61.696869851729801</v>
      </c>
      <c r="I211" s="71">
        <v>0.76724566591063803</v>
      </c>
      <c r="J211" s="68">
        <v>72.405271828665605</v>
      </c>
      <c r="K211" s="71">
        <v>0.94894843497804504</v>
      </c>
      <c r="L211" s="68">
        <v>85.667215815486003</v>
      </c>
      <c r="M211" s="71">
        <v>0.839531142266145</v>
      </c>
      <c r="N211" s="68">
        <v>83.636363636363598</v>
      </c>
      <c r="O211" s="71"/>
      <c r="P211" s="68"/>
      <c r="Q211" s="71">
        <v>0.75260000000000005</v>
      </c>
      <c r="R211" s="68">
        <v>73.014256619144604</v>
      </c>
    </row>
    <row r="212" spans="1:18" x14ac:dyDescent="0.2">
      <c r="A212" s="141" t="s">
        <v>758</v>
      </c>
      <c r="B212" s="67" t="s">
        <v>759</v>
      </c>
      <c r="C212" s="67">
        <v>71</v>
      </c>
      <c r="D212" s="67" t="s">
        <v>345</v>
      </c>
      <c r="E212" s="71">
        <v>0.80938054297955897</v>
      </c>
      <c r="F212" s="68">
        <v>80.889621087314694</v>
      </c>
      <c r="G212" s="71">
        <v>0.77895876946345799</v>
      </c>
      <c r="H212" s="68">
        <v>57.495881383855</v>
      </c>
      <c r="I212" s="71">
        <v>0.75148269662978595</v>
      </c>
      <c r="J212" s="68">
        <v>62.191103789126899</v>
      </c>
      <c r="K212" s="71">
        <v>0.93190258585257102</v>
      </c>
      <c r="L212" s="68">
        <v>77.512355848434893</v>
      </c>
      <c r="M212" s="71">
        <v>0.77517811997242003</v>
      </c>
      <c r="N212" s="68">
        <v>68.5123966942149</v>
      </c>
      <c r="O212" s="71"/>
      <c r="P212" s="68"/>
      <c r="Q212" s="71"/>
      <c r="R212" s="68"/>
    </row>
    <row r="213" spans="1:18" x14ac:dyDescent="0.2">
      <c r="A213" s="141" t="s">
        <v>760</v>
      </c>
      <c r="B213" s="67" t="s">
        <v>761</v>
      </c>
      <c r="C213" s="67">
        <v>71</v>
      </c>
      <c r="D213" s="67" t="s">
        <v>345</v>
      </c>
      <c r="E213" s="71">
        <v>0.65347885665971905</v>
      </c>
      <c r="F213" s="68">
        <v>39.4563426688633</v>
      </c>
      <c r="G213" s="71">
        <v>0.81960292513864197</v>
      </c>
      <c r="H213" s="68">
        <v>75.370675453047795</v>
      </c>
      <c r="I213" s="71">
        <v>0.72296022613070599</v>
      </c>
      <c r="J213" s="68">
        <v>45.387149917627703</v>
      </c>
      <c r="K213" s="71">
        <v>0.926669789809069</v>
      </c>
      <c r="L213" s="68">
        <v>74.629324546952205</v>
      </c>
      <c r="M213" s="71">
        <v>0.79816134222017898</v>
      </c>
      <c r="N213" s="68">
        <v>75.867768595041298</v>
      </c>
      <c r="O213" s="71"/>
      <c r="P213" s="68"/>
      <c r="Q213" s="71">
        <v>0</v>
      </c>
      <c r="R213" s="68">
        <v>36.558044806517302</v>
      </c>
    </row>
    <row r="214" spans="1:18" x14ac:dyDescent="0.2">
      <c r="A214" s="141" t="s">
        <v>762</v>
      </c>
      <c r="B214" s="67" t="s">
        <v>763</v>
      </c>
      <c r="C214" s="67">
        <v>71</v>
      </c>
      <c r="D214" s="67" t="s">
        <v>345</v>
      </c>
      <c r="E214" s="71">
        <v>0.85226584480356404</v>
      </c>
      <c r="F214" s="68">
        <v>91.021416803953898</v>
      </c>
      <c r="G214" s="71">
        <v>0.78505407030679297</v>
      </c>
      <c r="H214" s="68">
        <v>59.967051070840199</v>
      </c>
      <c r="I214" s="71">
        <v>0.75117415312094804</v>
      </c>
      <c r="J214" s="68">
        <v>62.108731466227397</v>
      </c>
      <c r="K214" s="71">
        <v>0.95613294726900599</v>
      </c>
      <c r="L214" s="68">
        <v>88.797364085667198</v>
      </c>
      <c r="M214" s="71">
        <v>0.788968053321075</v>
      </c>
      <c r="N214" s="68">
        <v>73.057851239669404</v>
      </c>
      <c r="O214" s="71"/>
      <c r="P214" s="68"/>
      <c r="Q214" s="71">
        <v>0.98</v>
      </c>
      <c r="R214" s="68">
        <v>79.938900203665995</v>
      </c>
    </row>
    <row r="215" spans="1:18" x14ac:dyDescent="0.2">
      <c r="A215" s="141" t="s">
        <v>764</v>
      </c>
      <c r="B215" s="67" t="s">
        <v>765</v>
      </c>
      <c r="C215" s="67">
        <v>71</v>
      </c>
      <c r="D215" s="67" t="s">
        <v>345</v>
      </c>
      <c r="E215" s="71">
        <v>0.75370537348490396</v>
      </c>
      <c r="F215" s="68">
        <v>66.392092257001707</v>
      </c>
      <c r="G215" s="71">
        <v>0.78026580252407596</v>
      </c>
      <c r="H215" s="68">
        <v>58.237232289950597</v>
      </c>
      <c r="I215" s="71">
        <v>0.63802155129959404</v>
      </c>
      <c r="J215" s="68">
        <v>11.9439868204283</v>
      </c>
      <c r="K215" s="71">
        <v>0.87508454922484702</v>
      </c>
      <c r="L215" s="68">
        <v>50.164744645798997</v>
      </c>
      <c r="M215" s="71">
        <v>0.738404964376005</v>
      </c>
      <c r="N215" s="68">
        <v>57.7685950413223</v>
      </c>
      <c r="O215" s="71"/>
      <c r="P215" s="68"/>
      <c r="Q215" s="71">
        <v>0.73675000000000002</v>
      </c>
      <c r="R215" s="68">
        <v>72.199592668024394</v>
      </c>
    </row>
    <row r="216" spans="1:18" x14ac:dyDescent="0.2">
      <c r="A216" s="141" t="s">
        <v>766</v>
      </c>
      <c r="B216" s="67" t="s">
        <v>767</v>
      </c>
      <c r="C216" s="67">
        <v>71</v>
      </c>
      <c r="D216" s="67" t="s">
        <v>345</v>
      </c>
      <c r="E216" s="71">
        <v>0.85123407153156905</v>
      </c>
      <c r="F216" s="68">
        <v>90.856672158154893</v>
      </c>
      <c r="G216" s="71">
        <v>0.78822031320730002</v>
      </c>
      <c r="H216" s="68">
        <v>61.1202635914333</v>
      </c>
      <c r="I216" s="71">
        <v>0.75865600844693604</v>
      </c>
      <c r="J216" s="68">
        <v>66.392092257001707</v>
      </c>
      <c r="K216" s="71">
        <v>0.98008236052670805</v>
      </c>
      <c r="L216" s="68">
        <v>96.540362438220797</v>
      </c>
      <c r="M216" s="71">
        <v>0.72921167547690102</v>
      </c>
      <c r="N216" s="68">
        <v>54.876033057851203</v>
      </c>
      <c r="O216" s="71"/>
      <c r="P216" s="68"/>
      <c r="Q216" s="71">
        <v>1</v>
      </c>
      <c r="R216" s="68">
        <v>100</v>
      </c>
    </row>
    <row r="217" spans="1:18" x14ac:dyDescent="0.2">
      <c r="A217" s="141" t="s">
        <v>768</v>
      </c>
      <c r="B217" s="67" t="s">
        <v>769</v>
      </c>
      <c r="C217" s="67">
        <v>71</v>
      </c>
      <c r="D217" s="67" t="s">
        <v>345</v>
      </c>
      <c r="E217" s="71">
        <v>0.78413475757615403</v>
      </c>
      <c r="F217" s="68">
        <v>74.711696869851707</v>
      </c>
      <c r="G217" s="71">
        <v>0.75753833555845096</v>
      </c>
      <c r="H217" s="68">
        <v>48.846787479406899</v>
      </c>
      <c r="I217" s="71">
        <v>0.74909726829203704</v>
      </c>
      <c r="J217" s="68">
        <v>59.967051070840199</v>
      </c>
      <c r="K217" s="71">
        <v>0.95585148437184697</v>
      </c>
      <c r="L217" s="68">
        <v>88.550247116968706</v>
      </c>
      <c r="M217" s="71">
        <v>0.67405194208227903</v>
      </c>
      <c r="N217" s="68">
        <v>43.305785123966899</v>
      </c>
      <c r="O217" s="71"/>
      <c r="P217" s="68"/>
      <c r="Q217" s="71"/>
      <c r="R217" s="68"/>
    </row>
    <row r="218" spans="1:18" x14ac:dyDescent="0.2">
      <c r="A218" s="141" t="s">
        <v>770</v>
      </c>
      <c r="B218" s="67" t="s">
        <v>771</v>
      </c>
      <c r="C218" s="67">
        <v>71</v>
      </c>
      <c r="D218" s="67" t="s">
        <v>345</v>
      </c>
      <c r="E218" s="71">
        <v>0.706202687793827</v>
      </c>
      <c r="F218" s="68">
        <v>53.871499176276799</v>
      </c>
      <c r="G218" s="71">
        <v>0.78355519337722201</v>
      </c>
      <c r="H218" s="68">
        <v>59.472817133443201</v>
      </c>
      <c r="I218" s="71">
        <v>0.76851982166383703</v>
      </c>
      <c r="J218" s="68">
        <v>72.899505766062603</v>
      </c>
      <c r="K218" s="71">
        <v>0.94018043725834299</v>
      </c>
      <c r="L218" s="68">
        <v>81.878088962108706</v>
      </c>
      <c r="M218" s="71">
        <v>0.80275798666973097</v>
      </c>
      <c r="N218" s="68">
        <v>76.611570247933898</v>
      </c>
      <c r="O218" s="71"/>
      <c r="P218" s="68"/>
      <c r="Q218" s="71">
        <v>0.23599999999999999</v>
      </c>
      <c r="R218" s="68">
        <v>48.981670061099798</v>
      </c>
    </row>
    <row r="219" spans="1:18" x14ac:dyDescent="0.2">
      <c r="A219" s="141" t="s">
        <v>772</v>
      </c>
      <c r="B219" s="67" t="s">
        <v>773</v>
      </c>
      <c r="C219" s="67">
        <v>71</v>
      </c>
      <c r="D219" s="67" t="s">
        <v>345</v>
      </c>
      <c r="E219" s="71">
        <v>0.664669248835416</v>
      </c>
      <c r="F219" s="68">
        <v>42.998352553541999</v>
      </c>
      <c r="G219" s="71">
        <v>0.74688150574576395</v>
      </c>
      <c r="H219" s="68">
        <v>45.304777594728201</v>
      </c>
      <c r="I219" s="71">
        <v>0.72490642145884798</v>
      </c>
      <c r="J219" s="68">
        <v>46.3756177924217</v>
      </c>
      <c r="K219" s="71">
        <v>0.88721979709198295</v>
      </c>
      <c r="L219" s="68">
        <v>55.601317957166401</v>
      </c>
      <c r="M219" s="71">
        <v>0.69243851988048699</v>
      </c>
      <c r="N219" s="68">
        <v>46.942148760330603</v>
      </c>
      <c r="O219" s="71"/>
      <c r="P219" s="68"/>
      <c r="Q219" s="71">
        <v>0.27189999999999998</v>
      </c>
      <c r="R219" s="68">
        <v>50.814663951120203</v>
      </c>
    </row>
    <row r="220" spans="1:18" x14ac:dyDescent="0.2">
      <c r="A220" s="141" t="s">
        <v>774</v>
      </c>
      <c r="B220" s="67" t="s">
        <v>775</v>
      </c>
      <c r="C220" s="67">
        <v>71</v>
      </c>
      <c r="D220" s="67" t="s">
        <v>345</v>
      </c>
      <c r="E220" s="71">
        <v>0.80581523883697903</v>
      </c>
      <c r="F220" s="68">
        <v>80.148270181219104</v>
      </c>
      <c r="G220" s="71">
        <v>0.76365727310232401</v>
      </c>
      <c r="H220" s="68">
        <v>50.906095551894602</v>
      </c>
      <c r="I220" s="71">
        <v>0.76553322119317102</v>
      </c>
      <c r="J220" s="68">
        <v>71.004942339373997</v>
      </c>
      <c r="K220" s="71">
        <v>0.84510791317370404</v>
      </c>
      <c r="L220" s="68">
        <v>36.573311367380597</v>
      </c>
      <c r="M220" s="71">
        <v>0.84412778671569699</v>
      </c>
      <c r="N220" s="68">
        <v>84.628099173553693</v>
      </c>
      <c r="O220" s="71"/>
      <c r="P220" s="68"/>
      <c r="Q220" s="71">
        <v>0.81064999999999998</v>
      </c>
      <c r="R220" s="68">
        <v>74.847250509164994</v>
      </c>
    </row>
    <row r="221" spans="1:18" x14ac:dyDescent="0.2">
      <c r="A221" s="141" t="s">
        <v>776</v>
      </c>
      <c r="B221" s="67" t="s">
        <v>777</v>
      </c>
      <c r="C221" s="67">
        <v>71</v>
      </c>
      <c r="D221" s="67" t="s">
        <v>345</v>
      </c>
      <c r="E221" s="71">
        <v>0.76216156822112402</v>
      </c>
      <c r="F221" s="68">
        <v>68.616144975288293</v>
      </c>
      <c r="G221" s="71">
        <v>0.67185274878568302</v>
      </c>
      <c r="H221" s="68">
        <v>22.8995057660626</v>
      </c>
      <c r="I221" s="71">
        <v>0.72368748587896503</v>
      </c>
      <c r="J221" s="68">
        <v>45.881383855024701</v>
      </c>
      <c r="K221" s="71">
        <v>0.84264921986317398</v>
      </c>
      <c r="L221" s="68">
        <v>35.502471169686999</v>
      </c>
      <c r="M221" s="71">
        <v>0.72001838657779804</v>
      </c>
      <c r="N221" s="68">
        <v>52.644628099173602</v>
      </c>
      <c r="O221" s="71"/>
      <c r="P221" s="68"/>
      <c r="Q221" s="71">
        <v>0.85260000000000002</v>
      </c>
      <c r="R221" s="68">
        <v>76.3747454175153</v>
      </c>
    </row>
    <row r="222" spans="1:18" x14ac:dyDescent="0.2">
      <c r="A222" s="141" t="s">
        <v>778</v>
      </c>
      <c r="B222" s="67" t="s">
        <v>779</v>
      </c>
      <c r="C222" s="67">
        <v>71</v>
      </c>
      <c r="D222" s="67" t="s">
        <v>345</v>
      </c>
      <c r="E222" s="71">
        <v>0.47482532438151398</v>
      </c>
      <c r="F222" s="68">
        <v>4.6952224052718297</v>
      </c>
      <c r="G222" s="71">
        <v>0.52089261248101104</v>
      </c>
      <c r="H222" s="68">
        <v>3.2948929159802298</v>
      </c>
      <c r="I222" s="71">
        <v>0.611198059278387</v>
      </c>
      <c r="J222" s="68">
        <v>7.6606260296540398</v>
      </c>
      <c r="K222" s="71">
        <v>0.81160616389213702</v>
      </c>
      <c r="L222" s="68">
        <v>26.1120263591433</v>
      </c>
      <c r="M222" s="71">
        <v>0.43042978625603301</v>
      </c>
      <c r="N222" s="68">
        <v>11.818181818181801</v>
      </c>
      <c r="O222" s="71"/>
      <c r="P222" s="68"/>
      <c r="Q222" s="71">
        <v>0</v>
      </c>
      <c r="R222" s="68">
        <v>36.558044806517302</v>
      </c>
    </row>
    <row r="223" spans="1:18" x14ac:dyDescent="0.2">
      <c r="A223" s="141" t="s">
        <v>780</v>
      </c>
      <c r="B223" s="67" t="s">
        <v>781</v>
      </c>
      <c r="C223" s="67">
        <v>71</v>
      </c>
      <c r="D223" s="67" t="s">
        <v>345</v>
      </c>
      <c r="E223" s="71">
        <v>0.28765081352458499</v>
      </c>
      <c r="F223" s="68">
        <v>0.16474464579901199</v>
      </c>
      <c r="G223" s="71">
        <v>0.32208090784947302</v>
      </c>
      <c r="H223" s="68">
        <v>0.98846787479406895</v>
      </c>
      <c r="I223" s="71">
        <v>0.49502465571992899</v>
      </c>
      <c r="J223" s="68">
        <v>1.07084019769358</v>
      </c>
      <c r="K223" s="71">
        <v>0.60441671825715404</v>
      </c>
      <c r="L223" s="68">
        <v>2.5535420098846799</v>
      </c>
      <c r="M223" s="71">
        <v>1.6731785796368599E-2</v>
      </c>
      <c r="N223" s="68">
        <v>1.2396694214876001</v>
      </c>
      <c r="O223" s="71"/>
      <c r="P223" s="68"/>
      <c r="Q223" s="71">
        <v>0</v>
      </c>
      <c r="R223" s="68">
        <v>36.558044806517302</v>
      </c>
    </row>
    <row r="224" spans="1:18" x14ac:dyDescent="0.2">
      <c r="A224" s="141" t="s">
        <v>782</v>
      </c>
      <c r="B224" s="67" t="s">
        <v>783</v>
      </c>
      <c r="C224" s="67">
        <v>71</v>
      </c>
      <c r="D224" s="67" t="s">
        <v>345</v>
      </c>
      <c r="E224" s="71">
        <v>0.39307926939329102</v>
      </c>
      <c r="F224" s="68">
        <v>1.4003294892916001</v>
      </c>
      <c r="G224" s="71">
        <v>0.35614284017297998</v>
      </c>
      <c r="H224" s="68">
        <v>1.23558484349259</v>
      </c>
      <c r="I224" s="71">
        <v>0.55242102313322805</v>
      </c>
      <c r="J224" s="68">
        <v>3.37726523887974</v>
      </c>
      <c r="K224" s="71">
        <v>0.79188189758807803</v>
      </c>
      <c r="L224" s="68">
        <v>21.334431630971999</v>
      </c>
      <c r="M224" s="71">
        <v>0.26495058607216698</v>
      </c>
      <c r="N224" s="68">
        <v>3.71900826446281</v>
      </c>
      <c r="O224" s="71"/>
      <c r="P224" s="68"/>
      <c r="Q224" s="71">
        <v>0</v>
      </c>
      <c r="R224" s="68">
        <v>36.558044806517302</v>
      </c>
    </row>
    <row r="225" spans="1:18" x14ac:dyDescent="0.2">
      <c r="A225" s="141" t="s">
        <v>784</v>
      </c>
      <c r="B225" s="67" t="s">
        <v>785</v>
      </c>
      <c r="C225" s="67">
        <v>71</v>
      </c>
      <c r="D225" s="67" t="s">
        <v>345</v>
      </c>
      <c r="E225" s="71">
        <v>0.44986649557207398</v>
      </c>
      <c r="F225" s="68">
        <v>3.70675453047776</v>
      </c>
      <c r="G225" s="71">
        <v>0.48404756856084802</v>
      </c>
      <c r="H225" s="68">
        <v>2.8006589785832001</v>
      </c>
      <c r="I225" s="71">
        <v>0.52608451326246697</v>
      </c>
      <c r="J225" s="68">
        <v>1.89456342668863</v>
      </c>
      <c r="K225" s="71">
        <v>0.93747665436847505</v>
      </c>
      <c r="L225" s="68">
        <v>80.5601317957166</v>
      </c>
      <c r="M225" s="71">
        <v>0.30172374166858201</v>
      </c>
      <c r="N225" s="68">
        <v>4.95867768595041</v>
      </c>
      <c r="O225" s="71"/>
      <c r="P225" s="68"/>
      <c r="Q225" s="71">
        <v>0</v>
      </c>
      <c r="R225" s="68">
        <v>36.558044806517302</v>
      </c>
    </row>
    <row r="226" spans="1:18" x14ac:dyDescent="0.2">
      <c r="A226" s="141" t="s">
        <v>786</v>
      </c>
      <c r="B226" s="67" t="s">
        <v>787</v>
      </c>
      <c r="C226" s="67">
        <v>71</v>
      </c>
      <c r="D226" s="67" t="s">
        <v>345</v>
      </c>
      <c r="E226" s="71">
        <v>0.54540118646098901</v>
      </c>
      <c r="F226" s="68">
        <v>12.7677100494234</v>
      </c>
      <c r="G226" s="71">
        <v>0.59354096382085197</v>
      </c>
      <c r="H226" s="68">
        <v>7.33113673805601</v>
      </c>
      <c r="I226" s="71">
        <v>0.64533675205688001</v>
      </c>
      <c r="J226" s="68">
        <v>13.2619439868204</v>
      </c>
      <c r="K226" s="71">
        <v>0.974958830079245</v>
      </c>
      <c r="L226" s="68">
        <v>95.057660626029602</v>
      </c>
      <c r="M226" s="71">
        <v>0.51316938634796605</v>
      </c>
      <c r="N226" s="68">
        <v>19.2561983471074</v>
      </c>
      <c r="O226" s="71"/>
      <c r="P226" s="68"/>
      <c r="Q226" s="71">
        <v>0</v>
      </c>
      <c r="R226" s="68">
        <v>36.558044806517302</v>
      </c>
    </row>
    <row r="227" spans="1:18" x14ac:dyDescent="0.2">
      <c r="A227" s="141" t="s">
        <v>788</v>
      </c>
      <c r="B227" s="67" t="s">
        <v>789</v>
      </c>
      <c r="C227" s="67">
        <v>71</v>
      </c>
      <c r="D227" s="67" t="s">
        <v>345</v>
      </c>
      <c r="E227" s="71">
        <v>0.52701939539076803</v>
      </c>
      <c r="F227" s="68">
        <v>9.8846787479406899</v>
      </c>
      <c r="G227" s="71">
        <v>0.59136081775215898</v>
      </c>
      <c r="H227" s="68">
        <v>7.0840197693575</v>
      </c>
      <c r="I227" s="71">
        <v>0.63163039755677497</v>
      </c>
      <c r="J227" s="68">
        <v>10.4612850082372</v>
      </c>
      <c r="K227" s="71">
        <v>0.96788604204022</v>
      </c>
      <c r="L227" s="68">
        <v>92.668863261943997</v>
      </c>
      <c r="M227" s="71">
        <v>0.44421971960468798</v>
      </c>
      <c r="N227" s="68">
        <v>12.809917355371899</v>
      </c>
      <c r="O227" s="71"/>
      <c r="P227" s="68"/>
      <c r="Q227" s="71">
        <v>0</v>
      </c>
      <c r="R227" s="68">
        <v>36.558044806517302</v>
      </c>
    </row>
    <row r="228" spans="1:18" x14ac:dyDescent="0.2">
      <c r="A228" s="141" t="s">
        <v>790</v>
      </c>
      <c r="B228" s="67" t="s">
        <v>791</v>
      </c>
      <c r="C228" s="67">
        <v>71</v>
      </c>
      <c r="D228" s="67" t="s">
        <v>345</v>
      </c>
      <c r="E228" s="71">
        <v>0.55433033848781699</v>
      </c>
      <c r="F228" s="68">
        <v>14.003294892915999</v>
      </c>
      <c r="G228" s="71">
        <v>0.60960592914591905</v>
      </c>
      <c r="H228" s="68">
        <v>9.8846787479406899</v>
      </c>
      <c r="I228" s="71">
        <v>0.65695827377072802</v>
      </c>
      <c r="J228" s="68">
        <v>17.545304777594701</v>
      </c>
      <c r="K228" s="71">
        <v>0.94135501422940304</v>
      </c>
      <c r="L228" s="68">
        <v>82.454695222405306</v>
      </c>
      <c r="M228" s="71">
        <v>0.56373247529303605</v>
      </c>
      <c r="N228" s="68">
        <v>25.123966942148801</v>
      </c>
      <c r="O228" s="71"/>
      <c r="P228" s="68"/>
      <c r="Q228" s="71">
        <v>0</v>
      </c>
      <c r="R228" s="68">
        <v>36.558044806517302</v>
      </c>
    </row>
    <row r="229" spans="1:18" x14ac:dyDescent="0.2">
      <c r="A229" s="141" t="s">
        <v>792</v>
      </c>
      <c r="B229" s="67" t="s">
        <v>793</v>
      </c>
      <c r="C229" s="67">
        <v>71</v>
      </c>
      <c r="D229" s="67" t="s">
        <v>345</v>
      </c>
      <c r="E229" s="71">
        <v>0.52542170461911497</v>
      </c>
      <c r="F229" s="68">
        <v>9.3904448105436593</v>
      </c>
      <c r="G229" s="71">
        <v>0.61334765619430798</v>
      </c>
      <c r="H229" s="68">
        <v>10.6260296540362</v>
      </c>
      <c r="I229" s="71">
        <v>0.63695189777343797</v>
      </c>
      <c r="J229" s="68">
        <v>11.614497528830301</v>
      </c>
      <c r="K229" s="71">
        <v>0.87720602727538399</v>
      </c>
      <c r="L229" s="68">
        <v>51.235584843492603</v>
      </c>
      <c r="M229" s="71">
        <v>0.46720294185244698</v>
      </c>
      <c r="N229" s="68">
        <v>14.793388429752101</v>
      </c>
      <c r="O229" s="71"/>
      <c r="P229" s="68"/>
      <c r="Q229" s="71">
        <v>3.2399999999999998E-2</v>
      </c>
      <c r="R229" s="68">
        <v>41.955193482688401</v>
      </c>
    </row>
    <row r="230" spans="1:18" x14ac:dyDescent="0.2">
      <c r="A230" s="141" t="s">
        <v>794</v>
      </c>
      <c r="B230" s="67" t="s">
        <v>795</v>
      </c>
      <c r="C230" s="67">
        <v>71</v>
      </c>
      <c r="D230" s="67" t="s">
        <v>345</v>
      </c>
      <c r="E230" s="71">
        <v>0.67015365802202298</v>
      </c>
      <c r="F230" s="68">
        <v>44.892915980230597</v>
      </c>
      <c r="G230" s="71">
        <v>0.63232884610650597</v>
      </c>
      <c r="H230" s="68">
        <v>13.7561779242175</v>
      </c>
      <c r="I230" s="71">
        <v>0.65631913843902201</v>
      </c>
      <c r="J230" s="68">
        <v>17.462932454695199</v>
      </c>
      <c r="K230" s="71">
        <v>0.92965763031752002</v>
      </c>
      <c r="L230" s="68">
        <v>76.1120263591433</v>
      </c>
      <c r="M230" s="71">
        <v>0.52236267524706903</v>
      </c>
      <c r="N230" s="68">
        <v>20.247933884297499</v>
      </c>
      <c r="O230" s="71"/>
      <c r="P230" s="68"/>
      <c r="Q230" s="71">
        <v>0.61009999999999998</v>
      </c>
      <c r="R230" s="68">
        <v>66.904276985743394</v>
      </c>
    </row>
    <row r="231" spans="1:18" x14ac:dyDescent="0.2">
      <c r="A231" s="141" t="s">
        <v>796</v>
      </c>
      <c r="B231" s="67" t="s">
        <v>797</v>
      </c>
      <c r="C231" s="67">
        <v>71</v>
      </c>
      <c r="D231" s="67" t="s">
        <v>345</v>
      </c>
      <c r="E231" s="71">
        <v>0.52562365041867898</v>
      </c>
      <c r="F231" s="68">
        <v>9.4728171334431597</v>
      </c>
      <c r="G231" s="71">
        <v>0.60379757374508702</v>
      </c>
      <c r="H231" s="68">
        <v>8.8138385502471195</v>
      </c>
      <c r="I231" s="71">
        <v>0.65374168481500505</v>
      </c>
      <c r="J231" s="68">
        <v>16.062602965403599</v>
      </c>
      <c r="K231" s="71">
        <v>0.875296184983546</v>
      </c>
      <c r="L231" s="68">
        <v>50.411861614497496</v>
      </c>
      <c r="M231" s="71">
        <v>0.49478280854975798</v>
      </c>
      <c r="N231" s="68">
        <v>17.272727272727298</v>
      </c>
      <c r="O231" s="71"/>
      <c r="P231" s="68"/>
      <c r="Q231" s="71">
        <v>5.0000000000000001E-4</v>
      </c>
      <c r="R231" s="68">
        <v>37.270875763747497</v>
      </c>
    </row>
    <row r="232" spans="1:18" x14ac:dyDescent="0.2">
      <c r="A232" s="141" t="s">
        <v>798</v>
      </c>
      <c r="B232" s="67" t="s">
        <v>799</v>
      </c>
      <c r="C232" s="67">
        <v>71</v>
      </c>
      <c r="D232" s="67" t="s">
        <v>345</v>
      </c>
      <c r="E232" s="71">
        <v>0.48405676391019598</v>
      </c>
      <c r="F232" s="68">
        <v>5.3542009884678796</v>
      </c>
      <c r="G232" s="71">
        <v>0.51742883181156996</v>
      </c>
      <c r="H232" s="68">
        <v>3.1301482701812202</v>
      </c>
      <c r="I232" s="71">
        <v>0.61124370236144898</v>
      </c>
      <c r="J232" s="68">
        <v>7.7429983525535402</v>
      </c>
      <c r="K232" s="71">
        <v>0.92093787696610296</v>
      </c>
      <c r="L232" s="68">
        <v>71.169686985173001</v>
      </c>
      <c r="M232" s="71">
        <v>0.37067340841185897</v>
      </c>
      <c r="N232" s="68">
        <v>7.9338842975206596</v>
      </c>
      <c r="O232" s="71"/>
      <c r="P232" s="68"/>
      <c r="Q232" s="71">
        <v>0</v>
      </c>
      <c r="R232" s="68">
        <v>36.558044806517302</v>
      </c>
    </row>
    <row r="233" spans="1:18" x14ac:dyDescent="0.2">
      <c r="A233" s="141" t="s">
        <v>800</v>
      </c>
      <c r="B233" s="67" t="s">
        <v>801</v>
      </c>
      <c r="C233" s="67">
        <v>71</v>
      </c>
      <c r="D233" s="67" t="s">
        <v>345</v>
      </c>
      <c r="E233" s="71">
        <v>0.48937065805277702</v>
      </c>
      <c r="F233" s="68">
        <v>5.6836902800658997</v>
      </c>
      <c r="G233" s="71">
        <v>0.54569309521591103</v>
      </c>
      <c r="H233" s="68">
        <v>4.0362438220757797</v>
      </c>
      <c r="I233" s="71">
        <v>0.60629898954580996</v>
      </c>
      <c r="J233" s="68">
        <v>7.0016474464579899</v>
      </c>
      <c r="K233" s="71">
        <v>0.82593477479657795</v>
      </c>
      <c r="L233" s="68">
        <v>30.313014827018101</v>
      </c>
      <c r="M233" s="71">
        <v>0.435026430705585</v>
      </c>
      <c r="N233" s="68">
        <v>11.9834710743802</v>
      </c>
      <c r="O233" s="71"/>
      <c r="P233" s="68"/>
      <c r="Q233" s="71">
        <v>3.39E-2</v>
      </c>
      <c r="R233" s="68">
        <v>42.0570264765784</v>
      </c>
    </row>
    <row r="234" spans="1:18" x14ac:dyDescent="0.2">
      <c r="A234" s="141" t="s">
        <v>802</v>
      </c>
      <c r="B234" s="67" t="s">
        <v>803</v>
      </c>
      <c r="C234" s="67">
        <v>71</v>
      </c>
      <c r="D234" s="67" t="s">
        <v>345</v>
      </c>
      <c r="E234" s="71">
        <v>0.519359429454332</v>
      </c>
      <c r="F234" s="68">
        <v>8.6490939044481099</v>
      </c>
      <c r="G234" s="71">
        <v>0.59149549663850898</v>
      </c>
      <c r="H234" s="68">
        <v>7.1663920922570004</v>
      </c>
      <c r="I234" s="71">
        <v>0.64463157306951602</v>
      </c>
      <c r="J234" s="68">
        <v>13.097199341021399</v>
      </c>
      <c r="K234" s="71">
        <v>0.930240291307603</v>
      </c>
      <c r="L234" s="68">
        <v>76.441515650741394</v>
      </c>
      <c r="M234" s="71">
        <v>0.43042978625603301</v>
      </c>
      <c r="N234" s="68">
        <v>11.818181818181801</v>
      </c>
      <c r="O234" s="71"/>
      <c r="P234" s="68"/>
      <c r="Q234" s="71">
        <v>0</v>
      </c>
      <c r="R234" s="68">
        <v>36.558044806517302</v>
      </c>
    </row>
    <row r="235" spans="1:18" x14ac:dyDescent="0.2">
      <c r="A235" s="141" t="s">
        <v>804</v>
      </c>
      <c r="B235" s="67" t="s">
        <v>805</v>
      </c>
      <c r="C235" s="67">
        <v>71</v>
      </c>
      <c r="D235" s="67" t="s">
        <v>345</v>
      </c>
      <c r="E235" s="71">
        <v>0.74468376658338498</v>
      </c>
      <c r="F235" s="68">
        <v>64.003294892916003</v>
      </c>
      <c r="G235" s="71">
        <v>0.65866799133787501</v>
      </c>
      <c r="H235" s="68">
        <v>20.0164744645799</v>
      </c>
      <c r="I235" s="71">
        <v>0.66952409945943903</v>
      </c>
      <c r="J235" s="68">
        <v>22.158154859966999</v>
      </c>
      <c r="K235" s="71">
        <v>0.903243933569851</v>
      </c>
      <c r="L235" s="68">
        <v>62.685337726523898</v>
      </c>
      <c r="M235" s="71">
        <v>0.49478280854975798</v>
      </c>
      <c r="N235" s="68">
        <v>17.272727272727298</v>
      </c>
      <c r="O235" s="71"/>
      <c r="P235" s="68"/>
      <c r="Q235" s="71">
        <v>0.99719999999999998</v>
      </c>
      <c r="R235" s="68">
        <v>81.6700610997963</v>
      </c>
    </row>
    <row r="236" spans="1:18" x14ac:dyDescent="0.2">
      <c r="A236" s="141" t="s">
        <v>806</v>
      </c>
      <c r="B236" s="67" t="s">
        <v>807</v>
      </c>
      <c r="C236" s="67">
        <v>71</v>
      </c>
      <c r="D236" s="67" t="s">
        <v>345</v>
      </c>
      <c r="E236" s="71">
        <v>0.54835738695094605</v>
      </c>
      <c r="F236" s="68">
        <v>13.2619439868204</v>
      </c>
      <c r="G236" s="71">
        <v>0.55103432874066904</v>
      </c>
      <c r="H236" s="68">
        <v>4.3657331136738096</v>
      </c>
      <c r="I236" s="71">
        <v>0.57407695552573401</v>
      </c>
      <c r="J236" s="68">
        <v>4.6128500823723204</v>
      </c>
      <c r="K236" s="71">
        <v>0.89521230872781299</v>
      </c>
      <c r="L236" s="68">
        <v>58.813838550247098</v>
      </c>
      <c r="M236" s="71">
        <v>0.384463341760515</v>
      </c>
      <c r="N236" s="68">
        <v>8.5950413223140494</v>
      </c>
      <c r="O236" s="71"/>
      <c r="P236" s="68"/>
      <c r="Q236" s="71">
        <v>0.33700000000000002</v>
      </c>
      <c r="R236" s="68">
        <v>53.462321792260703</v>
      </c>
    </row>
    <row r="237" spans="1:18" x14ac:dyDescent="0.2">
      <c r="A237" s="141" t="s">
        <v>808</v>
      </c>
      <c r="B237" s="67" t="s">
        <v>809</v>
      </c>
      <c r="C237" s="67">
        <v>71</v>
      </c>
      <c r="D237" s="67" t="s">
        <v>345</v>
      </c>
      <c r="E237" s="71">
        <v>0.74922870620595905</v>
      </c>
      <c r="F237" s="68">
        <v>65.403624382207596</v>
      </c>
      <c r="G237" s="71">
        <v>0.67391754792860104</v>
      </c>
      <c r="H237" s="68">
        <v>23.3113673805601</v>
      </c>
      <c r="I237" s="71">
        <v>0.65082169046480198</v>
      </c>
      <c r="J237" s="68">
        <v>14.5799011532125</v>
      </c>
      <c r="K237" s="71">
        <v>0.87605839514156203</v>
      </c>
      <c r="L237" s="68">
        <v>50.741350906095498</v>
      </c>
      <c r="M237" s="71">
        <v>0.54534589749482898</v>
      </c>
      <c r="N237" s="68">
        <v>22.479338842975199</v>
      </c>
      <c r="O237" s="71"/>
      <c r="P237" s="68"/>
      <c r="Q237" s="71">
        <v>1</v>
      </c>
      <c r="R237" s="68">
        <v>100</v>
      </c>
    </row>
    <row r="238" spans="1:18" x14ac:dyDescent="0.2">
      <c r="A238" s="141" t="s">
        <v>810</v>
      </c>
      <c r="B238" s="67" t="s">
        <v>811</v>
      </c>
      <c r="C238" s="67">
        <v>71</v>
      </c>
      <c r="D238" s="67" t="s">
        <v>345</v>
      </c>
      <c r="E238" s="71">
        <v>0.60366359432829497</v>
      </c>
      <c r="F238" s="68">
        <v>23.0642504118616</v>
      </c>
      <c r="G238" s="71">
        <v>0.66738550098232796</v>
      </c>
      <c r="H238" s="68">
        <v>21.828665568369001</v>
      </c>
      <c r="I238" s="71">
        <v>0.66603582351619695</v>
      </c>
      <c r="J238" s="68">
        <v>21.004942339374001</v>
      </c>
      <c r="K238" s="71">
        <v>0.92223799395977402</v>
      </c>
      <c r="L238" s="68">
        <v>71.828665568369004</v>
      </c>
      <c r="M238" s="71">
        <v>0.66485865318317605</v>
      </c>
      <c r="N238" s="68">
        <v>41.570247933884303</v>
      </c>
      <c r="O238" s="71"/>
      <c r="P238" s="68"/>
      <c r="Q238" s="71">
        <v>9.7799999999999998E-2</v>
      </c>
      <c r="R238" s="68">
        <v>44.399185336048902</v>
      </c>
    </row>
    <row r="239" spans="1:18" x14ac:dyDescent="0.2">
      <c r="A239" s="141" t="s">
        <v>812</v>
      </c>
      <c r="B239" s="67" t="s">
        <v>813</v>
      </c>
      <c r="C239" s="67">
        <v>71</v>
      </c>
      <c r="D239" s="67" t="s">
        <v>345</v>
      </c>
      <c r="E239" s="71">
        <v>0.539081186465171</v>
      </c>
      <c r="F239" s="68">
        <v>11.779242174629299</v>
      </c>
      <c r="G239" s="71">
        <v>0.62026133973983</v>
      </c>
      <c r="H239" s="68">
        <v>11.4497528830313</v>
      </c>
      <c r="I239" s="71">
        <v>0.65805979706540596</v>
      </c>
      <c r="J239" s="68">
        <v>17.957166392092301</v>
      </c>
      <c r="K239" s="71">
        <v>0.91310869807175599</v>
      </c>
      <c r="L239" s="68">
        <v>66.886326194398706</v>
      </c>
      <c r="M239" s="71">
        <v>0.50397609744886196</v>
      </c>
      <c r="N239" s="68">
        <v>18.5123966942149</v>
      </c>
      <c r="O239" s="71"/>
      <c r="P239" s="68"/>
      <c r="Q239" s="71">
        <v>0</v>
      </c>
      <c r="R239" s="68">
        <v>36.558044806517302</v>
      </c>
    </row>
    <row r="240" spans="1:18" x14ac:dyDescent="0.2">
      <c r="A240" s="141" t="s">
        <v>814</v>
      </c>
      <c r="B240" s="67" t="s">
        <v>815</v>
      </c>
      <c r="C240" s="67">
        <v>71</v>
      </c>
      <c r="D240" s="67" t="s">
        <v>345</v>
      </c>
      <c r="E240" s="71">
        <v>0.70580301138399404</v>
      </c>
      <c r="F240" s="68">
        <v>53.6243822075783</v>
      </c>
      <c r="G240" s="71">
        <v>0.57567663139151903</v>
      </c>
      <c r="H240" s="68">
        <v>5.8484349258649102</v>
      </c>
      <c r="I240" s="71">
        <v>0.64170172547840298</v>
      </c>
      <c r="J240" s="68">
        <v>12.5205930807249</v>
      </c>
      <c r="K240" s="71">
        <v>0.84443375819760202</v>
      </c>
      <c r="L240" s="68">
        <v>36.326194398681999</v>
      </c>
      <c r="M240" s="71">
        <v>0.46720294185244698</v>
      </c>
      <c r="N240" s="68">
        <v>14.793388429752101</v>
      </c>
      <c r="O240" s="71"/>
      <c r="P240" s="68"/>
      <c r="Q240" s="71">
        <v>1</v>
      </c>
      <c r="R240" s="68">
        <v>100</v>
      </c>
    </row>
    <row r="241" spans="1:18" x14ac:dyDescent="0.2">
      <c r="A241" s="141" t="s">
        <v>816</v>
      </c>
      <c r="B241" s="67" t="s">
        <v>817</v>
      </c>
      <c r="C241" s="67">
        <v>71</v>
      </c>
      <c r="D241" s="67" t="s">
        <v>345</v>
      </c>
      <c r="E241" s="71">
        <v>0.52539128054268203</v>
      </c>
      <c r="F241" s="68">
        <v>9.3080724876441501</v>
      </c>
      <c r="G241" s="71">
        <v>0.60986661332912095</v>
      </c>
      <c r="H241" s="68">
        <v>9.9670510708401991</v>
      </c>
      <c r="I241" s="71">
        <v>0.593076841304085</v>
      </c>
      <c r="J241" s="68">
        <v>6.0955518945634299</v>
      </c>
      <c r="K241" s="71">
        <v>0.88301000622775405</v>
      </c>
      <c r="L241" s="68">
        <v>53.6243822075783</v>
      </c>
      <c r="M241" s="71">
        <v>0.46720294185244698</v>
      </c>
      <c r="N241" s="68">
        <v>14.793388429752101</v>
      </c>
      <c r="O241" s="71"/>
      <c r="P241" s="68"/>
      <c r="Q241" s="71">
        <v>7.3800000000000004E-2</v>
      </c>
      <c r="R241" s="68">
        <v>43.177189409368602</v>
      </c>
    </row>
    <row r="242" spans="1:18" x14ac:dyDescent="0.2">
      <c r="A242" s="141" t="s">
        <v>818</v>
      </c>
      <c r="B242" s="67" t="s">
        <v>819</v>
      </c>
      <c r="C242" s="67">
        <v>71</v>
      </c>
      <c r="D242" s="67" t="s">
        <v>345</v>
      </c>
      <c r="E242" s="71">
        <v>0.66104870458957998</v>
      </c>
      <c r="F242" s="68">
        <v>42.174629324546999</v>
      </c>
      <c r="G242" s="71">
        <v>0.59918073049868603</v>
      </c>
      <c r="H242" s="68">
        <v>8.2372322899505797</v>
      </c>
      <c r="I242" s="71">
        <v>0.63665276254729997</v>
      </c>
      <c r="J242" s="68">
        <v>11.4497528830313</v>
      </c>
      <c r="K242" s="71">
        <v>0.91445339924229496</v>
      </c>
      <c r="L242" s="68">
        <v>67.545304777594694</v>
      </c>
      <c r="M242" s="71">
        <v>0.39365663065961798</v>
      </c>
      <c r="N242" s="68">
        <v>9.4214876033057795</v>
      </c>
      <c r="O242" s="71"/>
      <c r="P242" s="68"/>
      <c r="Q242" s="71">
        <v>0.76129999999999998</v>
      </c>
      <c r="R242" s="68">
        <v>73.319755600814702</v>
      </c>
    </row>
    <row r="243" spans="1:18" x14ac:dyDescent="0.2">
      <c r="A243" s="141" t="s">
        <v>820</v>
      </c>
      <c r="B243" s="67" t="s">
        <v>821</v>
      </c>
      <c r="C243" s="67">
        <v>71</v>
      </c>
      <c r="D243" s="67" t="s">
        <v>345</v>
      </c>
      <c r="E243" s="71">
        <v>0.65130535368985498</v>
      </c>
      <c r="F243" s="68">
        <v>38.632619439868201</v>
      </c>
      <c r="G243" s="71">
        <v>0.58996728644544705</v>
      </c>
      <c r="H243" s="68">
        <v>6.8369028006589803</v>
      </c>
      <c r="I243" s="71">
        <v>0.63338815083022304</v>
      </c>
      <c r="J243" s="68">
        <v>10.873146622734801</v>
      </c>
      <c r="K243" s="71">
        <v>0.90546974673219804</v>
      </c>
      <c r="L243" s="68">
        <v>63.838550247116999</v>
      </c>
      <c r="M243" s="71">
        <v>0.47639623075155102</v>
      </c>
      <c r="N243" s="68">
        <v>15.619834710743801</v>
      </c>
      <c r="O243" s="71"/>
      <c r="P243" s="68"/>
      <c r="Q243" s="71"/>
      <c r="R243" s="68"/>
    </row>
    <row r="244" spans="1:18" x14ac:dyDescent="0.2">
      <c r="A244" s="141" t="s">
        <v>822</v>
      </c>
      <c r="B244" s="67" t="s">
        <v>823</v>
      </c>
      <c r="C244" s="67">
        <v>71</v>
      </c>
      <c r="D244" s="67" t="s">
        <v>345</v>
      </c>
      <c r="E244" s="71">
        <v>0.72239687411303999</v>
      </c>
      <c r="F244" s="68">
        <v>58.649093904448101</v>
      </c>
      <c r="G244" s="71">
        <v>0.57460275216579504</v>
      </c>
      <c r="H244" s="68">
        <v>5.7660626029654001</v>
      </c>
      <c r="I244" s="71">
        <v>0.64891158417091299</v>
      </c>
      <c r="J244" s="68">
        <v>13.920922570016501</v>
      </c>
      <c r="K244" s="71">
        <v>0.88449393677962895</v>
      </c>
      <c r="L244" s="68">
        <v>54.4481054365733</v>
      </c>
      <c r="M244" s="71">
        <v>0.50397609744886196</v>
      </c>
      <c r="N244" s="68">
        <v>18.5123966942149</v>
      </c>
      <c r="O244" s="71"/>
      <c r="P244" s="68"/>
      <c r="Q244" s="71">
        <v>1</v>
      </c>
      <c r="R244" s="68">
        <v>100</v>
      </c>
    </row>
    <row r="245" spans="1:18" x14ac:dyDescent="0.2">
      <c r="A245" s="141" t="s">
        <v>824</v>
      </c>
      <c r="B245" s="67" t="s">
        <v>825</v>
      </c>
      <c r="C245" s="67">
        <v>71</v>
      </c>
      <c r="D245" s="67" t="s">
        <v>345</v>
      </c>
      <c r="E245" s="71">
        <v>0.55321083412761796</v>
      </c>
      <c r="F245" s="68">
        <v>13.7561779242175</v>
      </c>
      <c r="G245" s="71">
        <v>0.61419516873839397</v>
      </c>
      <c r="H245" s="68">
        <v>10.7084019769358</v>
      </c>
      <c r="I245" s="71">
        <v>0.67289399191344601</v>
      </c>
      <c r="J245" s="68">
        <v>23.805601317957201</v>
      </c>
      <c r="K245" s="71">
        <v>0.94740904584007901</v>
      </c>
      <c r="L245" s="68">
        <v>84.925864909390398</v>
      </c>
      <c r="M245" s="71">
        <v>0.53155596414617301</v>
      </c>
      <c r="N245" s="68">
        <v>21.074380165289298</v>
      </c>
      <c r="O245" s="71"/>
      <c r="P245" s="68"/>
      <c r="Q245" s="71">
        <v>0</v>
      </c>
      <c r="R245" s="68">
        <v>36.558044806517302</v>
      </c>
    </row>
    <row r="246" spans="1:18" x14ac:dyDescent="0.2">
      <c r="A246" s="141" t="s">
        <v>826</v>
      </c>
      <c r="B246" s="67" t="s">
        <v>827</v>
      </c>
      <c r="C246" s="67">
        <v>71</v>
      </c>
      <c r="D246" s="67" t="s">
        <v>345</v>
      </c>
      <c r="E246" s="71">
        <v>0.668733119147637</v>
      </c>
      <c r="F246" s="68">
        <v>44.563426688632603</v>
      </c>
      <c r="G246" s="71">
        <v>0.62767612647965498</v>
      </c>
      <c r="H246" s="68">
        <v>12.9324546952224</v>
      </c>
      <c r="I246" s="71">
        <v>0.652562211001121</v>
      </c>
      <c r="J246" s="68">
        <v>15.4859967051071</v>
      </c>
      <c r="K246" s="71">
        <v>0.918297908358222</v>
      </c>
      <c r="L246" s="68">
        <v>69.686985172981906</v>
      </c>
      <c r="M246" s="71">
        <v>0.47639623075155102</v>
      </c>
      <c r="N246" s="68">
        <v>15.619834710743801</v>
      </c>
      <c r="O246" s="71"/>
      <c r="P246" s="68"/>
      <c r="Q246" s="71"/>
      <c r="R246" s="68"/>
    </row>
    <row r="247" spans="1:18" x14ac:dyDescent="0.2">
      <c r="A247" s="141" t="s">
        <v>828</v>
      </c>
      <c r="B247" s="67" t="s">
        <v>829</v>
      </c>
      <c r="C247" s="67">
        <v>71</v>
      </c>
      <c r="D247" s="67" t="s">
        <v>345</v>
      </c>
      <c r="E247" s="71">
        <v>0.80214027209205097</v>
      </c>
      <c r="F247" s="68">
        <v>79.242174629324595</v>
      </c>
      <c r="G247" s="71">
        <v>0.72511764583650495</v>
      </c>
      <c r="H247" s="68">
        <v>37.397034596375597</v>
      </c>
      <c r="I247" s="71">
        <v>0.723457650248573</v>
      </c>
      <c r="J247" s="68">
        <v>45.634266886326202</v>
      </c>
      <c r="K247" s="71">
        <v>0.92944392233886097</v>
      </c>
      <c r="L247" s="68">
        <v>75.864909390444794</v>
      </c>
      <c r="M247" s="71">
        <v>0.63268214203631301</v>
      </c>
      <c r="N247" s="68">
        <v>36.033057851239697</v>
      </c>
      <c r="O247" s="71"/>
      <c r="P247" s="68"/>
      <c r="Q247" s="71">
        <v>1</v>
      </c>
      <c r="R247" s="68">
        <v>100</v>
      </c>
    </row>
    <row r="248" spans="1:18" x14ac:dyDescent="0.2">
      <c r="A248" s="141" t="s">
        <v>830</v>
      </c>
      <c r="B248" s="67" t="s">
        <v>831</v>
      </c>
      <c r="C248" s="67">
        <v>71</v>
      </c>
      <c r="D248" s="67" t="s">
        <v>345</v>
      </c>
      <c r="E248" s="71">
        <v>0.71306831671552595</v>
      </c>
      <c r="F248" s="68">
        <v>56.0955518945634</v>
      </c>
      <c r="G248" s="71">
        <v>0.67269679519915104</v>
      </c>
      <c r="H248" s="68">
        <v>23.146622734761099</v>
      </c>
      <c r="I248" s="71">
        <v>0.68085670504145501</v>
      </c>
      <c r="J248" s="68">
        <v>26.771004942339399</v>
      </c>
      <c r="K248" s="71">
        <v>0.90281078018159999</v>
      </c>
      <c r="L248" s="68">
        <v>62.5205930807249</v>
      </c>
      <c r="M248" s="71">
        <v>0.59590898643989898</v>
      </c>
      <c r="N248" s="68">
        <v>29.669421487603302</v>
      </c>
      <c r="O248" s="71"/>
      <c r="P248" s="68"/>
      <c r="Q248" s="71"/>
      <c r="R248" s="68"/>
    </row>
    <row r="249" spans="1:18" x14ac:dyDescent="0.2">
      <c r="A249" s="141" t="s">
        <v>832</v>
      </c>
      <c r="B249" s="67" t="s">
        <v>833</v>
      </c>
      <c r="C249" s="67">
        <v>71</v>
      </c>
      <c r="D249" s="67" t="s">
        <v>345</v>
      </c>
      <c r="E249" s="71">
        <v>0.79135978302087895</v>
      </c>
      <c r="F249" s="68">
        <v>76.771004942339403</v>
      </c>
      <c r="G249" s="71">
        <v>0.72012168205447002</v>
      </c>
      <c r="H249" s="68">
        <v>35.584843492586501</v>
      </c>
      <c r="I249" s="71">
        <v>0.71426438707122397</v>
      </c>
      <c r="J249" s="68">
        <v>40.032948929159801</v>
      </c>
      <c r="K249" s="71">
        <v>0.89432734839193895</v>
      </c>
      <c r="L249" s="68">
        <v>58.3196046128501</v>
      </c>
      <c r="M249" s="71">
        <v>0.62808549758676102</v>
      </c>
      <c r="N249" s="68">
        <v>34.710743801652903</v>
      </c>
      <c r="O249" s="71"/>
      <c r="P249" s="68"/>
      <c r="Q249" s="71">
        <v>1</v>
      </c>
      <c r="R249" s="68">
        <v>100</v>
      </c>
    </row>
    <row r="250" spans="1:18" x14ac:dyDescent="0.2">
      <c r="A250" s="141" t="s">
        <v>834</v>
      </c>
      <c r="B250" s="67" t="s">
        <v>835</v>
      </c>
      <c r="C250" s="67">
        <v>71</v>
      </c>
      <c r="D250" s="67" t="s">
        <v>345</v>
      </c>
      <c r="E250" s="71">
        <v>0.73336651390925101</v>
      </c>
      <c r="F250" s="68">
        <v>61.202635914332802</v>
      </c>
      <c r="G250" s="71">
        <v>0.71486955159922005</v>
      </c>
      <c r="H250" s="68">
        <v>33.690280065897902</v>
      </c>
      <c r="I250" s="71">
        <v>0.712056288389468</v>
      </c>
      <c r="J250" s="68">
        <v>39.044481054365697</v>
      </c>
      <c r="K250" s="71">
        <v>0.85727827632842402</v>
      </c>
      <c r="L250" s="68">
        <v>41.762767710049403</v>
      </c>
      <c r="M250" s="71">
        <v>0.70622845322914196</v>
      </c>
      <c r="N250" s="68">
        <v>49.669421487603302</v>
      </c>
      <c r="O250" s="71"/>
      <c r="P250" s="68"/>
      <c r="Q250" s="71">
        <v>0.6764</v>
      </c>
      <c r="R250" s="68">
        <v>69.246435845213895</v>
      </c>
    </row>
    <row r="251" spans="1:18" x14ac:dyDescent="0.2">
      <c r="A251" s="141" t="s">
        <v>836</v>
      </c>
      <c r="B251" s="67" t="s">
        <v>837</v>
      </c>
      <c r="C251" s="67">
        <v>71</v>
      </c>
      <c r="D251" s="67" t="s">
        <v>345</v>
      </c>
      <c r="E251" s="71">
        <v>0.83993163032856999</v>
      </c>
      <c r="F251" s="68">
        <v>87.973640856672105</v>
      </c>
      <c r="G251" s="71">
        <v>0.78300064242554102</v>
      </c>
      <c r="H251" s="68">
        <v>59.308072487644097</v>
      </c>
      <c r="I251" s="71">
        <v>0.75764333817336005</v>
      </c>
      <c r="J251" s="68">
        <v>65.733113673805605</v>
      </c>
      <c r="K251" s="71">
        <v>0.98496222896166796</v>
      </c>
      <c r="L251" s="68">
        <v>97.693574958813798</v>
      </c>
      <c r="M251" s="71">
        <v>0.67405194208227903</v>
      </c>
      <c r="N251" s="68">
        <v>43.305785123966899</v>
      </c>
      <c r="O251" s="71"/>
      <c r="P251" s="68"/>
      <c r="Q251" s="71">
        <v>1</v>
      </c>
      <c r="R251" s="68">
        <v>100</v>
      </c>
    </row>
    <row r="252" spans="1:18" x14ac:dyDescent="0.2">
      <c r="A252" s="141" t="s">
        <v>838</v>
      </c>
      <c r="B252" s="67" t="s">
        <v>839</v>
      </c>
      <c r="C252" s="67">
        <v>71</v>
      </c>
      <c r="D252" s="67" t="s">
        <v>345</v>
      </c>
      <c r="E252" s="71">
        <v>0.805615043928254</v>
      </c>
      <c r="F252" s="68">
        <v>79.9835255354201</v>
      </c>
      <c r="G252" s="71">
        <v>0.77904846556368601</v>
      </c>
      <c r="H252" s="68">
        <v>57.578253706754502</v>
      </c>
      <c r="I252" s="71">
        <v>0.73556485097193702</v>
      </c>
      <c r="J252" s="68">
        <v>52.635914332784203</v>
      </c>
      <c r="K252" s="71">
        <v>0.95565196145273201</v>
      </c>
      <c r="L252" s="68">
        <v>88.303130148270199</v>
      </c>
      <c r="M252" s="71">
        <v>0.75219489772466097</v>
      </c>
      <c r="N252" s="68">
        <v>62.148760330578497</v>
      </c>
      <c r="O252" s="71"/>
      <c r="P252" s="68"/>
      <c r="Q252" s="71"/>
      <c r="R252" s="68"/>
    </row>
    <row r="253" spans="1:18" x14ac:dyDescent="0.2">
      <c r="A253" s="141" t="s">
        <v>840</v>
      </c>
      <c r="B253" s="67" t="s">
        <v>841</v>
      </c>
      <c r="C253" s="67">
        <v>71</v>
      </c>
      <c r="D253" s="67" t="s">
        <v>345</v>
      </c>
      <c r="E253" s="71">
        <v>0.83045337813097098</v>
      </c>
      <c r="F253" s="68">
        <v>86.738056013179602</v>
      </c>
      <c r="G253" s="71">
        <v>0.76185165859131598</v>
      </c>
      <c r="H253" s="68">
        <v>50</v>
      </c>
      <c r="I253" s="71">
        <v>0.730368835452751</v>
      </c>
      <c r="J253" s="68">
        <v>49.011532125205903</v>
      </c>
      <c r="K253" s="71">
        <v>0.95381794338164405</v>
      </c>
      <c r="L253" s="68">
        <v>87.644151565074097</v>
      </c>
      <c r="M253" s="71">
        <v>0.70622845322914196</v>
      </c>
      <c r="N253" s="68">
        <v>49.669421487603302</v>
      </c>
      <c r="O253" s="71"/>
      <c r="P253" s="68"/>
      <c r="Q253" s="71">
        <v>1</v>
      </c>
      <c r="R253" s="68">
        <v>100</v>
      </c>
    </row>
    <row r="254" spans="1:18" x14ac:dyDescent="0.2">
      <c r="A254" s="141" t="s">
        <v>842</v>
      </c>
      <c r="B254" s="67" t="s">
        <v>843</v>
      </c>
      <c r="C254" s="67">
        <v>69</v>
      </c>
      <c r="D254" s="67" t="s">
        <v>345</v>
      </c>
      <c r="E254" s="71">
        <v>0.60672066466189001</v>
      </c>
      <c r="F254" s="68">
        <v>23.970345963756198</v>
      </c>
      <c r="G254" s="71">
        <v>0.68124478960659596</v>
      </c>
      <c r="H254" s="68">
        <v>25.041186161449801</v>
      </c>
      <c r="I254" s="71">
        <v>0.62269160297451498</v>
      </c>
      <c r="J254" s="68">
        <v>9.1433278418451405</v>
      </c>
      <c r="K254" s="71">
        <v>0.69054518860009295</v>
      </c>
      <c r="L254" s="68">
        <v>7.4958813838550196</v>
      </c>
      <c r="M254" s="71">
        <v>0.71542174212824605</v>
      </c>
      <c r="N254" s="68">
        <v>51.652892561983499</v>
      </c>
      <c r="O254" s="71"/>
      <c r="P254" s="68"/>
      <c r="Q254" s="71">
        <v>0.32369999999999999</v>
      </c>
      <c r="R254" s="68">
        <v>52.851323828920599</v>
      </c>
    </row>
    <row r="255" spans="1:18" x14ac:dyDescent="0.2">
      <c r="A255" s="141" t="s">
        <v>844</v>
      </c>
      <c r="B255" s="67" t="s">
        <v>845</v>
      </c>
      <c r="C255" s="67">
        <v>69</v>
      </c>
      <c r="D255" s="67" t="s">
        <v>345</v>
      </c>
      <c r="E255" s="71">
        <v>0.56833053691143798</v>
      </c>
      <c r="F255" s="68">
        <v>15.733113673805599</v>
      </c>
      <c r="G255" s="71">
        <v>0.71314020934781497</v>
      </c>
      <c r="H255" s="68">
        <v>32.7841845140033</v>
      </c>
      <c r="I255" s="71">
        <v>0.64209141107300904</v>
      </c>
      <c r="J255" s="68">
        <v>12.602965403624401</v>
      </c>
      <c r="K255" s="71">
        <v>0.77099932200812205</v>
      </c>
      <c r="L255" s="68">
        <v>17.545304777594701</v>
      </c>
      <c r="M255" s="71">
        <v>0.71542174212824605</v>
      </c>
      <c r="N255" s="68">
        <v>51.652892561983499</v>
      </c>
      <c r="O255" s="71"/>
      <c r="P255" s="68"/>
      <c r="Q255" s="71">
        <v>0</v>
      </c>
      <c r="R255" s="68">
        <v>36.558044806517302</v>
      </c>
    </row>
    <row r="256" spans="1:18" x14ac:dyDescent="0.2">
      <c r="A256" s="141" t="s">
        <v>846</v>
      </c>
      <c r="B256" s="67" t="s">
        <v>847</v>
      </c>
      <c r="C256" s="67">
        <v>69</v>
      </c>
      <c r="D256" s="67" t="s">
        <v>345</v>
      </c>
      <c r="E256" s="71">
        <v>0.52960228846513402</v>
      </c>
      <c r="F256" s="68">
        <v>10.2141680395387</v>
      </c>
      <c r="G256" s="71">
        <v>0.72686497439049702</v>
      </c>
      <c r="H256" s="68">
        <v>37.726523887973599</v>
      </c>
      <c r="I256" s="71">
        <v>0.633748334117756</v>
      </c>
      <c r="J256" s="68">
        <v>10.955518945634299</v>
      </c>
      <c r="K256" s="71">
        <v>0.68229585847841401</v>
      </c>
      <c r="L256" s="68">
        <v>6.9192751235584797</v>
      </c>
      <c r="M256" s="71">
        <v>0.60510227533900196</v>
      </c>
      <c r="N256" s="68">
        <v>31.157024793388398</v>
      </c>
      <c r="O256" s="71"/>
      <c r="P256" s="68"/>
      <c r="Q256" s="71">
        <v>0</v>
      </c>
      <c r="R256" s="68">
        <v>36.558044806517302</v>
      </c>
    </row>
    <row r="257" spans="1:18" x14ac:dyDescent="0.2">
      <c r="A257" s="141" t="s">
        <v>848</v>
      </c>
      <c r="B257" s="67" t="s">
        <v>849</v>
      </c>
      <c r="C257" s="67">
        <v>69</v>
      </c>
      <c r="D257" s="67" t="s">
        <v>345</v>
      </c>
      <c r="E257" s="71">
        <v>0.78210239237575097</v>
      </c>
      <c r="F257" s="68">
        <v>74.052718286655704</v>
      </c>
      <c r="G257" s="71">
        <v>0.73866909012198101</v>
      </c>
      <c r="H257" s="68">
        <v>42.668863261943997</v>
      </c>
      <c r="I257" s="71">
        <v>0.67970800085391003</v>
      </c>
      <c r="J257" s="68">
        <v>26.1120263591433</v>
      </c>
      <c r="K257" s="71">
        <v>0.75832655097641</v>
      </c>
      <c r="L257" s="68">
        <v>14.827018121910999</v>
      </c>
      <c r="M257" s="71">
        <v>0.73380831992645301</v>
      </c>
      <c r="N257" s="68">
        <v>56.363636363636402</v>
      </c>
      <c r="O257" s="71"/>
      <c r="P257" s="68"/>
      <c r="Q257" s="71">
        <v>1</v>
      </c>
      <c r="R257" s="68">
        <v>100</v>
      </c>
    </row>
    <row r="258" spans="1:18" x14ac:dyDescent="0.2">
      <c r="A258" s="141" t="s">
        <v>850</v>
      </c>
      <c r="B258" s="67" t="s">
        <v>851</v>
      </c>
      <c r="C258" s="67">
        <v>69</v>
      </c>
      <c r="D258" s="67" t="s">
        <v>345</v>
      </c>
      <c r="E258" s="71">
        <v>0.79656920116372099</v>
      </c>
      <c r="F258" s="68">
        <v>78.088962108731494</v>
      </c>
      <c r="G258" s="71">
        <v>0.74048258752096696</v>
      </c>
      <c r="H258" s="68">
        <v>43.163097199341003</v>
      </c>
      <c r="I258" s="71">
        <v>0.70281583698100802</v>
      </c>
      <c r="J258" s="68">
        <v>35.090609555189502</v>
      </c>
      <c r="K258" s="71">
        <v>0.79194932804151996</v>
      </c>
      <c r="L258" s="68">
        <v>21.416803953871501</v>
      </c>
      <c r="M258" s="71">
        <v>0.74759825327510898</v>
      </c>
      <c r="N258" s="68">
        <v>60.578512396694201</v>
      </c>
      <c r="O258" s="71"/>
      <c r="P258" s="68"/>
      <c r="Q258" s="71">
        <v>1</v>
      </c>
      <c r="R258" s="68">
        <v>100</v>
      </c>
    </row>
    <row r="259" spans="1:18" x14ac:dyDescent="0.2">
      <c r="A259" s="141" t="s">
        <v>852</v>
      </c>
      <c r="B259" s="67" t="s">
        <v>853</v>
      </c>
      <c r="C259" s="67">
        <v>69</v>
      </c>
      <c r="D259" s="67" t="s">
        <v>345</v>
      </c>
      <c r="E259" s="71">
        <v>0.647459895097942</v>
      </c>
      <c r="F259" s="68">
        <v>37.726523887973599</v>
      </c>
      <c r="G259" s="71">
        <v>0.653107083282919</v>
      </c>
      <c r="H259" s="68">
        <v>18.698517298187799</v>
      </c>
      <c r="I259" s="71">
        <v>0.55846581161902598</v>
      </c>
      <c r="J259" s="68">
        <v>3.8714991762767701</v>
      </c>
      <c r="K259" s="71">
        <v>0.76397112125171696</v>
      </c>
      <c r="L259" s="68">
        <v>15.8154859967051</v>
      </c>
      <c r="M259" s="71">
        <v>0.61429556423810605</v>
      </c>
      <c r="N259" s="68">
        <v>32.892561983471097</v>
      </c>
      <c r="O259" s="71"/>
      <c r="P259" s="68"/>
      <c r="Q259" s="71"/>
      <c r="R259" s="68"/>
    </row>
    <row r="260" spans="1:18" x14ac:dyDescent="0.2">
      <c r="A260" s="141" t="s">
        <v>854</v>
      </c>
      <c r="B260" s="67" t="s">
        <v>855</v>
      </c>
      <c r="C260" s="67">
        <v>69</v>
      </c>
      <c r="D260" s="67" t="s">
        <v>345</v>
      </c>
      <c r="E260" s="71">
        <v>0.53448339050652405</v>
      </c>
      <c r="F260" s="68">
        <v>10.955518945634299</v>
      </c>
      <c r="G260" s="71">
        <v>0.63344082328274498</v>
      </c>
      <c r="H260" s="68">
        <v>14.003294892915999</v>
      </c>
      <c r="I260" s="71">
        <v>0.64242949433231</v>
      </c>
      <c r="J260" s="68">
        <v>12.685337726523899</v>
      </c>
      <c r="K260" s="71">
        <v>0.73918127063349304</v>
      </c>
      <c r="L260" s="68">
        <v>12.108731466227299</v>
      </c>
      <c r="M260" s="71">
        <v>0.65566536428407196</v>
      </c>
      <c r="N260" s="68">
        <v>39.834710743801701</v>
      </c>
      <c r="O260" s="71"/>
      <c r="P260" s="68"/>
      <c r="Q260" s="71">
        <v>1.6999999999999999E-3</v>
      </c>
      <c r="R260" s="68">
        <v>38.492871690427698</v>
      </c>
    </row>
    <row r="261" spans="1:18" x14ac:dyDescent="0.2">
      <c r="A261" s="141" t="s">
        <v>856</v>
      </c>
      <c r="B261" s="67" t="s">
        <v>857</v>
      </c>
      <c r="C261" s="67">
        <v>69</v>
      </c>
      <c r="D261" s="67" t="s">
        <v>345</v>
      </c>
      <c r="E261" s="71">
        <v>0.57942592417202599</v>
      </c>
      <c r="F261" s="68">
        <v>18.121911037891302</v>
      </c>
      <c r="G261" s="71">
        <v>0.71416226252435699</v>
      </c>
      <c r="H261" s="68">
        <v>33.525535420098798</v>
      </c>
      <c r="I261" s="71">
        <v>0.69130201525403701</v>
      </c>
      <c r="J261" s="68">
        <v>30.313014827018101</v>
      </c>
      <c r="K261" s="71">
        <v>0.81301675654990502</v>
      </c>
      <c r="L261" s="68">
        <v>26.441515650741302</v>
      </c>
      <c r="M261" s="71">
        <v>0.67864858653183102</v>
      </c>
      <c r="N261" s="68">
        <v>43.966942148760303</v>
      </c>
      <c r="O261" s="71"/>
      <c r="P261" s="68"/>
      <c r="Q261" s="71">
        <v>0</v>
      </c>
      <c r="R261" s="68">
        <v>36.558044806517302</v>
      </c>
    </row>
    <row r="262" spans="1:18" x14ac:dyDescent="0.2">
      <c r="A262" s="141" t="s">
        <v>858</v>
      </c>
      <c r="B262" s="67" t="s">
        <v>859</v>
      </c>
      <c r="C262" s="67">
        <v>69</v>
      </c>
      <c r="D262" s="67" t="s">
        <v>345</v>
      </c>
      <c r="E262" s="71">
        <v>0.57033676334922601</v>
      </c>
      <c r="F262" s="68">
        <v>15.8978583196046</v>
      </c>
      <c r="G262" s="71">
        <v>0.70502427088734498</v>
      </c>
      <c r="H262" s="68">
        <v>30.642504118616099</v>
      </c>
      <c r="I262" s="71">
        <v>0.662806006002437</v>
      </c>
      <c r="J262" s="68">
        <v>19.8517298187809</v>
      </c>
      <c r="K262" s="71">
        <v>0.80060830887496304</v>
      </c>
      <c r="L262" s="68">
        <v>23.228995057660601</v>
      </c>
      <c r="M262" s="71">
        <v>0.68324523098138301</v>
      </c>
      <c r="N262" s="68">
        <v>44.710743801652903</v>
      </c>
      <c r="O262" s="71"/>
      <c r="P262" s="68"/>
      <c r="Q262" s="71">
        <v>0</v>
      </c>
      <c r="R262" s="68">
        <v>36.558044806517302</v>
      </c>
    </row>
    <row r="263" spans="1:18" x14ac:dyDescent="0.2">
      <c r="A263" s="141" t="s">
        <v>860</v>
      </c>
      <c r="B263" s="67" t="s">
        <v>861</v>
      </c>
      <c r="C263" s="67">
        <v>69</v>
      </c>
      <c r="D263" s="67" t="s">
        <v>345</v>
      </c>
      <c r="E263" s="71">
        <v>0.52749941876650897</v>
      </c>
      <c r="F263" s="68">
        <v>10.0494233937397</v>
      </c>
      <c r="G263" s="71">
        <v>0.62183951474597698</v>
      </c>
      <c r="H263" s="68">
        <v>12.026359143327801</v>
      </c>
      <c r="I263" s="71">
        <v>0.55125132279145495</v>
      </c>
      <c r="J263" s="68">
        <v>3.2948929159802298</v>
      </c>
      <c r="K263" s="71">
        <v>0.81793418091014203</v>
      </c>
      <c r="L263" s="68">
        <v>27.5123558484349</v>
      </c>
      <c r="M263" s="71">
        <v>0.64647207538496898</v>
      </c>
      <c r="N263" s="68">
        <v>38.016528925619802</v>
      </c>
      <c r="O263" s="71"/>
      <c r="P263" s="68"/>
      <c r="Q263" s="71">
        <v>0</v>
      </c>
      <c r="R263" s="68">
        <v>36.558044806517302</v>
      </c>
    </row>
    <row r="264" spans="1:18" x14ac:dyDescent="0.2">
      <c r="A264" s="141" t="s">
        <v>862</v>
      </c>
      <c r="B264" s="67" t="s">
        <v>863</v>
      </c>
      <c r="C264" s="67">
        <v>69</v>
      </c>
      <c r="D264" s="67" t="s">
        <v>345</v>
      </c>
      <c r="E264" s="71">
        <v>0.72592320230549001</v>
      </c>
      <c r="F264" s="68">
        <v>59.555189456342703</v>
      </c>
      <c r="G264" s="71">
        <v>0.70652500626259596</v>
      </c>
      <c r="H264" s="68">
        <v>31.136738056013201</v>
      </c>
      <c r="I264" s="71">
        <v>0.70940004661677603</v>
      </c>
      <c r="J264" s="68">
        <v>38.303130148270199</v>
      </c>
      <c r="K264" s="71">
        <v>0.74016950306748097</v>
      </c>
      <c r="L264" s="68">
        <v>12.191103789126901</v>
      </c>
      <c r="M264" s="71">
        <v>0.74759825327510898</v>
      </c>
      <c r="N264" s="68">
        <v>60.578512396694201</v>
      </c>
      <c r="O264" s="71"/>
      <c r="P264" s="68"/>
      <c r="Q264" s="71"/>
      <c r="R264" s="68"/>
    </row>
    <row r="265" spans="1:18" x14ac:dyDescent="0.2">
      <c r="A265" s="141" t="s">
        <v>864</v>
      </c>
      <c r="B265" s="67" t="s">
        <v>865</v>
      </c>
      <c r="C265" s="67">
        <v>69</v>
      </c>
      <c r="D265" s="67" t="s">
        <v>345</v>
      </c>
      <c r="E265" s="71">
        <v>0.61497379738279101</v>
      </c>
      <c r="F265" s="68">
        <v>27.1004942339374</v>
      </c>
      <c r="G265" s="71">
        <v>0.77645321954530899</v>
      </c>
      <c r="H265" s="68">
        <v>56.67215815486</v>
      </c>
      <c r="I265" s="71">
        <v>0.74439044058697001</v>
      </c>
      <c r="J265" s="68">
        <v>57.166392092256999</v>
      </c>
      <c r="K265" s="71">
        <v>0.82021700685522003</v>
      </c>
      <c r="L265" s="68">
        <v>28.253706754530501</v>
      </c>
      <c r="M265" s="71">
        <v>0.73380831992645301</v>
      </c>
      <c r="N265" s="68">
        <v>56.363636363636402</v>
      </c>
      <c r="O265" s="71"/>
      <c r="P265" s="68"/>
      <c r="Q265" s="71">
        <v>0</v>
      </c>
      <c r="R265" s="68">
        <v>36.558044806517302</v>
      </c>
    </row>
    <row r="266" spans="1:18" x14ac:dyDescent="0.2">
      <c r="A266" s="141" t="s">
        <v>866</v>
      </c>
      <c r="B266" s="67" t="s">
        <v>867</v>
      </c>
      <c r="C266" s="67">
        <v>69</v>
      </c>
      <c r="D266" s="67" t="s">
        <v>345</v>
      </c>
      <c r="E266" s="71">
        <v>0.80084337627659796</v>
      </c>
      <c r="F266" s="68">
        <v>79.077429983525505</v>
      </c>
      <c r="G266" s="71">
        <v>0.71360590139417801</v>
      </c>
      <c r="H266" s="68">
        <v>33.196046128500797</v>
      </c>
      <c r="I266" s="71">
        <v>0.74750347342577605</v>
      </c>
      <c r="J266" s="68">
        <v>59.060955518945597</v>
      </c>
      <c r="K266" s="71">
        <v>0.79550925328792699</v>
      </c>
      <c r="L266" s="68">
        <v>21.993410214168001</v>
      </c>
      <c r="M266" s="71">
        <v>0.74759825327510898</v>
      </c>
      <c r="N266" s="68">
        <v>60.578512396694201</v>
      </c>
      <c r="O266" s="71"/>
      <c r="P266" s="68"/>
      <c r="Q266" s="71">
        <v>1</v>
      </c>
      <c r="R266" s="68">
        <v>100</v>
      </c>
    </row>
    <row r="267" spans="1:18" x14ac:dyDescent="0.2">
      <c r="A267" s="141" t="s">
        <v>868</v>
      </c>
      <c r="B267" s="67" t="s">
        <v>869</v>
      </c>
      <c r="C267" s="67">
        <v>69</v>
      </c>
      <c r="D267" s="67" t="s">
        <v>345</v>
      </c>
      <c r="E267" s="71">
        <v>0.79689506725078996</v>
      </c>
      <c r="F267" s="68">
        <v>78.253706754530498</v>
      </c>
      <c r="G267" s="71">
        <v>0.74335711706379604</v>
      </c>
      <c r="H267" s="68">
        <v>44.233937397034602</v>
      </c>
      <c r="I267" s="71">
        <v>0.70909298361941497</v>
      </c>
      <c r="J267" s="68">
        <v>38.220757825370697</v>
      </c>
      <c r="K267" s="71">
        <v>0.80281356009383598</v>
      </c>
      <c r="L267" s="68">
        <v>23.723228995057699</v>
      </c>
      <c r="M267" s="71">
        <v>0.72921167547690102</v>
      </c>
      <c r="N267" s="68">
        <v>54.876033057851203</v>
      </c>
      <c r="O267" s="71"/>
      <c r="P267" s="68"/>
      <c r="Q267" s="71">
        <v>1</v>
      </c>
      <c r="R267" s="68">
        <v>100</v>
      </c>
    </row>
    <row r="268" spans="1:18" x14ac:dyDescent="0.2">
      <c r="A268" s="141" t="s">
        <v>870</v>
      </c>
      <c r="B268" s="67" t="s">
        <v>871</v>
      </c>
      <c r="C268" s="67">
        <v>69</v>
      </c>
      <c r="D268" s="67" t="s">
        <v>345</v>
      </c>
      <c r="E268" s="71">
        <v>0.78566776418402795</v>
      </c>
      <c r="F268" s="68">
        <v>75.123558484349303</v>
      </c>
      <c r="G268" s="71">
        <v>0.70272537726787498</v>
      </c>
      <c r="H268" s="68">
        <v>30.1482701812191</v>
      </c>
      <c r="I268" s="71">
        <v>0.74996042520663597</v>
      </c>
      <c r="J268" s="68">
        <v>60.708401976935697</v>
      </c>
      <c r="K268" s="71">
        <v>0.76942456521648395</v>
      </c>
      <c r="L268" s="68">
        <v>17.051070840197699</v>
      </c>
      <c r="M268" s="71">
        <v>0.70622845322914196</v>
      </c>
      <c r="N268" s="68">
        <v>49.669421487603302</v>
      </c>
      <c r="O268" s="71"/>
      <c r="P268" s="68"/>
      <c r="Q268" s="71">
        <v>1</v>
      </c>
      <c r="R268" s="68">
        <v>100</v>
      </c>
    </row>
    <row r="269" spans="1:18" x14ac:dyDescent="0.2">
      <c r="A269" s="141" t="s">
        <v>872</v>
      </c>
      <c r="B269" s="67" t="s">
        <v>873</v>
      </c>
      <c r="C269" s="67">
        <v>69</v>
      </c>
      <c r="D269" s="67" t="s">
        <v>345</v>
      </c>
      <c r="E269" s="71">
        <v>0.57899583533988697</v>
      </c>
      <c r="F269" s="68">
        <v>18.039538714991799</v>
      </c>
      <c r="G269" s="71">
        <v>0.73697066688673196</v>
      </c>
      <c r="H269" s="68">
        <v>41.762767710049403</v>
      </c>
      <c r="I269" s="71">
        <v>0.70018583774124199</v>
      </c>
      <c r="J269" s="68">
        <v>33.855024711696899</v>
      </c>
      <c r="K269" s="71">
        <v>0.76998079664052499</v>
      </c>
      <c r="L269" s="68">
        <v>17.298187808896198</v>
      </c>
      <c r="M269" s="71">
        <v>0.687841875430935</v>
      </c>
      <c r="N269" s="68">
        <v>46.198347107438003</v>
      </c>
      <c r="O269" s="71"/>
      <c r="P269" s="68"/>
      <c r="Q269" s="71">
        <v>0</v>
      </c>
      <c r="R269" s="68">
        <v>36.558044806517302</v>
      </c>
    </row>
    <row r="270" spans="1:18" x14ac:dyDescent="0.2">
      <c r="A270" s="141" t="s">
        <v>874</v>
      </c>
      <c r="B270" s="67" t="s">
        <v>875</v>
      </c>
      <c r="C270" s="67">
        <v>69</v>
      </c>
      <c r="D270" s="67" t="s">
        <v>345</v>
      </c>
      <c r="E270" s="71">
        <v>0.72560232306106498</v>
      </c>
      <c r="F270" s="68">
        <v>59.390444810543698</v>
      </c>
      <c r="G270" s="71">
        <v>0.70747978964995495</v>
      </c>
      <c r="H270" s="68">
        <v>31.3838550247117</v>
      </c>
      <c r="I270" s="71">
        <v>0.73181181161530295</v>
      </c>
      <c r="J270" s="68">
        <v>50.329489291598001</v>
      </c>
      <c r="K270" s="71">
        <v>0.78906574889672199</v>
      </c>
      <c r="L270" s="68">
        <v>20.6754530477759</v>
      </c>
      <c r="M270" s="71">
        <v>0.67405194208227903</v>
      </c>
      <c r="N270" s="68">
        <v>43.305785123966899</v>
      </c>
      <c r="O270" s="71"/>
      <c r="P270" s="68"/>
      <c r="Q270" s="71"/>
      <c r="R270" s="68"/>
    </row>
    <row r="271" spans="1:18" x14ac:dyDescent="0.2">
      <c r="A271" s="141" t="s">
        <v>876</v>
      </c>
      <c r="B271" s="67" t="s">
        <v>877</v>
      </c>
      <c r="C271" s="67">
        <v>69</v>
      </c>
      <c r="D271" s="67" t="s">
        <v>345</v>
      </c>
      <c r="E271" s="71">
        <v>0.71572995824958996</v>
      </c>
      <c r="F271" s="68">
        <v>56.67215815486</v>
      </c>
      <c r="G271" s="71">
        <v>0.68887855605992798</v>
      </c>
      <c r="H271" s="68">
        <v>27.265238879736401</v>
      </c>
      <c r="I271" s="71">
        <v>0.64968752822338205</v>
      </c>
      <c r="J271" s="68">
        <v>14.168039538715</v>
      </c>
      <c r="K271" s="71">
        <v>0.68094787612115304</v>
      </c>
      <c r="L271" s="68">
        <v>6.5897858319604596</v>
      </c>
      <c r="M271" s="71">
        <v>0.55913583084348395</v>
      </c>
      <c r="N271" s="68">
        <v>24.545454545454501</v>
      </c>
      <c r="O271" s="71"/>
      <c r="P271" s="68"/>
      <c r="Q271" s="71">
        <v>1</v>
      </c>
      <c r="R271" s="68">
        <v>100</v>
      </c>
    </row>
    <row r="272" spans="1:18" x14ac:dyDescent="0.2">
      <c r="A272" s="141" t="s">
        <v>878</v>
      </c>
      <c r="B272" s="67" t="s">
        <v>879</v>
      </c>
      <c r="C272" s="67">
        <v>69</v>
      </c>
      <c r="D272" s="67" t="s">
        <v>345</v>
      </c>
      <c r="E272" s="71">
        <v>0.65180178442947501</v>
      </c>
      <c r="F272" s="68">
        <v>38.8797364085667</v>
      </c>
      <c r="G272" s="71">
        <v>0.70169248589732702</v>
      </c>
      <c r="H272" s="68">
        <v>29.818780889621099</v>
      </c>
      <c r="I272" s="71">
        <v>0.69197533210637296</v>
      </c>
      <c r="J272" s="68">
        <v>30.5601317957166</v>
      </c>
      <c r="K272" s="71">
        <v>0.76680929536408404</v>
      </c>
      <c r="L272" s="68">
        <v>16.474464579901198</v>
      </c>
      <c r="M272" s="71">
        <v>0.70163180877959097</v>
      </c>
      <c r="N272" s="68">
        <v>48.677685950413199</v>
      </c>
      <c r="O272" s="71"/>
      <c r="P272" s="68"/>
      <c r="Q272" s="71">
        <v>0.39689999999999998</v>
      </c>
      <c r="R272" s="68">
        <v>56.211812627291202</v>
      </c>
    </row>
    <row r="273" spans="1:18" x14ac:dyDescent="0.2">
      <c r="A273" s="141" t="s">
        <v>880</v>
      </c>
      <c r="B273" s="67" t="s">
        <v>881</v>
      </c>
      <c r="C273" s="67">
        <v>69</v>
      </c>
      <c r="D273" s="67" t="s">
        <v>345</v>
      </c>
      <c r="E273" s="71">
        <v>0.79047016810470105</v>
      </c>
      <c r="F273" s="68">
        <v>76.441515650741394</v>
      </c>
      <c r="G273" s="71">
        <v>0.72698433495998704</v>
      </c>
      <c r="H273" s="68">
        <v>37.808896210873101</v>
      </c>
      <c r="I273" s="71">
        <v>0.74553078020785402</v>
      </c>
      <c r="J273" s="68">
        <v>58.154859967051102</v>
      </c>
      <c r="K273" s="71">
        <v>0.68167438313548501</v>
      </c>
      <c r="L273" s="68">
        <v>6.7545304777594701</v>
      </c>
      <c r="M273" s="71">
        <v>0.79816134222017898</v>
      </c>
      <c r="N273" s="68">
        <v>75.867768595041298</v>
      </c>
      <c r="O273" s="71"/>
      <c r="P273" s="68"/>
      <c r="Q273" s="71">
        <v>1</v>
      </c>
      <c r="R273" s="68">
        <v>100</v>
      </c>
    </row>
    <row r="274" spans="1:18" x14ac:dyDescent="0.2">
      <c r="A274" s="141" t="s">
        <v>882</v>
      </c>
      <c r="B274" s="67" t="s">
        <v>883</v>
      </c>
      <c r="C274" s="67">
        <v>69</v>
      </c>
      <c r="D274" s="67" t="s">
        <v>345</v>
      </c>
      <c r="E274" s="71">
        <v>0.72101593154435595</v>
      </c>
      <c r="F274" s="68">
        <v>58.154859967051102</v>
      </c>
      <c r="G274" s="71">
        <v>0.72059097758608304</v>
      </c>
      <c r="H274" s="68">
        <v>35.914332784184502</v>
      </c>
      <c r="I274" s="71">
        <v>0.67207997656147</v>
      </c>
      <c r="J274" s="68">
        <v>23.146622734761099</v>
      </c>
      <c r="K274" s="71">
        <v>0.73138696144598103</v>
      </c>
      <c r="L274" s="68">
        <v>11.285008237232301</v>
      </c>
      <c r="M274" s="71">
        <v>0.71542174212824605</v>
      </c>
      <c r="N274" s="68">
        <v>51.652892561983499</v>
      </c>
      <c r="O274" s="71"/>
      <c r="P274" s="68"/>
      <c r="Q274" s="71">
        <v>0.76559999999999995</v>
      </c>
      <c r="R274" s="68">
        <v>73.523421588594701</v>
      </c>
    </row>
    <row r="275" spans="1:18" x14ac:dyDescent="0.2">
      <c r="A275" s="141" t="s">
        <v>884</v>
      </c>
      <c r="B275" s="67" t="s">
        <v>885</v>
      </c>
      <c r="C275" s="67">
        <v>69</v>
      </c>
      <c r="D275" s="67" t="s">
        <v>345</v>
      </c>
      <c r="E275" s="71">
        <v>0.87264525842051199</v>
      </c>
      <c r="F275" s="68">
        <v>93.9044481054366</v>
      </c>
      <c r="G275" s="71">
        <v>0.77031038093458504</v>
      </c>
      <c r="H275" s="68">
        <v>54.118616144975299</v>
      </c>
      <c r="I275" s="71">
        <v>0.86359245743420998</v>
      </c>
      <c r="J275" s="68">
        <v>97.034596375617795</v>
      </c>
      <c r="K275" s="71">
        <v>0.88939566701807005</v>
      </c>
      <c r="L275" s="68">
        <v>56.425041186161501</v>
      </c>
      <c r="M275" s="71">
        <v>0.84412778671569699</v>
      </c>
      <c r="N275" s="68">
        <v>84.628099173553693</v>
      </c>
      <c r="O275" s="71"/>
      <c r="P275" s="68"/>
      <c r="Q275" s="71">
        <v>0.99580000000000002</v>
      </c>
      <c r="R275" s="68">
        <v>81.262729124236301</v>
      </c>
    </row>
    <row r="276" spans="1:18" x14ac:dyDescent="0.2">
      <c r="A276" s="141" t="s">
        <v>886</v>
      </c>
      <c r="B276" s="67" t="s">
        <v>887</v>
      </c>
      <c r="C276" s="67">
        <v>69</v>
      </c>
      <c r="D276" s="67" t="s">
        <v>345</v>
      </c>
      <c r="E276" s="71">
        <v>0.88462152005997297</v>
      </c>
      <c r="F276" s="68">
        <v>95.881383855024694</v>
      </c>
      <c r="G276" s="71">
        <v>0.82255073999751904</v>
      </c>
      <c r="H276" s="68">
        <v>76.771004942339403</v>
      </c>
      <c r="I276" s="71">
        <v>0.81204549900443201</v>
      </c>
      <c r="J276" s="68">
        <v>90.527182866556799</v>
      </c>
      <c r="K276" s="71">
        <v>0.91220706343535496</v>
      </c>
      <c r="L276" s="68">
        <v>66.556836902800697</v>
      </c>
      <c r="M276" s="71">
        <v>0.87630429786256003</v>
      </c>
      <c r="N276" s="68">
        <v>89.669421487603302</v>
      </c>
      <c r="O276" s="71"/>
      <c r="P276" s="68"/>
      <c r="Q276" s="71">
        <v>1</v>
      </c>
      <c r="R276" s="68">
        <v>100</v>
      </c>
    </row>
    <row r="277" spans="1:18" x14ac:dyDescent="0.2">
      <c r="A277" s="141" t="s">
        <v>888</v>
      </c>
      <c r="B277" s="67" t="s">
        <v>889</v>
      </c>
      <c r="C277" s="67">
        <v>69</v>
      </c>
      <c r="D277" s="67" t="s">
        <v>345</v>
      </c>
      <c r="E277" s="71">
        <v>0.69208015046182902</v>
      </c>
      <c r="F277" s="68">
        <v>50.082372322899502</v>
      </c>
      <c r="G277" s="71">
        <v>0.65740690620278897</v>
      </c>
      <c r="H277" s="68">
        <v>19.522240527182898</v>
      </c>
      <c r="I277" s="71">
        <v>0.655809063130119</v>
      </c>
      <c r="J277" s="68">
        <v>17.298187808896198</v>
      </c>
      <c r="K277" s="71">
        <v>0.76726275708347302</v>
      </c>
      <c r="L277" s="68">
        <v>16.639209225700199</v>
      </c>
      <c r="M277" s="71">
        <v>0.687841875430935</v>
      </c>
      <c r="N277" s="68">
        <v>46.198347107438003</v>
      </c>
      <c r="O277" s="71"/>
      <c r="P277" s="68"/>
      <c r="Q277" s="71"/>
      <c r="R277" s="68"/>
    </row>
    <row r="278" spans="1:18" x14ac:dyDescent="0.2">
      <c r="A278" s="141" t="s">
        <v>890</v>
      </c>
      <c r="B278" s="67" t="s">
        <v>891</v>
      </c>
      <c r="C278" s="67">
        <v>69</v>
      </c>
      <c r="D278" s="67" t="s">
        <v>345</v>
      </c>
      <c r="E278" s="71">
        <v>0.53820019632181304</v>
      </c>
      <c r="F278" s="68">
        <v>11.5321252059308</v>
      </c>
      <c r="G278" s="71">
        <v>0.63662628843120594</v>
      </c>
      <c r="H278" s="68">
        <v>14.9093904448105</v>
      </c>
      <c r="I278" s="71">
        <v>0.69084905650748796</v>
      </c>
      <c r="J278" s="68">
        <v>30.065897858319602</v>
      </c>
      <c r="K278" s="71">
        <v>0.76761665023047398</v>
      </c>
      <c r="L278" s="68">
        <v>16.721581548599701</v>
      </c>
      <c r="M278" s="71">
        <v>0.59590898643989898</v>
      </c>
      <c r="N278" s="68">
        <v>29.669421487603302</v>
      </c>
      <c r="O278" s="71"/>
      <c r="P278" s="68"/>
      <c r="Q278" s="71">
        <v>0</v>
      </c>
      <c r="R278" s="68">
        <v>36.558044806517302</v>
      </c>
    </row>
    <row r="279" spans="1:18" x14ac:dyDescent="0.2">
      <c r="A279" s="141" t="s">
        <v>892</v>
      </c>
      <c r="B279" s="67" t="s">
        <v>893</v>
      </c>
      <c r="C279" s="67">
        <v>69</v>
      </c>
      <c r="D279" s="67" t="s">
        <v>345</v>
      </c>
      <c r="E279" s="71">
        <v>0.551923255086891</v>
      </c>
      <c r="F279" s="68">
        <v>13.591433278418499</v>
      </c>
      <c r="G279" s="71">
        <v>0.58785564149570202</v>
      </c>
      <c r="H279" s="68">
        <v>6.6721581548599698</v>
      </c>
      <c r="I279" s="71">
        <v>0.676596506362238</v>
      </c>
      <c r="J279" s="68">
        <v>24.876441515650701</v>
      </c>
      <c r="K279" s="71">
        <v>0.74296922985185199</v>
      </c>
      <c r="L279" s="68">
        <v>12.7677100494234</v>
      </c>
      <c r="M279" s="71">
        <v>0.75219489772466097</v>
      </c>
      <c r="N279" s="68">
        <v>62.148760330578497</v>
      </c>
      <c r="O279" s="71"/>
      <c r="P279" s="68"/>
      <c r="Q279" s="71">
        <v>0</v>
      </c>
      <c r="R279" s="68">
        <v>36.558044806517302</v>
      </c>
    </row>
    <row r="280" spans="1:18" x14ac:dyDescent="0.2">
      <c r="A280" s="141" t="s">
        <v>894</v>
      </c>
      <c r="B280" s="67" t="s">
        <v>895</v>
      </c>
      <c r="C280" s="67">
        <v>69</v>
      </c>
      <c r="D280" s="67" t="s">
        <v>345</v>
      </c>
      <c r="E280" s="71">
        <v>0.705983808702774</v>
      </c>
      <c r="F280" s="68">
        <v>53.789126853377297</v>
      </c>
      <c r="G280" s="71">
        <v>0.70168819854111297</v>
      </c>
      <c r="H280" s="68">
        <v>29.7364085667216</v>
      </c>
      <c r="I280" s="71">
        <v>0.66142009434573501</v>
      </c>
      <c r="J280" s="68">
        <v>18.945634266886302</v>
      </c>
      <c r="K280" s="71">
        <v>0.80056493319062605</v>
      </c>
      <c r="L280" s="68">
        <v>23.146622734761099</v>
      </c>
      <c r="M280" s="71">
        <v>0.66026200873362395</v>
      </c>
      <c r="N280" s="68">
        <v>40.826446280991703</v>
      </c>
      <c r="O280" s="71"/>
      <c r="P280" s="68"/>
      <c r="Q280" s="71"/>
      <c r="R280" s="68"/>
    </row>
    <row r="281" spans="1:18" x14ac:dyDescent="0.2">
      <c r="A281" s="141" t="s">
        <v>896</v>
      </c>
      <c r="B281" s="67" t="s">
        <v>897</v>
      </c>
      <c r="C281" s="67">
        <v>69</v>
      </c>
      <c r="D281" s="67" t="s">
        <v>345</v>
      </c>
      <c r="E281" s="71">
        <v>0.54367882242450005</v>
      </c>
      <c r="F281" s="68">
        <v>12.191103789126901</v>
      </c>
      <c r="G281" s="71">
        <v>0.64468962466942104</v>
      </c>
      <c r="H281" s="68">
        <v>16.886326194398698</v>
      </c>
      <c r="I281" s="71">
        <v>0.70966008118397605</v>
      </c>
      <c r="J281" s="68">
        <v>38.467874794069203</v>
      </c>
      <c r="K281" s="71">
        <v>0.80950521987517199</v>
      </c>
      <c r="L281" s="68">
        <v>25.535420098846799</v>
      </c>
      <c r="M281" s="71">
        <v>0.55453918639393196</v>
      </c>
      <c r="N281" s="68">
        <v>23.471074380165302</v>
      </c>
      <c r="O281" s="71"/>
      <c r="P281" s="68"/>
      <c r="Q281" s="71">
        <v>0</v>
      </c>
      <c r="R281" s="68">
        <v>36.558044806517302</v>
      </c>
    </row>
    <row r="282" spans="1:18" x14ac:dyDescent="0.2">
      <c r="A282" s="141" t="s">
        <v>898</v>
      </c>
      <c r="B282" s="67" t="s">
        <v>899</v>
      </c>
      <c r="C282" s="67">
        <v>69</v>
      </c>
      <c r="D282" s="67" t="s">
        <v>345</v>
      </c>
      <c r="E282" s="71">
        <v>0.72718310873380898</v>
      </c>
      <c r="F282" s="68">
        <v>59.802306425041202</v>
      </c>
      <c r="G282" s="71">
        <v>0.73129358581332005</v>
      </c>
      <c r="H282" s="68">
        <v>39.373970345963798</v>
      </c>
      <c r="I282" s="71">
        <v>0.76162323438985902</v>
      </c>
      <c r="J282" s="68">
        <v>68.121911037891294</v>
      </c>
      <c r="K282" s="71">
        <v>0.85089375908985998</v>
      </c>
      <c r="L282" s="68">
        <v>38.8797364085667</v>
      </c>
      <c r="M282" s="71">
        <v>0.738404964376005</v>
      </c>
      <c r="N282" s="68">
        <v>57.7685950413223</v>
      </c>
      <c r="O282" s="71"/>
      <c r="P282" s="68"/>
      <c r="Q282" s="71">
        <v>0.55369999999999997</v>
      </c>
      <c r="R282" s="68">
        <v>64.867617107943005</v>
      </c>
    </row>
    <row r="283" spans="1:18" x14ac:dyDescent="0.2">
      <c r="A283" s="141" t="s">
        <v>900</v>
      </c>
      <c r="B283" s="67" t="s">
        <v>901</v>
      </c>
      <c r="C283" s="67">
        <v>69</v>
      </c>
      <c r="D283" s="67" t="s">
        <v>345</v>
      </c>
      <c r="E283" s="71">
        <v>0.64626615550843802</v>
      </c>
      <c r="F283" s="68">
        <v>37.067545304777603</v>
      </c>
      <c r="G283" s="71">
        <v>0.69984401815511299</v>
      </c>
      <c r="H283" s="68">
        <v>29.077429983525501</v>
      </c>
      <c r="I283" s="71">
        <v>0.71741143670417395</v>
      </c>
      <c r="J283" s="68">
        <v>41.433278418451401</v>
      </c>
      <c r="K283" s="71">
        <v>0.789146869453762</v>
      </c>
      <c r="L283" s="68">
        <v>20.757825370675501</v>
      </c>
      <c r="M283" s="71">
        <v>0.70622845322914196</v>
      </c>
      <c r="N283" s="68">
        <v>49.669421487603302</v>
      </c>
      <c r="O283" s="71"/>
      <c r="P283" s="68"/>
      <c r="Q283" s="71">
        <v>0.31869999999999998</v>
      </c>
      <c r="R283" s="68">
        <v>52.545824847250501</v>
      </c>
    </row>
    <row r="284" spans="1:18" x14ac:dyDescent="0.2">
      <c r="A284" s="141" t="s">
        <v>902</v>
      </c>
      <c r="B284" s="67" t="s">
        <v>903</v>
      </c>
      <c r="C284" s="67">
        <v>69</v>
      </c>
      <c r="D284" s="67" t="s">
        <v>345</v>
      </c>
      <c r="E284" s="71">
        <v>0.62412163157483302</v>
      </c>
      <c r="F284" s="68">
        <v>29.7364085667216</v>
      </c>
      <c r="G284" s="71">
        <v>0.73813363485434602</v>
      </c>
      <c r="H284" s="68">
        <v>42.421746293245498</v>
      </c>
      <c r="I284" s="71">
        <v>0.72493043207482299</v>
      </c>
      <c r="J284" s="68">
        <v>46.457990115321302</v>
      </c>
      <c r="K284" s="71">
        <v>0.85938274872481801</v>
      </c>
      <c r="L284" s="68">
        <v>42.421746293245498</v>
      </c>
      <c r="M284" s="71">
        <v>0.79816134222017898</v>
      </c>
      <c r="N284" s="68">
        <v>75.867768595041298</v>
      </c>
      <c r="O284" s="71"/>
      <c r="P284" s="68"/>
      <c r="Q284" s="71">
        <v>0</v>
      </c>
      <c r="R284" s="68">
        <v>36.558044806517302</v>
      </c>
    </row>
    <row r="285" spans="1:18" x14ac:dyDescent="0.2">
      <c r="A285" s="141" t="s">
        <v>904</v>
      </c>
      <c r="B285" s="67" t="s">
        <v>905</v>
      </c>
      <c r="C285" s="67">
        <v>69</v>
      </c>
      <c r="D285" s="67" t="s">
        <v>345</v>
      </c>
      <c r="E285" s="71">
        <v>0.774583466090776</v>
      </c>
      <c r="F285" s="68">
        <v>71.911037891268506</v>
      </c>
      <c r="G285" s="71">
        <v>0.71305110676854</v>
      </c>
      <c r="H285" s="68">
        <v>32.701812191103798</v>
      </c>
      <c r="I285" s="71">
        <v>0.77612158457193503</v>
      </c>
      <c r="J285" s="68">
        <v>77.182866556836899</v>
      </c>
      <c r="K285" s="71">
        <v>0.91212600869258997</v>
      </c>
      <c r="L285" s="68">
        <v>66.392092257001707</v>
      </c>
      <c r="M285" s="71">
        <v>0.69703516433003898</v>
      </c>
      <c r="N285" s="68">
        <v>47.933884297520699</v>
      </c>
      <c r="O285" s="71"/>
      <c r="P285" s="68"/>
      <c r="Q285" s="71"/>
      <c r="R285" s="68"/>
    </row>
    <row r="286" spans="1:18" x14ac:dyDescent="0.2">
      <c r="A286" s="141" t="s">
        <v>906</v>
      </c>
      <c r="B286" s="67" t="s">
        <v>907</v>
      </c>
      <c r="C286" s="67">
        <v>69</v>
      </c>
      <c r="D286" s="67" t="s">
        <v>345</v>
      </c>
      <c r="E286" s="71">
        <v>0.83110008241841304</v>
      </c>
      <c r="F286" s="68">
        <v>86.985172981878094</v>
      </c>
      <c r="G286" s="71">
        <v>0.73681197972851298</v>
      </c>
      <c r="H286" s="68">
        <v>41.598023064250398</v>
      </c>
      <c r="I286" s="71">
        <v>0.78122272480980803</v>
      </c>
      <c r="J286" s="68">
        <v>79.818780889621095</v>
      </c>
      <c r="K286" s="71">
        <v>0.86878423203087896</v>
      </c>
      <c r="L286" s="68">
        <v>47.034596375617802</v>
      </c>
      <c r="M286" s="71">
        <v>0.77058147552286804</v>
      </c>
      <c r="N286" s="68">
        <v>66.528925619834695</v>
      </c>
      <c r="O286" s="71"/>
      <c r="P286" s="68"/>
      <c r="Q286" s="71">
        <v>0.99809999999999999</v>
      </c>
      <c r="R286" s="68">
        <v>82.382892057026496</v>
      </c>
    </row>
    <row r="287" spans="1:18" x14ac:dyDescent="0.2">
      <c r="A287" s="141" t="s">
        <v>908</v>
      </c>
      <c r="B287" s="67" t="s">
        <v>909</v>
      </c>
      <c r="C287" s="67">
        <v>69</v>
      </c>
      <c r="D287" s="67" t="s">
        <v>345</v>
      </c>
      <c r="E287" s="71">
        <v>0.58609152656902197</v>
      </c>
      <c r="F287" s="68">
        <v>19.522240527182898</v>
      </c>
      <c r="G287" s="71">
        <v>0.69406784818823797</v>
      </c>
      <c r="H287" s="68">
        <v>27.841845140033001</v>
      </c>
      <c r="I287" s="71">
        <v>0.79774664974946796</v>
      </c>
      <c r="J287" s="68">
        <v>85.914332784184495</v>
      </c>
      <c r="K287" s="71">
        <v>0.92087710410988799</v>
      </c>
      <c r="L287" s="68">
        <v>71.004942339373997</v>
      </c>
      <c r="M287" s="71">
        <v>0.51776603079751704</v>
      </c>
      <c r="N287" s="68">
        <v>19.752066115702501</v>
      </c>
      <c r="O287" s="71"/>
      <c r="P287" s="68"/>
      <c r="Q287" s="71">
        <v>0</v>
      </c>
      <c r="R287" s="68">
        <v>36.558044806517302</v>
      </c>
    </row>
    <row r="288" spans="1:18" x14ac:dyDescent="0.2">
      <c r="A288" s="141" t="s">
        <v>910</v>
      </c>
      <c r="B288" s="67" t="s">
        <v>911</v>
      </c>
      <c r="C288" s="67">
        <v>69</v>
      </c>
      <c r="D288" s="67" t="s">
        <v>345</v>
      </c>
      <c r="E288" s="71">
        <v>0.70075366403059203</v>
      </c>
      <c r="F288" s="68">
        <v>51.812191103789097</v>
      </c>
      <c r="G288" s="71">
        <v>0.83787396969192796</v>
      </c>
      <c r="H288" s="68">
        <v>83.690280065897895</v>
      </c>
      <c r="I288" s="71">
        <v>0.76977940855520699</v>
      </c>
      <c r="J288" s="68">
        <v>73.228995057660597</v>
      </c>
      <c r="K288" s="71">
        <v>0.915190510740578</v>
      </c>
      <c r="L288" s="68">
        <v>67.792421746293201</v>
      </c>
      <c r="M288" s="71">
        <v>0.84872443116524898</v>
      </c>
      <c r="N288" s="68">
        <v>85.206611570247901</v>
      </c>
      <c r="O288" s="71"/>
      <c r="P288" s="68"/>
      <c r="Q288" s="71">
        <v>0.13220000000000001</v>
      </c>
      <c r="R288" s="68">
        <v>45.926680244399201</v>
      </c>
    </row>
    <row r="289" spans="1:18" x14ac:dyDescent="0.2">
      <c r="A289" s="141" t="s">
        <v>912</v>
      </c>
      <c r="B289" s="67" t="s">
        <v>913</v>
      </c>
      <c r="C289" s="67">
        <v>69</v>
      </c>
      <c r="D289" s="67" t="s">
        <v>345</v>
      </c>
      <c r="E289" s="71">
        <v>0.66362840493168396</v>
      </c>
      <c r="F289" s="68">
        <v>42.751235584843499</v>
      </c>
      <c r="G289" s="71">
        <v>0.83464878518101904</v>
      </c>
      <c r="H289" s="68">
        <v>82.125205930807198</v>
      </c>
      <c r="I289" s="71">
        <v>0.78093986499017098</v>
      </c>
      <c r="J289" s="68">
        <v>79.654036243822105</v>
      </c>
      <c r="K289" s="71">
        <v>0.89060209891839404</v>
      </c>
      <c r="L289" s="68">
        <v>56.67215815486</v>
      </c>
      <c r="M289" s="71">
        <v>0.81195127556883395</v>
      </c>
      <c r="N289" s="68">
        <v>78.677685950413206</v>
      </c>
      <c r="O289" s="71"/>
      <c r="P289" s="68"/>
      <c r="Q289" s="71">
        <v>0</v>
      </c>
      <c r="R289" s="68">
        <v>36.558044806517302</v>
      </c>
    </row>
    <row r="290" spans="1:18" x14ac:dyDescent="0.2">
      <c r="A290" s="141" t="s">
        <v>914</v>
      </c>
      <c r="B290" s="67" t="s">
        <v>915</v>
      </c>
      <c r="C290" s="67">
        <v>69</v>
      </c>
      <c r="D290" s="67" t="s">
        <v>345</v>
      </c>
      <c r="E290" s="71">
        <v>0.665100657082346</v>
      </c>
      <c r="F290" s="68">
        <v>43.32784184514</v>
      </c>
      <c r="G290" s="71">
        <v>0.81490153472051696</v>
      </c>
      <c r="H290" s="68">
        <v>72.899505766062603</v>
      </c>
      <c r="I290" s="71">
        <v>0.74436300586236703</v>
      </c>
      <c r="J290" s="68">
        <v>57.084019769357504</v>
      </c>
      <c r="K290" s="71">
        <v>0.87614451361763201</v>
      </c>
      <c r="L290" s="68">
        <v>50.8237232289951</v>
      </c>
      <c r="M290" s="71">
        <v>0.890094231211215</v>
      </c>
      <c r="N290" s="68">
        <v>91.322314049586794</v>
      </c>
      <c r="O290" s="71"/>
      <c r="P290" s="68"/>
      <c r="Q290" s="71">
        <v>0</v>
      </c>
      <c r="R290" s="68">
        <v>36.558044806517302</v>
      </c>
    </row>
    <row r="291" spans="1:18" x14ac:dyDescent="0.2">
      <c r="A291" s="141" t="s">
        <v>916</v>
      </c>
      <c r="B291" s="67" t="s">
        <v>917</v>
      </c>
      <c r="C291" s="67">
        <v>69</v>
      </c>
      <c r="D291" s="67" t="s">
        <v>345</v>
      </c>
      <c r="E291" s="71">
        <v>0.81361210922222305</v>
      </c>
      <c r="F291" s="68">
        <v>82.042833607907696</v>
      </c>
      <c r="G291" s="71">
        <v>0.740785239800963</v>
      </c>
      <c r="H291" s="68">
        <v>43.492586490938997</v>
      </c>
      <c r="I291" s="71">
        <v>0.735469170516034</v>
      </c>
      <c r="J291" s="68">
        <v>52.553542009884701</v>
      </c>
      <c r="K291" s="71">
        <v>0.80818472692259502</v>
      </c>
      <c r="L291" s="68">
        <v>25.123558484349299</v>
      </c>
      <c r="M291" s="71">
        <v>0.78437140887152301</v>
      </c>
      <c r="N291" s="68">
        <v>71.157024793388402</v>
      </c>
      <c r="O291" s="71"/>
      <c r="P291" s="68"/>
      <c r="Q291" s="71">
        <v>0.99924999999999997</v>
      </c>
      <c r="R291" s="68">
        <v>83.197556008146606</v>
      </c>
    </row>
    <row r="292" spans="1:18" x14ac:dyDescent="0.2">
      <c r="A292" s="141" t="s">
        <v>918</v>
      </c>
      <c r="B292" s="67" t="s">
        <v>919</v>
      </c>
      <c r="C292" s="67">
        <v>69</v>
      </c>
      <c r="D292" s="67" t="s">
        <v>345</v>
      </c>
      <c r="E292" s="71">
        <v>0.64371582730563703</v>
      </c>
      <c r="F292" s="68">
        <v>36.490939044481102</v>
      </c>
      <c r="G292" s="71">
        <v>0.82948036394702396</v>
      </c>
      <c r="H292" s="68">
        <v>79.9835255354201</v>
      </c>
      <c r="I292" s="71">
        <v>0.764263931105715</v>
      </c>
      <c r="J292" s="68">
        <v>69.934102141680398</v>
      </c>
      <c r="K292" s="71">
        <v>0.85425336595257895</v>
      </c>
      <c r="L292" s="68">
        <v>40.691927512355797</v>
      </c>
      <c r="M292" s="71">
        <v>0.77058147552286804</v>
      </c>
      <c r="N292" s="68">
        <v>66.528925619834695</v>
      </c>
      <c r="O292" s="71"/>
      <c r="P292" s="68"/>
      <c r="Q292" s="71">
        <v>0</v>
      </c>
      <c r="R292" s="68">
        <v>36.558044806517302</v>
      </c>
    </row>
    <row r="293" spans="1:18" x14ac:dyDescent="0.2">
      <c r="A293" s="141" t="s">
        <v>920</v>
      </c>
      <c r="B293" s="67" t="s">
        <v>921</v>
      </c>
      <c r="C293" s="67">
        <v>70</v>
      </c>
      <c r="D293" s="67" t="s">
        <v>345</v>
      </c>
      <c r="E293" s="71">
        <v>0.62280123838617696</v>
      </c>
      <c r="F293" s="68">
        <v>29.406919275123599</v>
      </c>
      <c r="G293" s="71">
        <v>0.80095716020434804</v>
      </c>
      <c r="H293" s="68">
        <v>67.2158154859967</v>
      </c>
      <c r="I293" s="71">
        <v>0.74917348135789497</v>
      </c>
      <c r="J293" s="68">
        <v>60.049423393739701</v>
      </c>
      <c r="K293" s="71">
        <v>0.82547058599263701</v>
      </c>
      <c r="L293" s="68">
        <v>30.1482701812191</v>
      </c>
      <c r="M293" s="71">
        <v>0.738404964376005</v>
      </c>
      <c r="N293" s="68">
        <v>57.7685950413223</v>
      </c>
      <c r="O293" s="71"/>
      <c r="P293" s="68"/>
      <c r="Q293" s="71">
        <v>0</v>
      </c>
      <c r="R293" s="68">
        <v>36.558044806517302</v>
      </c>
    </row>
    <row r="294" spans="1:18" x14ac:dyDescent="0.2">
      <c r="A294" s="141" t="s">
        <v>922</v>
      </c>
      <c r="B294" s="67" t="s">
        <v>923</v>
      </c>
      <c r="C294" s="67">
        <v>69</v>
      </c>
      <c r="D294" s="67" t="s">
        <v>345</v>
      </c>
      <c r="E294" s="71">
        <v>0.88979198669161597</v>
      </c>
      <c r="F294" s="68">
        <v>96.457990115321294</v>
      </c>
      <c r="G294" s="71">
        <v>0.84996926188012201</v>
      </c>
      <c r="H294" s="68">
        <v>87.726523887973599</v>
      </c>
      <c r="I294" s="71">
        <v>0.83437190070244704</v>
      </c>
      <c r="J294" s="68">
        <v>93.9044481054366</v>
      </c>
      <c r="K294" s="71">
        <v>0.89541111746250501</v>
      </c>
      <c r="L294" s="68">
        <v>58.8962108731466</v>
      </c>
      <c r="M294" s="71">
        <v>0.87170765341300804</v>
      </c>
      <c r="N294" s="68">
        <v>88.925619834710702</v>
      </c>
      <c r="O294" s="71"/>
      <c r="P294" s="68"/>
      <c r="Q294" s="71">
        <v>0.99750000000000005</v>
      </c>
      <c r="R294" s="68">
        <v>82.077393075356397</v>
      </c>
    </row>
    <row r="295" spans="1:18" x14ac:dyDescent="0.2">
      <c r="A295" s="141" t="s">
        <v>924</v>
      </c>
      <c r="B295" s="67" t="s">
        <v>925</v>
      </c>
      <c r="C295" s="67">
        <v>70</v>
      </c>
      <c r="D295" s="67" t="s">
        <v>345</v>
      </c>
      <c r="E295" s="71">
        <v>0.81140677081944501</v>
      </c>
      <c r="F295" s="68">
        <v>81.548599670510697</v>
      </c>
      <c r="G295" s="71">
        <v>0.828079372455923</v>
      </c>
      <c r="H295" s="68">
        <v>79.571663920922603</v>
      </c>
      <c r="I295" s="71">
        <v>0.76666950611626905</v>
      </c>
      <c r="J295" s="68">
        <v>71.993410214167994</v>
      </c>
      <c r="K295" s="71">
        <v>0.91706988477913598</v>
      </c>
      <c r="L295" s="68">
        <v>69.110378912685306</v>
      </c>
      <c r="M295" s="71">
        <v>0.73380831992645301</v>
      </c>
      <c r="N295" s="68">
        <v>56.363636363636402</v>
      </c>
      <c r="O295" s="71"/>
      <c r="P295" s="68"/>
      <c r="Q295" s="71"/>
      <c r="R295" s="68"/>
    </row>
    <row r="296" spans="1:18" x14ac:dyDescent="0.2">
      <c r="A296" s="141" t="s">
        <v>926</v>
      </c>
      <c r="B296" s="67" t="s">
        <v>927</v>
      </c>
      <c r="C296" s="67">
        <v>70</v>
      </c>
      <c r="D296" s="67" t="s">
        <v>345</v>
      </c>
      <c r="E296" s="71">
        <v>0.88145248474421201</v>
      </c>
      <c r="F296" s="68">
        <v>95.5518945634267</v>
      </c>
      <c r="G296" s="71">
        <v>0.87919708500577598</v>
      </c>
      <c r="H296" s="68">
        <v>96.457990115321294</v>
      </c>
      <c r="I296" s="71">
        <v>0.80798012420649301</v>
      </c>
      <c r="J296" s="68">
        <v>89.373970345963798</v>
      </c>
      <c r="K296" s="71">
        <v>0.93151716118771399</v>
      </c>
      <c r="L296" s="68">
        <v>77.100494233937397</v>
      </c>
      <c r="M296" s="71">
        <v>0.788968053321075</v>
      </c>
      <c r="N296" s="68">
        <v>73.057851239669404</v>
      </c>
      <c r="O296" s="71"/>
      <c r="P296" s="68"/>
      <c r="Q296" s="71">
        <v>0.99960000000000004</v>
      </c>
      <c r="R296" s="68">
        <v>83.604887983706703</v>
      </c>
    </row>
    <row r="297" spans="1:18" x14ac:dyDescent="0.2">
      <c r="A297" s="141" t="s">
        <v>928</v>
      </c>
      <c r="B297" s="67" t="s">
        <v>929</v>
      </c>
      <c r="C297" s="67">
        <v>70</v>
      </c>
      <c r="D297" s="67" t="s">
        <v>345</v>
      </c>
      <c r="E297" s="71">
        <v>0.85505233983998297</v>
      </c>
      <c r="F297" s="68">
        <v>91.515650741350896</v>
      </c>
      <c r="G297" s="71">
        <v>0.85059830870031305</v>
      </c>
      <c r="H297" s="68">
        <v>88.138385502471195</v>
      </c>
      <c r="I297" s="71">
        <v>0.77938333487982603</v>
      </c>
      <c r="J297" s="68">
        <v>78.830313014826999</v>
      </c>
      <c r="K297" s="71">
        <v>0.86090864674825296</v>
      </c>
      <c r="L297" s="68">
        <v>42.998352553541999</v>
      </c>
      <c r="M297" s="71">
        <v>0.78437140887152301</v>
      </c>
      <c r="N297" s="68">
        <v>71.157024793388402</v>
      </c>
      <c r="O297" s="71"/>
      <c r="P297" s="68"/>
      <c r="Q297" s="71">
        <v>1</v>
      </c>
      <c r="R297" s="68">
        <v>100</v>
      </c>
    </row>
    <row r="298" spans="1:18" x14ac:dyDescent="0.2">
      <c r="A298" s="141" t="s">
        <v>930</v>
      </c>
      <c r="B298" s="67" t="s">
        <v>931</v>
      </c>
      <c r="C298" s="67">
        <v>69</v>
      </c>
      <c r="D298" s="67" t="s">
        <v>345</v>
      </c>
      <c r="E298" s="71">
        <v>0.73033485077639204</v>
      </c>
      <c r="F298" s="68">
        <v>60.5436573311367</v>
      </c>
      <c r="G298" s="71">
        <v>0.781373536969447</v>
      </c>
      <c r="H298" s="68">
        <v>58.731466227347603</v>
      </c>
      <c r="I298" s="71">
        <v>0.75518600255625901</v>
      </c>
      <c r="J298" s="68">
        <v>64.332784184513997</v>
      </c>
      <c r="K298" s="71">
        <v>0.66016483255251401</v>
      </c>
      <c r="L298" s="68">
        <v>4.77759472817133</v>
      </c>
      <c r="M298" s="71">
        <v>0.72461503102735003</v>
      </c>
      <c r="N298" s="68">
        <v>54.049586776859499</v>
      </c>
      <c r="O298" s="71"/>
      <c r="P298" s="68"/>
      <c r="Q298" s="71"/>
      <c r="R298" s="68"/>
    </row>
    <row r="299" spans="1:18" x14ac:dyDescent="0.2">
      <c r="A299" s="141" t="s">
        <v>932</v>
      </c>
      <c r="B299" s="67" t="s">
        <v>933</v>
      </c>
      <c r="C299" s="67">
        <v>69</v>
      </c>
      <c r="D299" s="67" t="s">
        <v>345</v>
      </c>
      <c r="E299" s="71">
        <v>0.59103575661292596</v>
      </c>
      <c r="F299" s="68">
        <v>20.922570016474499</v>
      </c>
      <c r="G299" s="71">
        <v>0.717338143454326</v>
      </c>
      <c r="H299" s="68">
        <v>34.4316309719934</v>
      </c>
      <c r="I299" s="71">
        <v>0.73164966754598104</v>
      </c>
      <c r="J299" s="68">
        <v>50</v>
      </c>
      <c r="K299" s="71">
        <v>0.79996251883517999</v>
      </c>
      <c r="L299" s="68">
        <v>22.8995057660626</v>
      </c>
      <c r="M299" s="71">
        <v>0.70622845322914196</v>
      </c>
      <c r="N299" s="68">
        <v>49.669421487603302</v>
      </c>
      <c r="O299" s="71"/>
      <c r="P299" s="68"/>
      <c r="Q299" s="71">
        <v>0</v>
      </c>
      <c r="R299" s="68">
        <v>36.558044806517302</v>
      </c>
    </row>
    <row r="300" spans="1:18" x14ac:dyDescent="0.2">
      <c r="A300" s="141" t="s">
        <v>934</v>
      </c>
      <c r="B300" s="67" t="s">
        <v>935</v>
      </c>
      <c r="C300" s="67">
        <v>69</v>
      </c>
      <c r="D300" s="67" t="s">
        <v>345</v>
      </c>
      <c r="E300" s="71">
        <v>0.73292855923550504</v>
      </c>
      <c r="F300" s="68">
        <v>61.1202635914333</v>
      </c>
      <c r="G300" s="71">
        <v>0.71969955002298003</v>
      </c>
      <c r="H300" s="68">
        <v>35.420098846787504</v>
      </c>
      <c r="I300" s="71">
        <v>0.73588576254760796</v>
      </c>
      <c r="J300" s="68">
        <v>52.718286655683698</v>
      </c>
      <c r="K300" s="71">
        <v>0.79288369339004905</v>
      </c>
      <c r="L300" s="68">
        <v>21.581548599670501</v>
      </c>
      <c r="M300" s="71">
        <v>0.68324523098138301</v>
      </c>
      <c r="N300" s="68">
        <v>44.710743801652903</v>
      </c>
      <c r="O300" s="71"/>
      <c r="P300" s="68"/>
      <c r="Q300" s="71"/>
      <c r="R300" s="68"/>
    </row>
    <row r="301" spans="1:18" x14ac:dyDescent="0.2">
      <c r="A301" s="141" t="s">
        <v>936</v>
      </c>
      <c r="B301" s="67" t="s">
        <v>937</v>
      </c>
      <c r="C301" s="67">
        <v>69</v>
      </c>
      <c r="D301" s="67" t="s">
        <v>345</v>
      </c>
      <c r="E301" s="71">
        <v>0.62784723090678696</v>
      </c>
      <c r="F301" s="68">
        <v>30.642504118616099</v>
      </c>
      <c r="G301" s="71">
        <v>0.78026554497567402</v>
      </c>
      <c r="H301" s="68">
        <v>58.154859967051102</v>
      </c>
      <c r="I301" s="71">
        <v>0.72201141681710601</v>
      </c>
      <c r="J301" s="68">
        <v>45.057660626029701</v>
      </c>
      <c r="K301" s="71">
        <v>0.86178107276873395</v>
      </c>
      <c r="L301" s="68">
        <v>43.492586490938997</v>
      </c>
      <c r="M301" s="71">
        <v>0.77517811997242003</v>
      </c>
      <c r="N301" s="68">
        <v>68.5123966942149</v>
      </c>
      <c r="O301" s="71"/>
      <c r="P301" s="68"/>
      <c r="Q301" s="71">
        <v>0</v>
      </c>
      <c r="R301" s="68">
        <v>36.558044806517302</v>
      </c>
    </row>
    <row r="302" spans="1:18" x14ac:dyDescent="0.2">
      <c r="A302" s="141" t="s">
        <v>938</v>
      </c>
      <c r="B302" s="67" t="s">
        <v>939</v>
      </c>
      <c r="C302" s="67">
        <v>69</v>
      </c>
      <c r="D302" s="67" t="s">
        <v>345</v>
      </c>
      <c r="E302" s="71">
        <v>0.81927425356814398</v>
      </c>
      <c r="F302" s="68">
        <v>83.690280065897895</v>
      </c>
      <c r="G302" s="71">
        <v>0.82431123831247899</v>
      </c>
      <c r="H302" s="68">
        <v>77.677100494233898</v>
      </c>
      <c r="I302" s="71">
        <v>0.71022397783388802</v>
      </c>
      <c r="J302" s="68">
        <v>38.632619439868201</v>
      </c>
      <c r="K302" s="71">
        <v>0.86166085581409901</v>
      </c>
      <c r="L302" s="68">
        <v>43.410214168039502</v>
      </c>
      <c r="M302" s="71">
        <v>0.88090094231211202</v>
      </c>
      <c r="N302" s="68">
        <v>90.247933884297495</v>
      </c>
      <c r="O302" s="71"/>
      <c r="P302" s="68"/>
      <c r="Q302" s="71"/>
      <c r="R302" s="68"/>
    </row>
    <row r="303" spans="1:18" x14ac:dyDescent="0.2">
      <c r="A303" s="141" t="s">
        <v>940</v>
      </c>
      <c r="B303" s="67" t="s">
        <v>941</v>
      </c>
      <c r="C303" s="67">
        <v>69</v>
      </c>
      <c r="D303" s="67" t="s">
        <v>345</v>
      </c>
      <c r="E303" s="71">
        <v>0.82419105395862902</v>
      </c>
      <c r="F303" s="68">
        <v>85.00823723229</v>
      </c>
      <c r="G303" s="71">
        <v>0.73452685231112602</v>
      </c>
      <c r="H303" s="68">
        <v>40.032948929159801</v>
      </c>
      <c r="I303" s="71">
        <v>0.77010755425634703</v>
      </c>
      <c r="J303" s="68">
        <v>73.476112026359104</v>
      </c>
      <c r="K303" s="71">
        <v>0.85952932105145696</v>
      </c>
      <c r="L303" s="68">
        <v>42.504118616145</v>
      </c>
      <c r="M303" s="71">
        <v>0.75679154217421296</v>
      </c>
      <c r="N303" s="68">
        <v>63.305785123966899</v>
      </c>
      <c r="O303" s="71"/>
      <c r="P303" s="68"/>
      <c r="Q303" s="71">
        <v>1</v>
      </c>
      <c r="R303" s="68">
        <v>100</v>
      </c>
    </row>
    <row r="304" spans="1:18" x14ac:dyDescent="0.2">
      <c r="A304" s="141" t="s">
        <v>561</v>
      </c>
      <c r="B304" s="67" t="s">
        <v>942</v>
      </c>
      <c r="C304" s="67">
        <v>69</v>
      </c>
      <c r="D304" s="67" t="s">
        <v>345</v>
      </c>
      <c r="E304" s="71">
        <v>0.73345792898507201</v>
      </c>
      <c r="F304" s="68">
        <v>61.285008237232297</v>
      </c>
      <c r="G304" s="71">
        <v>0.66363478092385297</v>
      </c>
      <c r="H304" s="68">
        <v>20.757825370675501</v>
      </c>
      <c r="I304" s="71">
        <v>0.80443428756783497</v>
      </c>
      <c r="J304" s="68">
        <v>88.220757825370697</v>
      </c>
      <c r="K304" s="71">
        <v>0.88824023880690794</v>
      </c>
      <c r="L304" s="68">
        <v>56.013179571663898</v>
      </c>
      <c r="M304" s="71">
        <v>0.57752240864169102</v>
      </c>
      <c r="N304" s="68">
        <v>27.355371900826398</v>
      </c>
      <c r="O304" s="71"/>
      <c r="P304" s="68"/>
      <c r="Q304" s="71"/>
      <c r="R304" s="68"/>
    </row>
    <row r="305" spans="1:18" x14ac:dyDescent="0.2">
      <c r="A305" s="141" t="s">
        <v>943</v>
      </c>
      <c r="B305" s="67" t="s">
        <v>944</v>
      </c>
      <c r="C305" s="67">
        <v>69</v>
      </c>
      <c r="D305" s="67" t="s">
        <v>345</v>
      </c>
      <c r="E305" s="71">
        <v>0.83232268378646801</v>
      </c>
      <c r="F305" s="68">
        <v>87.314662273476102</v>
      </c>
      <c r="G305" s="71">
        <v>0.81847939604513098</v>
      </c>
      <c r="H305" s="68">
        <v>74.794069192751195</v>
      </c>
      <c r="I305" s="71">
        <v>0.74676491105296405</v>
      </c>
      <c r="J305" s="68">
        <v>58.649093904448101</v>
      </c>
      <c r="K305" s="71">
        <v>0.72466145842123397</v>
      </c>
      <c r="L305" s="68">
        <v>10.873146622734801</v>
      </c>
      <c r="M305" s="71">
        <v>0.87170765341300804</v>
      </c>
      <c r="N305" s="68">
        <v>88.925619834710702</v>
      </c>
      <c r="O305" s="71"/>
      <c r="P305" s="68"/>
      <c r="Q305" s="71">
        <v>1</v>
      </c>
      <c r="R305" s="68">
        <v>100</v>
      </c>
    </row>
    <row r="306" spans="1:18" x14ac:dyDescent="0.2">
      <c r="A306" s="141" t="s">
        <v>945</v>
      </c>
      <c r="B306" s="67" t="s">
        <v>946</v>
      </c>
      <c r="C306" s="67">
        <v>69</v>
      </c>
      <c r="D306" s="67" t="s">
        <v>345</v>
      </c>
      <c r="E306" s="71">
        <v>0.82984703495358003</v>
      </c>
      <c r="F306" s="68">
        <v>86.490939044481095</v>
      </c>
      <c r="G306" s="71">
        <v>0.78172226686408697</v>
      </c>
      <c r="H306" s="68">
        <v>58.8962108731466</v>
      </c>
      <c r="I306" s="71">
        <v>0.745637649717659</v>
      </c>
      <c r="J306" s="68">
        <v>58.237232289950597</v>
      </c>
      <c r="K306" s="71">
        <v>0.85129378266328604</v>
      </c>
      <c r="L306" s="68">
        <v>39.044481054365697</v>
      </c>
      <c r="M306" s="71">
        <v>0.77058147552286804</v>
      </c>
      <c r="N306" s="68">
        <v>66.528925619834695</v>
      </c>
      <c r="O306" s="71"/>
      <c r="P306" s="68"/>
      <c r="Q306" s="71">
        <v>1</v>
      </c>
      <c r="R306" s="68">
        <v>100</v>
      </c>
    </row>
    <row r="307" spans="1:18" x14ac:dyDescent="0.2">
      <c r="A307" s="141" t="s">
        <v>947</v>
      </c>
      <c r="B307" s="67" t="s">
        <v>948</v>
      </c>
      <c r="C307" s="67">
        <v>69</v>
      </c>
      <c r="D307" s="67" t="s">
        <v>345</v>
      </c>
      <c r="E307" s="71">
        <v>0.804646498646303</v>
      </c>
      <c r="F307" s="68">
        <v>79.818780889621095</v>
      </c>
      <c r="G307" s="71">
        <v>0.78098278009821298</v>
      </c>
      <c r="H307" s="68">
        <v>58.484349258649097</v>
      </c>
      <c r="I307" s="71">
        <v>0.765166431649968</v>
      </c>
      <c r="J307" s="68">
        <v>70.593080724876401</v>
      </c>
      <c r="K307" s="71">
        <v>0.85588886281864396</v>
      </c>
      <c r="L307" s="68">
        <v>41.350906095551899</v>
      </c>
      <c r="M307" s="71">
        <v>0.81654792001838605</v>
      </c>
      <c r="N307" s="68">
        <v>80.165289256198307</v>
      </c>
      <c r="O307" s="71"/>
      <c r="P307" s="68"/>
      <c r="Q307" s="71"/>
      <c r="R307" s="68"/>
    </row>
    <row r="308" spans="1:18" x14ac:dyDescent="0.2">
      <c r="A308" s="141" t="s">
        <v>949</v>
      </c>
      <c r="B308" s="67" t="s">
        <v>950</v>
      </c>
      <c r="C308" s="67">
        <v>69</v>
      </c>
      <c r="D308" s="67" t="s">
        <v>345</v>
      </c>
      <c r="E308" s="71">
        <v>0.69770454032382101</v>
      </c>
      <c r="F308" s="68">
        <v>51.235584843492603</v>
      </c>
      <c r="G308" s="71">
        <v>0.71400275029675697</v>
      </c>
      <c r="H308" s="68">
        <v>33.443163097199303</v>
      </c>
      <c r="I308" s="71">
        <v>0.69206674538373902</v>
      </c>
      <c r="J308" s="68">
        <v>30.642504118616099</v>
      </c>
      <c r="K308" s="71">
        <v>0.71642475270946604</v>
      </c>
      <c r="L308" s="68">
        <v>9.7199341021416803</v>
      </c>
      <c r="M308" s="71">
        <v>0.70622845322914196</v>
      </c>
      <c r="N308" s="68">
        <v>49.669421487603302</v>
      </c>
      <c r="O308" s="71"/>
      <c r="P308" s="68"/>
      <c r="Q308" s="71">
        <v>0.65980000000000005</v>
      </c>
      <c r="R308" s="68">
        <v>68.635437881873699</v>
      </c>
    </row>
    <row r="309" spans="1:18" x14ac:dyDescent="0.2">
      <c r="A309" s="141" t="s">
        <v>951</v>
      </c>
      <c r="B309" s="67" t="s">
        <v>952</v>
      </c>
      <c r="C309" s="67">
        <v>69</v>
      </c>
      <c r="D309" s="67" t="s">
        <v>345</v>
      </c>
      <c r="E309" s="71">
        <v>0.69673957916620199</v>
      </c>
      <c r="F309" s="68">
        <v>51.153212520593101</v>
      </c>
      <c r="G309" s="71">
        <v>0.82067403784204995</v>
      </c>
      <c r="H309" s="68">
        <v>76.029654036243798</v>
      </c>
      <c r="I309" s="71">
        <v>0.69092296962151201</v>
      </c>
      <c r="J309" s="68">
        <v>30.1482701812191</v>
      </c>
      <c r="K309" s="71">
        <v>0.79723283504637399</v>
      </c>
      <c r="L309" s="68">
        <v>22.405271828665601</v>
      </c>
      <c r="M309" s="71">
        <v>0.788968053321075</v>
      </c>
      <c r="N309" s="68">
        <v>73.057851239669404</v>
      </c>
      <c r="O309" s="71"/>
      <c r="P309" s="68"/>
      <c r="Q309" s="71">
        <v>0.38590000000000002</v>
      </c>
      <c r="R309" s="68">
        <v>55.397148676171099</v>
      </c>
    </row>
    <row r="310" spans="1:18" x14ac:dyDescent="0.2">
      <c r="A310" s="141" t="s">
        <v>953</v>
      </c>
      <c r="B310" s="67" t="s">
        <v>954</v>
      </c>
      <c r="C310" s="67">
        <v>69</v>
      </c>
      <c r="D310" s="67" t="s">
        <v>345</v>
      </c>
      <c r="E310" s="71">
        <v>0.82040358954944703</v>
      </c>
      <c r="F310" s="68">
        <v>84.266886326194395</v>
      </c>
      <c r="G310" s="71">
        <v>0.87718920304485903</v>
      </c>
      <c r="H310" s="68">
        <v>96.210873146622703</v>
      </c>
      <c r="I310" s="71">
        <v>0.78076325083495701</v>
      </c>
      <c r="J310" s="68">
        <v>79.406919275123599</v>
      </c>
      <c r="K310" s="71">
        <v>0.84298468485799904</v>
      </c>
      <c r="L310" s="68">
        <v>35.749588138385498</v>
      </c>
      <c r="M310" s="71">
        <v>0.90848080900942296</v>
      </c>
      <c r="N310" s="68">
        <v>93.223140495867796</v>
      </c>
      <c r="O310" s="71"/>
      <c r="P310" s="68"/>
      <c r="Q310" s="71">
        <v>0.69259999999999999</v>
      </c>
      <c r="R310" s="68">
        <v>70.264765784114104</v>
      </c>
    </row>
    <row r="311" spans="1:18" x14ac:dyDescent="0.2">
      <c r="A311" s="141" t="s">
        <v>955</v>
      </c>
      <c r="B311" s="67" t="s">
        <v>956</v>
      </c>
      <c r="C311" s="67">
        <v>69</v>
      </c>
      <c r="D311" s="67" t="s">
        <v>345</v>
      </c>
      <c r="E311" s="71">
        <v>0.89432541094467</v>
      </c>
      <c r="F311" s="68">
        <v>97.281713344316302</v>
      </c>
      <c r="G311" s="71">
        <v>0.83833179670302904</v>
      </c>
      <c r="H311" s="68">
        <v>83.855024711696899</v>
      </c>
      <c r="I311" s="71">
        <v>0.85679420066225598</v>
      </c>
      <c r="J311" s="68">
        <v>96.293245469522205</v>
      </c>
      <c r="K311" s="71">
        <v>0.89100347059640095</v>
      </c>
      <c r="L311" s="68">
        <v>57.001647446458001</v>
      </c>
      <c r="M311" s="71">
        <v>0.88549758676166301</v>
      </c>
      <c r="N311" s="68">
        <v>91.074380165289298</v>
      </c>
      <c r="O311" s="71"/>
      <c r="P311" s="68"/>
      <c r="Q311" s="71">
        <v>1</v>
      </c>
      <c r="R311" s="68">
        <v>100</v>
      </c>
    </row>
    <row r="312" spans="1:18" x14ac:dyDescent="0.2">
      <c r="A312" s="141" t="s">
        <v>957</v>
      </c>
      <c r="B312" s="67" t="s">
        <v>958</v>
      </c>
      <c r="C312" s="67">
        <v>69</v>
      </c>
      <c r="D312" s="67" t="s">
        <v>345</v>
      </c>
      <c r="E312" s="71">
        <v>0.907323660537937</v>
      </c>
      <c r="F312" s="68">
        <v>98.434925864909403</v>
      </c>
      <c r="G312" s="71">
        <v>0.88149626635804801</v>
      </c>
      <c r="H312" s="68">
        <v>97.116968698517297</v>
      </c>
      <c r="I312" s="71">
        <v>0.852294225254973</v>
      </c>
      <c r="J312" s="68">
        <v>95.799011532125206</v>
      </c>
      <c r="K312" s="71">
        <v>0.90354029096634603</v>
      </c>
      <c r="L312" s="68">
        <v>62.850082372322902</v>
      </c>
      <c r="M312" s="71">
        <v>0.89928752011031898</v>
      </c>
      <c r="N312" s="68">
        <v>92.644628099173602</v>
      </c>
      <c r="O312" s="71"/>
      <c r="P312" s="68"/>
      <c r="Q312" s="71">
        <v>1</v>
      </c>
      <c r="R312" s="68">
        <v>100</v>
      </c>
    </row>
    <row r="313" spans="1:18" x14ac:dyDescent="0.2">
      <c r="A313" s="141" t="s">
        <v>959</v>
      </c>
      <c r="B313" s="67" t="s">
        <v>960</v>
      </c>
      <c r="C313" s="67">
        <v>69</v>
      </c>
      <c r="D313" s="67" t="s">
        <v>345</v>
      </c>
      <c r="E313" s="71">
        <v>0.85999165021981605</v>
      </c>
      <c r="F313" s="68">
        <v>92.504118616145007</v>
      </c>
      <c r="G313" s="71">
        <v>0.83405431703107102</v>
      </c>
      <c r="H313" s="68">
        <v>81.795716639209203</v>
      </c>
      <c r="I313" s="71">
        <v>0.80841925119698799</v>
      </c>
      <c r="J313" s="68">
        <v>89.4563426688633</v>
      </c>
      <c r="K313" s="71">
        <v>0.84093676285263497</v>
      </c>
      <c r="L313" s="68">
        <v>34.761120263591401</v>
      </c>
      <c r="M313" s="71">
        <v>0.81654792001838605</v>
      </c>
      <c r="N313" s="68">
        <v>80.165289256198307</v>
      </c>
      <c r="O313" s="71"/>
      <c r="P313" s="68"/>
      <c r="Q313" s="71">
        <v>1</v>
      </c>
      <c r="R313" s="68">
        <v>100</v>
      </c>
    </row>
    <row r="314" spans="1:18" x14ac:dyDescent="0.2">
      <c r="A314" s="141" t="s">
        <v>961</v>
      </c>
      <c r="B314" s="67" t="s">
        <v>962</v>
      </c>
      <c r="C314" s="67">
        <v>69</v>
      </c>
      <c r="D314" s="67" t="s">
        <v>345</v>
      </c>
      <c r="E314" s="71">
        <v>0.77234408535100396</v>
      </c>
      <c r="F314" s="68">
        <v>70.263591433278407</v>
      </c>
      <c r="G314" s="71">
        <v>0.81874526540460302</v>
      </c>
      <c r="H314" s="68">
        <v>74.958813838550199</v>
      </c>
      <c r="I314" s="71">
        <v>0.77217890198524597</v>
      </c>
      <c r="J314" s="68">
        <v>74.876441515650697</v>
      </c>
      <c r="K314" s="71">
        <v>0.853461761548576</v>
      </c>
      <c r="L314" s="68">
        <v>40.362438220757802</v>
      </c>
      <c r="M314" s="71">
        <v>0.83493449781659401</v>
      </c>
      <c r="N314" s="68">
        <v>82.892561983471097</v>
      </c>
      <c r="O314" s="71"/>
      <c r="P314" s="68"/>
      <c r="Q314" s="71">
        <v>0.58240000000000003</v>
      </c>
      <c r="R314" s="68">
        <v>65.987780040733199</v>
      </c>
    </row>
    <row r="315" spans="1:18" x14ac:dyDescent="0.2">
      <c r="A315" s="141" t="s">
        <v>963</v>
      </c>
      <c r="B315" s="67" t="s">
        <v>964</v>
      </c>
      <c r="C315" s="67">
        <v>69</v>
      </c>
      <c r="D315" s="67" t="s">
        <v>345</v>
      </c>
      <c r="E315" s="71">
        <v>0.81834533482868099</v>
      </c>
      <c r="F315" s="68">
        <v>83.360790774299801</v>
      </c>
      <c r="G315" s="71">
        <v>0.85000456206219099</v>
      </c>
      <c r="H315" s="68">
        <v>87.891268533772603</v>
      </c>
      <c r="I315" s="71">
        <v>0.74520759287278604</v>
      </c>
      <c r="J315" s="68">
        <v>57.907742998352603</v>
      </c>
      <c r="K315" s="71">
        <v>0.86621790881091199</v>
      </c>
      <c r="L315" s="68">
        <v>45.634266886326202</v>
      </c>
      <c r="M315" s="71">
        <v>0.81195127556883395</v>
      </c>
      <c r="N315" s="68">
        <v>78.677685950413206</v>
      </c>
      <c r="O315" s="71"/>
      <c r="P315" s="68"/>
      <c r="Q315" s="71"/>
      <c r="R315" s="68"/>
    </row>
    <row r="316" spans="1:18" x14ac:dyDescent="0.2">
      <c r="A316" s="141" t="s">
        <v>965</v>
      </c>
      <c r="B316" s="67" t="s">
        <v>966</v>
      </c>
      <c r="C316" s="67">
        <v>69</v>
      </c>
      <c r="D316" s="67" t="s">
        <v>345</v>
      </c>
      <c r="E316" s="71">
        <v>0.83672726440829404</v>
      </c>
      <c r="F316" s="68">
        <v>87.561779242174595</v>
      </c>
      <c r="G316" s="71">
        <v>0.84765542513375702</v>
      </c>
      <c r="H316" s="68">
        <v>86.738056013179602</v>
      </c>
      <c r="I316" s="71">
        <v>0.76520741980447904</v>
      </c>
      <c r="J316" s="68">
        <v>70.757825370675405</v>
      </c>
      <c r="K316" s="71">
        <v>0.86233855928193404</v>
      </c>
      <c r="L316" s="68">
        <v>43.9044481054366</v>
      </c>
      <c r="M316" s="71">
        <v>0.87170765341300804</v>
      </c>
      <c r="N316" s="68">
        <v>88.925619834710702</v>
      </c>
      <c r="O316" s="71"/>
      <c r="P316" s="68"/>
      <c r="Q316" s="71"/>
      <c r="R316" s="68"/>
    </row>
    <row r="317" spans="1:18" x14ac:dyDescent="0.2">
      <c r="A317" s="141" t="s">
        <v>967</v>
      </c>
      <c r="B317" s="67" t="s">
        <v>968</v>
      </c>
      <c r="C317" s="67">
        <v>69</v>
      </c>
      <c r="D317" s="67" t="s">
        <v>345</v>
      </c>
      <c r="E317" s="71">
        <v>0.83165718624363905</v>
      </c>
      <c r="F317" s="68">
        <v>87.067545304777596</v>
      </c>
      <c r="G317" s="71">
        <v>0.85822987582905197</v>
      </c>
      <c r="H317" s="68">
        <v>90.609555189456302</v>
      </c>
      <c r="I317" s="71">
        <v>0.782640657922688</v>
      </c>
      <c r="J317" s="68">
        <v>80.477759472817098</v>
      </c>
      <c r="K317" s="71">
        <v>0.86921029120443005</v>
      </c>
      <c r="L317" s="68">
        <v>47.364085667215797</v>
      </c>
      <c r="M317" s="71">
        <v>0.81654792001838605</v>
      </c>
      <c r="N317" s="68">
        <v>80.165289256198307</v>
      </c>
      <c r="O317" s="71"/>
      <c r="P317" s="68"/>
      <c r="Q317" s="71"/>
      <c r="R317" s="68"/>
    </row>
    <row r="318" spans="1:18" x14ac:dyDescent="0.2">
      <c r="A318" s="141" t="s">
        <v>969</v>
      </c>
      <c r="B318" s="67" t="s">
        <v>970</v>
      </c>
      <c r="C318" s="67">
        <v>69</v>
      </c>
      <c r="D318" s="67" t="s">
        <v>345</v>
      </c>
      <c r="E318" s="71">
        <v>0.69612482309887203</v>
      </c>
      <c r="F318" s="68">
        <v>50.906095551894602</v>
      </c>
      <c r="G318" s="71">
        <v>0.873839161137413</v>
      </c>
      <c r="H318" s="68">
        <v>95.469522240527198</v>
      </c>
      <c r="I318" s="71">
        <v>0.78554208278638105</v>
      </c>
      <c r="J318" s="68">
        <v>81.795716639209203</v>
      </c>
      <c r="K318" s="71">
        <v>0.89437548476293804</v>
      </c>
      <c r="L318" s="68">
        <v>58.401976935749602</v>
      </c>
      <c r="M318" s="71">
        <v>0.92686738680763003</v>
      </c>
      <c r="N318" s="68">
        <v>95.123966942148797</v>
      </c>
      <c r="O318" s="71"/>
      <c r="P318" s="68"/>
      <c r="Q318" s="71">
        <v>0</v>
      </c>
      <c r="R318" s="68">
        <v>36.558044806517302</v>
      </c>
    </row>
    <row r="319" spans="1:18" x14ac:dyDescent="0.2">
      <c r="A319" s="141" t="s">
        <v>971</v>
      </c>
      <c r="B319" s="67" t="s">
        <v>972</v>
      </c>
      <c r="C319" s="67">
        <v>69</v>
      </c>
      <c r="D319" s="67" t="s">
        <v>345</v>
      </c>
      <c r="E319" s="71">
        <v>0.652605793820622</v>
      </c>
      <c r="F319" s="68">
        <v>39.044481054365697</v>
      </c>
      <c r="G319" s="71">
        <v>0.82313303175531605</v>
      </c>
      <c r="H319" s="68">
        <v>77.182866556836899</v>
      </c>
      <c r="I319" s="71">
        <v>0.738977112231056</v>
      </c>
      <c r="J319" s="68">
        <v>54.365733113673798</v>
      </c>
      <c r="K319" s="71">
        <v>0.86138768285059197</v>
      </c>
      <c r="L319" s="68">
        <v>43.163097199341003</v>
      </c>
      <c r="M319" s="71">
        <v>0.839531142266145</v>
      </c>
      <c r="N319" s="68">
        <v>83.636363636363598</v>
      </c>
      <c r="O319" s="71"/>
      <c r="P319" s="68"/>
      <c r="Q319" s="71">
        <v>0</v>
      </c>
      <c r="R319" s="68">
        <v>36.558044806517302</v>
      </c>
    </row>
    <row r="320" spans="1:18" x14ac:dyDescent="0.2">
      <c r="A320" s="141" t="s">
        <v>973</v>
      </c>
      <c r="B320" s="67" t="s">
        <v>974</v>
      </c>
      <c r="C320" s="67">
        <v>70</v>
      </c>
      <c r="D320" s="67" t="s">
        <v>345</v>
      </c>
      <c r="E320" s="71">
        <v>0.82370699262980496</v>
      </c>
      <c r="F320" s="68">
        <v>84.925864909390398</v>
      </c>
      <c r="G320" s="71">
        <v>0.82986101750410102</v>
      </c>
      <c r="H320" s="68">
        <v>80.065897858319602</v>
      </c>
      <c r="I320" s="71">
        <v>0.78078716417542005</v>
      </c>
      <c r="J320" s="68">
        <v>79.489291598023101</v>
      </c>
      <c r="K320" s="71">
        <v>0.85384193547265697</v>
      </c>
      <c r="L320" s="68">
        <v>40.527182866556799</v>
      </c>
      <c r="M320" s="71">
        <v>0.83033785336704102</v>
      </c>
      <c r="N320" s="68">
        <v>82.148760330578497</v>
      </c>
      <c r="O320" s="71"/>
      <c r="P320" s="68"/>
      <c r="Q320" s="71"/>
      <c r="R320" s="68"/>
    </row>
    <row r="321" spans="1:18" x14ac:dyDescent="0.2">
      <c r="A321" s="141" t="s">
        <v>975</v>
      </c>
      <c r="B321" s="67" t="s">
        <v>976</v>
      </c>
      <c r="C321" s="67">
        <v>69</v>
      </c>
      <c r="D321" s="67" t="s">
        <v>345</v>
      </c>
      <c r="E321" s="71">
        <v>0.81105393311027196</v>
      </c>
      <c r="F321" s="68">
        <v>81.219110378912703</v>
      </c>
      <c r="G321" s="71">
        <v>0.83404037989785096</v>
      </c>
      <c r="H321" s="68">
        <v>81.713344316309701</v>
      </c>
      <c r="I321" s="71">
        <v>0.75506588125445695</v>
      </c>
      <c r="J321" s="68">
        <v>64.250411861614495</v>
      </c>
      <c r="K321" s="71">
        <v>0.87073806241725604</v>
      </c>
      <c r="L321" s="68">
        <v>47.611202635914303</v>
      </c>
      <c r="M321" s="71">
        <v>0.78437140887152301</v>
      </c>
      <c r="N321" s="68">
        <v>71.157024793388402</v>
      </c>
      <c r="O321" s="71"/>
      <c r="P321" s="68"/>
      <c r="Q321" s="71"/>
      <c r="R321" s="68"/>
    </row>
    <row r="322" spans="1:18" x14ac:dyDescent="0.2">
      <c r="A322" s="141" t="s">
        <v>977</v>
      </c>
      <c r="B322" s="67" t="s">
        <v>978</v>
      </c>
      <c r="C322" s="67">
        <v>69</v>
      </c>
      <c r="D322" s="67" t="s">
        <v>345</v>
      </c>
      <c r="E322" s="71">
        <v>0.77318125770428603</v>
      </c>
      <c r="F322" s="68">
        <v>70.840197693575007</v>
      </c>
      <c r="G322" s="71">
        <v>0.81999405942520898</v>
      </c>
      <c r="H322" s="68">
        <v>75.535420098846799</v>
      </c>
      <c r="I322" s="71">
        <v>0.71978698739170299</v>
      </c>
      <c r="J322" s="68">
        <v>43.492586490938997</v>
      </c>
      <c r="K322" s="71">
        <v>0.83216054393389205</v>
      </c>
      <c r="L322" s="68">
        <v>32.042833607907703</v>
      </c>
      <c r="M322" s="71">
        <v>0.79356469777062699</v>
      </c>
      <c r="N322" s="68">
        <v>74.049586776859499</v>
      </c>
      <c r="O322" s="71"/>
      <c r="P322" s="68"/>
      <c r="Q322" s="71">
        <v>0.70040000000000002</v>
      </c>
      <c r="R322" s="68">
        <v>70.773930753564102</v>
      </c>
    </row>
    <row r="323" spans="1:18" x14ac:dyDescent="0.2">
      <c r="A323" s="141" t="s">
        <v>979</v>
      </c>
      <c r="B323" s="67" t="s">
        <v>980</v>
      </c>
      <c r="C323" s="67">
        <v>69</v>
      </c>
      <c r="D323" s="67" t="s">
        <v>345</v>
      </c>
      <c r="E323" s="71">
        <v>0.77880835782463498</v>
      </c>
      <c r="F323" s="68">
        <v>73.146622734761095</v>
      </c>
      <c r="G323" s="71">
        <v>0.73547615123062904</v>
      </c>
      <c r="H323" s="68">
        <v>40.774299835255398</v>
      </c>
      <c r="I323" s="71">
        <v>0.73380667175452696</v>
      </c>
      <c r="J323" s="68">
        <v>51.565074135090597</v>
      </c>
      <c r="K323" s="71">
        <v>0.85238591054275703</v>
      </c>
      <c r="L323" s="68">
        <v>39.868204283360797</v>
      </c>
      <c r="M323" s="71">
        <v>0.79356469777062699</v>
      </c>
      <c r="N323" s="68">
        <v>74.049586776859499</v>
      </c>
      <c r="O323" s="71"/>
      <c r="P323" s="68"/>
      <c r="Q323" s="71"/>
      <c r="R323" s="68"/>
    </row>
    <row r="324" spans="1:18" x14ac:dyDescent="0.2">
      <c r="A324" s="141" t="s">
        <v>981</v>
      </c>
      <c r="B324" s="67" t="s">
        <v>982</v>
      </c>
      <c r="C324" s="67">
        <v>69</v>
      </c>
      <c r="D324" s="67" t="s">
        <v>345</v>
      </c>
      <c r="E324" s="71">
        <v>0.81928955799776204</v>
      </c>
      <c r="F324" s="68">
        <v>83.772652388797397</v>
      </c>
      <c r="G324" s="71">
        <v>0.83425609394986999</v>
      </c>
      <c r="H324" s="68">
        <v>81.960461285008193</v>
      </c>
      <c r="I324" s="71">
        <v>0.75451911662922899</v>
      </c>
      <c r="J324" s="68">
        <v>64.003294892916003</v>
      </c>
      <c r="K324" s="71">
        <v>0.87183510139356302</v>
      </c>
      <c r="L324" s="68">
        <v>48.023064250411899</v>
      </c>
      <c r="M324" s="71">
        <v>0.81654792001838605</v>
      </c>
      <c r="N324" s="68">
        <v>80.165289256198307</v>
      </c>
      <c r="O324" s="71"/>
      <c r="P324" s="68"/>
      <c r="Q324" s="71"/>
      <c r="R324" s="68"/>
    </row>
    <row r="325" spans="1:18" x14ac:dyDescent="0.2">
      <c r="A325" s="141" t="s">
        <v>983</v>
      </c>
      <c r="B325" s="67" t="s">
        <v>984</v>
      </c>
      <c r="C325" s="67">
        <v>69</v>
      </c>
      <c r="D325" s="67" t="s">
        <v>345</v>
      </c>
      <c r="E325" s="71">
        <v>0.79591642077230196</v>
      </c>
      <c r="F325" s="68">
        <v>77.7594728171334</v>
      </c>
      <c r="G325" s="71">
        <v>0.80075795358859403</v>
      </c>
      <c r="H325" s="68">
        <v>66.886326194398706</v>
      </c>
      <c r="I325" s="71">
        <v>0.72359723452161995</v>
      </c>
      <c r="J325" s="68">
        <v>45.799011532125199</v>
      </c>
      <c r="K325" s="71">
        <v>0.85195586385971001</v>
      </c>
      <c r="L325" s="68">
        <v>39.703459637561799</v>
      </c>
      <c r="M325" s="71">
        <v>0.80735463111928296</v>
      </c>
      <c r="N325" s="68">
        <v>77.355371900826398</v>
      </c>
      <c r="O325" s="71"/>
      <c r="P325" s="68"/>
      <c r="Q325" s="71"/>
      <c r="R325" s="68"/>
    </row>
    <row r="326" spans="1:18" x14ac:dyDescent="0.2">
      <c r="A326" s="141" t="s">
        <v>985</v>
      </c>
      <c r="B326" s="67" t="s">
        <v>986</v>
      </c>
      <c r="C326" s="67">
        <v>69</v>
      </c>
      <c r="D326" s="67" t="s">
        <v>345</v>
      </c>
      <c r="E326" s="71">
        <v>0.78645682960981</v>
      </c>
      <c r="F326" s="68">
        <v>75.205930807248805</v>
      </c>
      <c r="G326" s="71">
        <v>0.78916784823311203</v>
      </c>
      <c r="H326" s="68">
        <v>61.532125205930797</v>
      </c>
      <c r="I326" s="71">
        <v>0.72701716068004596</v>
      </c>
      <c r="J326" s="68">
        <v>47.281713344316302</v>
      </c>
      <c r="K326" s="71">
        <v>0.84986754510411</v>
      </c>
      <c r="L326" s="68">
        <v>38.550247116968698</v>
      </c>
      <c r="M326" s="71">
        <v>0.77977476442197202</v>
      </c>
      <c r="N326" s="68">
        <v>69.669421487603302</v>
      </c>
      <c r="O326" s="71"/>
      <c r="P326" s="68"/>
      <c r="Q326" s="71"/>
      <c r="R326" s="68"/>
    </row>
    <row r="327" spans="1:18" x14ac:dyDescent="0.2">
      <c r="A327" s="141" t="s">
        <v>987</v>
      </c>
      <c r="B327" s="67" t="s">
        <v>988</v>
      </c>
      <c r="C327" s="67">
        <v>69</v>
      </c>
      <c r="D327" s="67" t="s">
        <v>345</v>
      </c>
      <c r="E327" s="71">
        <v>0.77201609793456705</v>
      </c>
      <c r="F327" s="68">
        <v>70.098846787479403</v>
      </c>
      <c r="G327" s="71">
        <v>0.81750336009178304</v>
      </c>
      <c r="H327" s="68">
        <v>74.052718286655704</v>
      </c>
      <c r="I327" s="71">
        <v>0.73996438704527101</v>
      </c>
      <c r="J327" s="68">
        <v>54.859967051070797</v>
      </c>
      <c r="K327" s="71">
        <v>0.86767824471918797</v>
      </c>
      <c r="L327" s="68">
        <v>46.293245469522198</v>
      </c>
      <c r="M327" s="71">
        <v>0.83493449781659401</v>
      </c>
      <c r="N327" s="68">
        <v>82.892561983471097</v>
      </c>
      <c r="O327" s="71"/>
      <c r="P327" s="68"/>
      <c r="Q327" s="71">
        <v>0.6</v>
      </c>
      <c r="R327" s="68">
        <v>66.496945010183296</v>
      </c>
    </row>
    <row r="328" spans="1:18" x14ac:dyDescent="0.2">
      <c r="A328" s="141" t="s">
        <v>989</v>
      </c>
      <c r="B328" s="67" t="s">
        <v>990</v>
      </c>
      <c r="C328" s="67">
        <v>69</v>
      </c>
      <c r="D328" s="67" t="s">
        <v>345</v>
      </c>
      <c r="E328" s="71">
        <v>0.89097250952241303</v>
      </c>
      <c r="F328" s="68">
        <v>96.787479406919303</v>
      </c>
      <c r="G328" s="71">
        <v>0.82914910577314904</v>
      </c>
      <c r="H328" s="68">
        <v>79.818780889621095</v>
      </c>
      <c r="I328" s="71">
        <v>0.80375347549062004</v>
      </c>
      <c r="J328" s="68">
        <v>88.056013179571707</v>
      </c>
      <c r="K328" s="71">
        <v>0.94166237958663002</v>
      </c>
      <c r="L328" s="68">
        <v>82.701812191103798</v>
      </c>
      <c r="M328" s="71">
        <v>0.88549758676166301</v>
      </c>
      <c r="N328" s="68">
        <v>91.074380165289298</v>
      </c>
      <c r="O328" s="71"/>
      <c r="P328" s="68"/>
      <c r="Q328" s="71">
        <v>0.99480000000000002</v>
      </c>
      <c r="R328" s="68">
        <v>80.855397148676204</v>
      </c>
    </row>
    <row r="329" spans="1:18" x14ac:dyDescent="0.2">
      <c r="A329" s="141" t="s">
        <v>991</v>
      </c>
      <c r="B329" s="67" t="s">
        <v>992</v>
      </c>
      <c r="C329" s="67">
        <v>69</v>
      </c>
      <c r="D329" s="67" t="s">
        <v>345</v>
      </c>
      <c r="E329" s="71">
        <v>0.87598105661292403</v>
      </c>
      <c r="F329" s="68">
        <v>94.563426688632603</v>
      </c>
      <c r="G329" s="71">
        <v>0.83623198037872604</v>
      </c>
      <c r="H329" s="68">
        <v>83.031301482701807</v>
      </c>
      <c r="I329" s="71">
        <v>0.81437881627505804</v>
      </c>
      <c r="J329" s="68">
        <v>91.268533772652404</v>
      </c>
      <c r="K329" s="71">
        <v>0.87137676634647998</v>
      </c>
      <c r="L329" s="68">
        <v>47.940691927512397</v>
      </c>
      <c r="M329" s="71">
        <v>0.85791772006435296</v>
      </c>
      <c r="N329" s="68">
        <v>87.190082644628106</v>
      </c>
      <c r="O329" s="71"/>
      <c r="P329" s="68"/>
      <c r="Q329" s="71">
        <v>1</v>
      </c>
      <c r="R329" s="68">
        <v>100</v>
      </c>
    </row>
    <row r="330" spans="1:18" x14ac:dyDescent="0.2">
      <c r="A330" s="141" t="s">
        <v>874</v>
      </c>
      <c r="B330" s="67" t="s">
        <v>993</v>
      </c>
      <c r="C330" s="67">
        <v>69</v>
      </c>
      <c r="D330" s="67" t="s">
        <v>345</v>
      </c>
      <c r="E330" s="71">
        <v>0.79026515065944603</v>
      </c>
      <c r="F330" s="68">
        <v>76.276771004942304</v>
      </c>
      <c r="G330" s="71">
        <v>0.79797867185667903</v>
      </c>
      <c r="H330" s="68">
        <v>65.733113673805605</v>
      </c>
      <c r="I330" s="71">
        <v>0.720331420113411</v>
      </c>
      <c r="J330" s="68">
        <v>44.233937397034602</v>
      </c>
      <c r="K330" s="71">
        <v>0.84458916844751497</v>
      </c>
      <c r="L330" s="68">
        <v>36.4085667215816</v>
      </c>
      <c r="M330" s="71">
        <v>0.79816134222017898</v>
      </c>
      <c r="N330" s="68">
        <v>75.867768595041298</v>
      </c>
      <c r="O330" s="71"/>
      <c r="P330" s="68"/>
      <c r="Q330" s="71"/>
      <c r="R330" s="68"/>
    </row>
    <row r="331" spans="1:18" x14ac:dyDescent="0.2">
      <c r="A331" s="141" t="s">
        <v>994</v>
      </c>
      <c r="B331" s="67" t="s">
        <v>995</v>
      </c>
      <c r="C331" s="67">
        <v>69</v>
      </c>
      <c r="D331" s="67" t="s">
        <v>345</v>
      </c>
      <c r="E331" s="71">
        <v>0.72131537711693905</v>
      </c>
      <c r="F331" s="68">
        <v>58.237232289950597</v>
      </c>
      <c r="G331" s="71">
        <v>0.83690743154233904</v>
      </c>
      <c r="H331" s="68">
        <v>83.278418451400299</v>
      </c>
      <c r="I331" s="71">
        <v>0.76420512036504495</v>
      </c>
      <c r="J331" s="68">
        <v>69.851729818780896</v>
      </c>
      <c r="K331" s="71">
        <v>0.86910634700757805</v>
      </c>
      <c r="L331" s="68">
        <v>47.199341021416799</v>
      </c>
      <c r="M331" s="71">
        <v>0.80275798666973097</v>
      </c>
      <c r="N331" s="68">
        <v>76.611570247933898</v>
      </c>
      <c r="O331" s="71"/>
      <c r="P331" s="68"/>
      <c r="Q331" s="71">
        <v>0.33360000000000001</v>
      </c>
      <c r="R331" s="68">
        <v>53.258655804480597</v>
      </c>
    </row>
    <row r="332" spans="1:18" x14ac:dyDescent="0.2">
      <c r="A332" s="141" t="s">
        <v>996</v>
      </c>
      <c r="B332" s="67" t="s">
        <v>997</v>
      </c>
      <c r="C332" s="67">
        <v>69</v>
      </c>
      <c r="D332" s="67" t="s">
        <v>345</v>
      </c>
      <c r="E332" s="71">
        <v>0.67595884236864101</v>
      </c>
      <c r="F332" s="68">
        <v>46.622734761120299</v>
      </c>
      <c r="G332" s="71">
        <v>0.824561942181124</v>
      </c>
      <c r="H332" s="68">
        <v>77.924217462932504</v>
      </c>
      <c r="I332" s="71">
        <v>0.80342660952217004</v>
      </c>
      <c r="J332" s="68">
        <v>87.726523887973599</v>
      </c>
      <c r="K332" s="71">
        <v>0.87090471782779799</v>
      </c>
      <c r="L332" s="68">
        <v>47.693574958813798</v>
      </c>
      <c r="M332" s="71">
        <v>0.88090094231211202</v>
      </c>
      <c r="N332" s="68">
        <v>90.247933884297495</v>
      </c>
      <c r="O332" s="71"/>
      <c r="P332" s="68"/>
      <c r="Q332" s="71">
        <v>0</v>
      </c>
      <c r="R332" s="68">
        <v>36.558044806517302</v>
      </c>
    </row>
    <row r="333" spans="1:18" x14ac:dyDescent="0.2">
      <c r="A333" s="141" t="s">
        <v>998</v>
      </c>
      <c r="B333" s="67" t="s">
        <v>999</v>
      </c>
      <c r="C333" s="67">
        <v>69</v>
      </c>
      <c r="D333" s="67" t="s">
        <v>345</v>
      </c>
      <c r="E333" s="71">
        <v>0.585868574298264</v>
      </c>
      <c r="F333" s="68">
        <v>19.4398682042834</v>
      </c>
      <c r="G333" s="71">
        <v>0.76691248782330101</v>
      </c>
      <c r="H333" s="68">
        <v>52.141680395387098</v>
      </c>
      <c r="I333" s="71">
        <v>0.67274635174678798</v>
      </c>
      <c r="J333" s="68">
        <v>23.558484349258599</v>
      </c>
      <c r="K333" s="71">
        <v>0.81563208983895097</v>
      </c>
      <c r="L333" s="68">
        <v>26.6886326194399</v>
      </c>
      <c r="M333" s="71">
        <v>0.67405194208227903</v>
      </c>
      <c r="N333" s="68">
        <v>43.305785123966899</v>
      </c>
      <c r="O333" s="71"/>
      <c r="P333" s="68"/>
      <c r="Q333" s="71">
        <v>0</v>
      </c>
      <c r="R333" s="68">
        <v>36.558044806517302</v>
      </c>
    </row>
    <row r="334" spans="1:18" x14ac:dyDescent="0.2">
      <c r="A334" s="141" t="s">
        <v>1000</v>
      </c>
      <c r="B334" s="67" t="s">
        <v>1001</v>
      </c>
      <c r="C334" s="67">
        <v>70</v>
      </c>
      <c r="D334" s="67" t="s">
        <v>345</v>
      </c>
      <c r="E334" s="71">
        <v>0.76973840003865202</v>
      </c>
      <c r="F334" s="68">
        <v>69.686985172981906</v>
      </c>
      <c r="G334" s="71">
        <v>0.78834936830059898</v>
      </c>
      <c r="H334" s="68">
        <v>61.285008237232297</v>
      </c>
      <c r="I334" s="71">
        <v>0.69793222494150298</v>
      </c>
      <c r="J334" s="68">
        <v>33.031301482701799</v>
      </c>
      <c r="K334" s="71">
        <v>0.84967039808695</v>
      </c>
      <c r="L334" s="68">
        <v>38.467874794069203</v>
      </c>
      <c r="M334" s="71">
        <v>0.74300160882555699</v>
      </c>
      <c r="N334" s="68">
        <v>59.338842975206603</v>
      </c>
      <c r="O334" s="71"/>
      <c r="P334" s="68"/>
      <c r="Q334" s="71"/>
      <c r="R334" s="68"/>
    </row>
    <row r="335" spans="1:18" x14ac:dyDescent="0.2">
      <c r="A335" s="141" t="s">
        <v>1002</v>
      </c>
      <c r="B335" s="67" t="s">
        <v>1003</v>
      </c>
      <c r="C335" s="67">
        <v>69</v>
      </c>
      <c r="D335" s="67" t="s">
        <v>345</v>
      </c>
      <c r="E335" s="71">
        <v>0.71560906804531599</v>
      </c>
      <c r="F335" s="68">
        <v>56.589785831960498</v>
      </c>
      <c r="G335" s="71">
        <v>0.684316989816112</v>
      </c>
      <c r="H335" s="68">
        <v>25.782537067545299</v>
      </c>
      <c r="I335" s="71">
        <v>0.65243401196105599</v>
      </c>
      <c r="J335" s="68">
        <v>15.1565074135091</v>
      </c>
      <c r="K335" s="71">
        <v>0.80566688382629703</v>
      </c>
      <c r="L335" s="68">
        <v>24.382207578253698</v>
      </c>
      <c r="M335" s="71">
        <v>0.72001838657779804</v>
      </c>
      <c r="N335" s="68">
        <v>52.644628099173602</v>
      </c>
      <c r="O335" s="71"/>
      <c r="P335" s="68"/>
      <c r="Q335" s="71"/>
      <c r="R335" s="68"/>
    </row>
    <row r="336" spans="1:18" x14ac:dyDescent="0.2">
      <c r="A336" s="141" t="s">
        <v>1004</v>
      </c>
      <c r="B336" s="67" t="s">
        <v>1005</v>
      </c>
      <c r="C336" s="67">
        <v>69</v>
      </c>
      <c r="D336" s="67" t="s">
        <v>345</v>
      </c>
      <c r="E336" s="71">
        <v>0.77450511723776505</v>
      </c>
      <c r="F336" s="68">
        <v>71.828665568369004</v>
      </c>
      <c r="G336" s="71">
        <v>0.75095909441418596</v>
      </c>
      <c r="H336" s="68">
        <v>46.869851729818798</v>
      </c>
      <c r="I336" s="71">
        <v>0.71697631382598503</v>
      </c>
      <c r="J336" s="68">
        <v>41.1037891268534</v>
      </c>
      <c r="K336" s="71">
        <v>0.84111700738981299</v>
      </c>
      <c r="L336" s="68">
        <v>34.843492586490903</v>
      </c>
      <c r="M336" s="71">
        <v>0.788968053321075</v>
      </c>
      <c r="N336" s="68">
        <v>73.057851239669404</v>
      </c>
      <c r="O336" s="71"/>
      <c r="P336" s="68"/>
      <c r="Q336" s="71"/>
      <c r="R336" s="68"/>
    </row>
    <row r="337" spans="1:18" x14ac:dyDescent="0.2">
      <c r="A337" s="141" t="s">
        <v>1006</v>
      </c>
      <c r="B337" s="67" t="s">
        <v>1007</v>
      </c>
      <c r="C337" s="67">
        <v>69</v>
      </c>
      <c r="D337" s="67" t="s">
        <v>345</v>
      </c>
      <c r="E337" s="71">
        <v>0.75413741532085998</v>
      </c>
      <c r="F337" s="68">
        <v>66.556836902800697</v>
      </c>
      <c r="G337" s="71">
        <v>0.82058522665038103</v>
      </c>
      <c r="H337" s="68">
        <v>75.947281713344296</v>
      </c>
      <c r="I337" s="71">
        <v>0.75046502042389596</v>
      </c>
      <c r="J337" s="68">
        <v>61.285008237232297</v>
      </c>
      <c r="K337" s="71">
        <v>0.78742246501611801</v>
      </c>
      <c r="L337" s="68">
        <v>20.2635914332784</v>
      </c>
      <c r="M337" s="71">
        <v>0.86251436451390395</v>
      </c>
      <c r="N337" s="68">
        <v>87.933884297520706</v>
      </c>
      <c r="O337" s="71"/>
      <c r="P337" s="68"/>
      <c r="Q337" s="71">
        <v>0.54969999999999997</v>
      </c>
      <c r="R337" s="68">
        <v>64.663951120162906</v>
      </c>
    </row>
    <row r="338" spans="1:18" x14ac:dyDescent="0.2">
      <c r="A338" s="141" t="s">
        <v>1008</v>
      </c>
      <c r="B338" s="67" t="s">
        <v>1009</v>
      </c>
      <c r="C338" s="67">
        <v>69</v>
      </c>
      <c r="D338" s="67" t="s">
        <v>345</v>
      </c>
      <c r="E338" s="71">
        <v>0.85626676248247702</v>
      </c>
      <c r="F338" s="68">
        <v>91.762767710049403</v>
      </c>
      <c r="G338" s="71">
        <v>0.84659910820656104</v>
      </c>
      <c r="H338" s="68">
        <v>86.243822075782504</v>
      </c>
      <c r="I338" s="71">
        <v>0.73844017373044102</v>
      </c>
      <c r="J338" s="68">
        <v>53.789126853377297</v>
      </c>
      <c r="K338" s="71">
        <v>0.88434325490654997</v>
      </c>
      <c r="L338" s="68">
        <v>54.365733113673798</v>
      </c>
      <c r="M338" s="71">
        <v>0.81195127556883395</v>
      </c>
      <c r="N338" s="68">
        <v>78.677685950413206</v>
      </c>
      <c r="O338" s="71"/>
      <c r="P338" s="68"/>
      <c r="Q338" s="71">
        <v>1</v>
      </c>
      <c r="R338" s="68">
        <v>100</v>
      </c>
    </row>
    <row r="339" spans="1:18" x14ac:dyDescent="0.2">
      <c r="A339" s="141" t="s">
        <v>1010</v>
      </c>
      <c r="B339" s="67" t="s">
        <v>1011</v>
      </c>
      <c r="C339" s="67">
        <v>69</v>
      </c>
      <c r="D339" s="67" t="s">
        <v>345</v>
      </c>
      <c r="E339" s="71">
        <v>0.70244124199170599</v>
      </c>
      <c r="F339" s="68">
        <v>52.471169686985199</v>
      </c>
      <c r="G339" s="71">
        <v>0.79468843141333201</v>
      </c>
      <c r="H339" s="68">
        <v>64.250411861614495</v>
      </c>
      <c r="I339" s="71">
        <v>0.71807555001723</v>
      </c>
      <c r="J339" s="68">
        <v>42.339373970346003</v>
      </c>
      <c r="K339" s="71">
        <v>0.84858088630778605</v>
      </c>
      <c r="L339" s="68">
        <v>37.973640856672198</v>
      </c>
      <c r="M339" s="71">
        <v>0.79816134222017898</v>
      </c>
      <c r="N339" s="68">
        <v>75.867768595041298</v>
      </c>
      <c r="O339" s="71"/>
      <c r="P339" s="68"/>
      <c r="Q339" s="71">
        <v>0.35270000000000001</v>
      </c>
      <c r="R339" s="68">
        <v>54.175152749490799</v>
      </c>
    </row>
    <row r="340" spans="1:18" x14ac:dyDescent="0.2">
      <c r="A340" s="141" t="s">
        <v>1012</v>
      </c>
      <c r="B340" s="67" t="s">
        <v>1013</v>
      </c>
      <c r="C340" s="67">
        <v>69</v>
      </c>
      <c r="D340" s="67" t="s">
        <v>345</v>
      </c>
      <c r="E340" s="71">
        <v>0.86410465492828703</v>
      </c>
      <c r="F340" s="68">
        <v>92.998352553542006</v>
      </c>
      <c r="G340" s="71">
        <v>0.85875774239223901</v>
      </c>
      <c r="H340" s="68">
        <v>90.856672158154893</v>
      </c>
      <c r="I340" s="71">
        <v>0.70357608164504803</v>
      </c>
      <c r="J340" s="68">
        <v>35.667215815486003</v>
      </c>
      <c r="K340" s="71">
        <v>0.88188515274158696</v>
      </c>
      <c r="L340" s="68">
        <v>53.0477759472817</v>
      </c>
      <c r="M340" s="71">
        <v>0.87630429786256003</v>
      </c>
      <c r="N340" s="68">
        <v>89.669421487603302</v>
      </c>
      <c r="O340" s="71"/>
      <c r="P340" s="68"/>
      <c r="Q340" s="71">
        <v>1</v>
      </c>
      <c r="R340" s="68">
        <v>100</v>
      </c>
    </row>
    <row r="341" spans="1:18" x14ac:dyDescent="0.2">
      <c r="A341" s="141" t="s">
        <v>1014</v>
      </c>
      <c r="B341" s="67" t="s">
        <v>1015</v>
      </c>
      <c r="C341" s="67">
        <v>69</v>
      </c>
      <c r="D341" s="67" t="s">
        <v>345</v>
      </c>
      <c r="E341" s="71">
        <v>0.82452179285855298</v>
      </c>
      <c r="F341" s="68">
        <v>85.255354200988506</v>
      </c>
      <c r="G341" s="71">
        <v>0.82604239774269905</v>
      </c>
      <c r="H341" s="68">
        <v>78.418451400329502</v>
      </c>
      <c r="I341" s="71">
        <v>0.75189408339397201</v>
      </c>
      <c r="J341" s="68">
        <v>62.273476112026401</v>
      </c>
      <c r="K341" s="71">
        <v>0.86223297023318901</v>
      </c>
      <c r="L341" s="68">
        <v>43.739703459637603</v>
      </c>
      <c r="M341" s="71">
        <v>0.85791772006435296</v>
      </c>
      <c r="N341" s="68">
        <v>87.190082644628106</v>
      </c>
      <c r="O341" s="71"/>
      <c r="P341" s="68"/>
      <c r="Q341" s="71"/>
      <c r="R341" s="68"/>
    </row>
    <row r="342" spans="1:18" x14ac:dyDescent="0.2">
      <c r="A342" s="141" t="s">
        <v>1016</v>
      </c>
      <c r="B342" s="67" t="s">
        <v>1017</v>
      </c>
      <c r="C342" s="67">
        <v>70</v>
      </c>
      <c r="D342" s="67" t="s">
        <v>345</v>
      </c>
      <c r="E342" s="71">
        <v>0.77824875280869399</v>
      </c>
      <c r="F342" s="68">
        <v>72.981878088962105</v>
      </c>
      <c r="G342" s="71">
        <v>0.79767449565806203</v>
      </c>
      <c r="H342" s="68">
        <v>65.650741350906102</v>
      </c>
      <c r="I342" s="71">
        <v>0.73041340742162597</v>
      </c>
      <c r="J342" s="68">
        <v>49.093904448105398</v>
      </c>
      <c r="K342" s="71">
        <v>0.84190549932953196</v>
      </c>
      <c r="L342" s="68">
        <v>35.172981878088997</v>
      </c>
      <c r="M342" s="71">
        <v>0.74300160882555699</v>
      </c>
      <c r="N342" s="68">
        <v>59.338842975206603</v>
      </c>
      <c r="O342" s="71"/>
      <c r="P342" s="68"/>
      <c r="Q342" s="71"/>
      <c r="R342" s="68"/>
    </row>
    <row r="343" spans="1:18" x14ac:dyDescent="0.2">
      <c r="A343" s="141" t="s">
        <v>1018</v>
      </c>
      <c r="B343" s="67" t="s">
        <v>1019</v>
      </c>
      <c r="C343" s="67">
        <v>69</v>
      </c>
      <c r="D343" s="67" t="s">
        <v>345</v>
      </c>
      <c r="E343" s="71">
        <v>0.71962126452643904</v>
      </c>
      <c r="F343" s="68">
        <v>57.742998352553499</v>
      </c>
      <c r="G343" s="71">
        <v>0.79483843471670701</v>
      </c>
      <c r="H343" s="68">
        <v>64.415156507413499</v>
      </c>
      <c r="I343" s="71">
        <v>0.73957991986218996</v>
      </c>
      <c r="J343" s="68">
        <v>54.695222405271799</v>
      </c>
      <c r="K343" s="71">
        <v>0.84439642587908703</v>
      </c>
      <c r="L343" s="68">
        <v>36.243822075782496</v>
      </c>
      <c r="M343" s="71">
        <v>0.75679154217421296</v>
      </c>
      <c r="N343" s="68">
        <v>63.305785123966899</v>
      </c>
      <c r="O343" s="71"/>
      <c r="P343" s="68"/>
      <c r="Q343" s="71">
        <v>0.46250000000000002</v>
      </c>
      <c r="R343" s="68">
        <v>58.655804480651703</v>
      </c>
    </row>
    <row r="344" spans="1:18" x14ac:dyDescent="0.2">
      <c r="A344" s="141" t="s">
        <v>1020</v>
      </c>
      <c r="B344" s="67" t="s">
        <v>1021</v>
      </c>
      <c r="C344" s="67">
        <v>69</v>
      </c>
      <c r="D344" s="67" t="s">
        <v>345</v>
      </c>
      <c r="E344" s="71">
        <v>0.65631790451490502</v>
      </c>
      <c r="F344" s="68">
        <v>40.444810543657297</v>
      </c>
      <c r="G344" s="71">
        <v>0.82115318857603203</v>
      </c>
      <c r="H344" s="68">
        <v>76.359143327841807</v>
      </c>
      <c r="I344" s="71">
        <v>0.68144632791973003</v>
      </c>
      <c r="J344" s="68">
        <v>26.9357495881384</v>
      </c>
      <c r="K344" s="71">
        <v>0.83957228601440803</v>
      </c>
      <c r="L344" s="68">
        <v>34.019769357495903</v>
      </c>
      <c r="M344" s="71">
        <v>0.85791772006435296</v>
      </c>
      <c r="N344" s="68">
        <v>87.190082644628106</v>
      </c>
      <c r="O344" s="71"/>
      <c r="P344" s="68"/>
      <c r="Q344" s="71">
        <v>8.1500000000000003E-2</v>
      </c>
      <c r="R344" s="68">
        <v>43.4826883910387</v>
      </c>
    </row>
    <row r="345" spans="1:18" x14ac:dyDescent="0.2">
      <c r="A345" s="141" t="s">
        <v>1022</v>
      </c>
      <c r="B345" s="67" t="s">
        <v>1023</v>
      </c>
      <c r="C345" s="67">
        <v>69</v>
      </c>
      <c r="D345" s="67" t="s">
        <v>345</v>
      </c>
      <c r="E345" s="71">
        <v>0.60707530157724199</v>
      </c>
      <c r="F345" s="68">
        <v>24.135090609555199</v>
      </c>
      <c r="G345" s="71">
        <v>0.76195962370870396</v>
      </c>
      <c r="H345" s="68">
        <v>50.164744645798997</v>
      </c>
      <c r="I345" s="71">
        <v>0.72978808097118797</v>
      </c>
      <c r="J345" s="68">
        <v>48.517298187808898</v>
      </c>
      <c r="K345" s="71">
        <v>0.81901377217896698</v>
      </c>
      <c r="L345" s="68">
        <v>28.006589785831999</v>
      </c>
      <c r="M345" s="71">
        <v>0.72461503102735003</v>
      </c>
      <c r="N345" s="68">
        <v>54.049586776859499</v>
      </c>
      <c r="O345" s="71"/>
      <c r="P345" s="68"/>
      <c r="Q345" s="71">
        <v>0</v>
      </c>
      <c r="R345" s="68">
        <v>36.558044806517302</v>
      </c>
    </row>
    <row r="346" spans="1:18" x14ac:dyDescent="0.2">
      <c r="A346" s="141" t="s">
        <v>1024</v>
      </c>
      <c r="B346" s="67" t="s">
        <v>1025</v>
      </c>
      <c r="C346" s="67">
        <v>69</v>
      </c>
      <c r="D346" s="67" t="s">
        <v>345</v>
      </c>
      <c r="E346" s="71">
        <v>0.79634168339125999</v>
      </c>
      <c r="F346" s="68">
        <v>77.924217462932504</v>
      </c>
      <c r="G346" s="71">
        <v>0.74585901276379596</v>
      </c>
      <c r="H346" s="68">
        <v>44.892915980230597</v>
      </c>
      <c r="I346" s="71">
        <v>0.75489762258869098</v>
      </c>
      <c r="J346" s="68">
        <v>64.168039538715007</v>
      </c>
      <c r="K346" s="71">
        <v>0.84507895594640803</v>
      </c>
      <c r="L346" s="68">
        <v>36.490939044481102</v>
      </c>
      <c r="M346" s="71">
        <v>0.839531142266145</v>
      </c>
      <c r="N346" s="68">
        <v>83.636363636363598</v>
      </c>
      <c r="O346" s="71"/>
      <c r="P346" s="68"/>
      <c r="Q346" s="71"/>
      <c r="R346" s="68"/>
    </row>
    <row r="347" spans="1:18" x14ac:dyDescent="0.2">
      <c r="A347" s="141" t="s">
        <v>1026</v>
      </c>
      <c r="B347" s="67" t="s">
        <v>1027</v>
      </c>
      <c r="C347" s="67">
        <v>69</v>
      </c>
      <c r="D347" s="67" t="s">
        <v>345</v>
      </c>
      <c r="E347" s="71">
        <v>0.77936976227035304</v>
      </c>
      <c r="F347" s="68">
        <v>73.3113673805601</v>
      </c>
      <c r="G347" s="71">
        <v>0.78457435741452097</v>
      </c>
      <c r="H347" s="68">
        <v>59.802306425041202</v>
      </c>
      <c r="I347" s="71">
        <v>0.72582379453905299</v>
      </c>
      <c r="J347" s="68">
        <v>46.705107084019801</v>
      </c>
      <c r="K347" s="71">
        <v>0.87327257720138396</v>
      </c>
      <c r="L347" s="68">
        <v>48.5996705107084</v>
      </c>
      <c r="M347" s="71">
        <v>0.73380831992645301</v>
      </c>
      <c r="N347" s="68">
        <v>56.363636363636402</v>
      </c>
      <c r="O347" s="71"/>
      <c r="P347" s="68"/>
      <c r="Q347" s="71"/>
      <c r="R347" s="68"/>
    </row>
    <row r="348" spans="1:18" x14ac:dyDescent="0.2">
      <c r="A348" s="141" t="s">
        <v>1028</v>
      </c>
      <c r="B348" s="67" t="s">
        <v>1029</v>
      </c>
      <c r="C348" s="67">
        <v>69</v>
      </c>
      <c r="D348" s="67" t="s">
        <v>345</v>
      </c>
      <c r="E348" s="71">
        <v>0.69282254321791503</v>
      </c>
      <c r="F348" s="68">
        <v>50.247116968698499</v>
      </c>
      <c r="G348" s="71">
        <v>0.71156148966144595</v>
      </c>
      <c r="H348" s="68">
        <v>32.372322899505797</v>
      </c>
      <c r="I348" s="71">
        <v>0.76991333824275898</v>
      </c>
      <c r="J348" s="68">
        <v>73.393739703459602</v>
      </c>
      <c r="K348" s="71">
        <v>0.85233292380936598</v>
      </c>
      <c r="L348" s="68">
        <v>39.785831960461302</v>
      </c>
      <c r="M348" s="71">
        <v>0.738404964376005</v>
      </c>
      <c r="N348" s="68">
        <v>57.7685950413223</v>
      </c>
      <c r="O348" s="71"/>
      <c r="P348" s="68"/>
      <c r="Q348" s="71">
        <v>0.39190000000000003</v>
      </c>
      <c r="R348" s="68">
        <v>55.906313645621204</v>
      </c>
    </row>
    <row r="349" spans="1:18" x14ac:dyDescent="0.2">
      <c r="A349" s="141" t="s">
        <v>1030</v>
      </c>
      <c r="B349" s="67" t="s">
        <v>1031</v>
      </c>
      <c r="C349" s="67">
        <v>69</v>
      </c>
      <c r="D349" s="67" t="s">
        <v>345</v>
      </c>
      <c r="E349" s="71">
        <v>0.62218536691232296</v>
      </c>
      <c r="F349" s="68">
        <v>29.159802306425</v>
      </c>
      <c r="G349" s="71">
        <v>0.79410905103849105</v>
      </c>
      <c r="H349" s="68">
        <v>63.756177924217504</v>
      </c>
      <c r="I349" s="71">
        <v>0.74925761257490398</v>
      </c>
      <c r="J349" s="68">
        <v>60.296540362438201</v>
      </c>
      <c r="K349" s="71">
        <v>0.82915520657221498</v>
      </c>
      <c r="L349" s="68">
        <v>31.3838550247117</v>
      </c>
      <c r="M349" s="71">
        <v>0.738404964376005</v>
      </c>
      <c r="N349" s="68">
        <v>57.7685950413223</v>
      </c>
      <c r="O349" s="71"/>
      <c r="P349" s="68"/>
      <c r="Q349" s="71">
        <v>0</v>
      </c>
      <c r="R349" s="68">
        <v>36.558044806517302</v>
      </c>
    </row>
    <row r="350" spans="1:18" x14ac:dyDescent="0.2">
      <c r="A350" s="141" t="s">
        <v>1032</v>
      </c>
      <c r="B350" s="67" t="s">
        <v>1033</v>
      </c>
      <c r="C350" s="67">
        <v>70</v>
      </c>
      <c r="D350" s="67" t="s">
        <v>345</v>
      </c>
      <c r="E350" s="71">
        <v>0.70491806043946503</v>
      </c>
      <c r="F350" s="68">
        <v>53.542009884678698</v>
      </c>
      <c r="G350" s="71">
        <v>0.71898832412879399</v>
      </c>
      <c r="H350" s="68">
        <v>35.090609555189502</v>
      </c>
      <c r="I350" s="71">
        <v>0.70961201759671599</v>
      </c>
      <c r="J350" s="68">
        <v>38.385502471169701</v>
      </c>
      <c r="K350" s="71">
        <v>0.82457492944446698</v>
      </c>
      <c r="L350" s="68">
        <v>29.9835255354201</v>
      </c>
      <c r="M350" s="71">
        <v>0.72461503102735003</v>
      </c>
      <c r="N350" s="68">
        <v>54.049586776859499</v>
      </c>
      <c r="O350" s="71"/>
      <c r="P350" s="68"/>
      <c r="Q350" s="71">
        <v>0.54679999999999995</v>
      </c>
      <c r="R350" s="68">
        <v>64.358452138492893</v>
      </c>
    </row>
    <row r="351" spans="1:18" x14ac:dyDescent="0.2">
      <c r="A351" s="141" t="s">
        <v>1034</v>
      </c>
      <c r="B351" s="67" t="s">
        <v>1035</v>
      </c>
      <c r="C351" s="67">
        <v>70</v>
      </c>
      <c r="D351" s="67" t="s">
        <v>345</v>
      </c>
      <c r="E351" s="71">
        <v>0.81592756587101101</v>
      </c>
      <c r="F351" s="68">
        <v>83.031301482701807</v>
      </c>
      <c r="G351" s="71">
        <v>0.75056816559655404</v>
      </c>
      <c r="H351" s="68">
        <v>46.540362438220797</v>
      </c>
      <c r="I351" s="71">
        <v>0.77572483860484598</v>
      </c>
      <c r="J351" s="68">
        <v>76.935749588138407</v>
      </c>
      <c r="K351" s="71">
        <v>0.87949953921828905</v>
      </c>
      <c r="L351" s="68">
        <v>52.141680395387098</v>
      </c>
      <c r="M351" s="71">
        <v>0.85791772006435296</v>
      </c>
      <c r="N351" s="68">
        <v>87.190082644628106</v>
      </c>
      <c r="O351" s="71"/>
      <c r="P351" s="68"/>
      <c r="Q351" s="71"/>
      <c r="R351" s="68"/>
    </row>
    <row r="352" spans="1:18" x14ac:dyDescent="0.2">
      <c r="A352" s="141" t="s">
        <v>1036</v>
      </c>
      <c r="B352" s="67" t="s">
        <v>1037</v>
      </c>
      <c r="C352" s="67">
        <v>70</v>
      </c>
      <c r="D352" s="67" t="s">
        <v>345</v>
      </c>
      <c r="E352" s="71">
        <v>0.76080184595370604</v>
      </c>
      <c r="F352" s="68">
        <v>68.286655683690299</v>
      </c>
      <c r="G352" s="71">
        <v>0.77484039574846097</v>
      </c>
      <c r="H352" s="68">
        <v>56.342668863261899</v>
      </c>
      <c r="I352" s="71">
        <v>0.72414118857759302</v>
      </c>
      <c r="J352" s="68">
        <v>46.046128500823698</v>
      </c>
      <c r="K352" s="71">
        <v>0.83340070181007597</v>
      </c>
      <c r="L352" s="68">
        <v>32.454695222405299</v>
      </c>
      <c r="M352" s="71">
        <v>0.71082509767869395</v>
      </c>
      <c r="N352" s="68">
        <v>50.7438016528926</v>
      </c>
      <c r="O352" s="71"/>
      <c r="P352" s="68"/>
      <c r="Q352" s="71"/>
      <c r="R352" s="68"/>
    </row>
    <row r="353" spans="1:18" x14ac:dyDescent="0.2">
      <c r="A353" s="141" t="s">
        <v>1038</v>
      </c>
      <c r="B353" s="67" t="s">
        <v>1039</v>
      </c>
      <c r="C353" s="67">
        <v>70</v>
      </c>
      <c r="D353" s="67" t="s">
        <v>345</v>
      </c>
      <c r="E353" s="71">
        <v>0.81216853254653298</v>
      </c>
      <c r="F353" s="68">
        <v>81.630971993410199</v>
      </c>
      <c r="G353" s="71">
        <v>0.77747481202270596</v>
      </c>
      <c r="H353" s="68">
        <v>57.001647446458001</v>
      </c>
      <c r="I353" s="71">
        <v>0.69709269932523299</v>
      </c>
      <c r="J353" s="68">
        <v>32.701812191103798</v>
      </c>
      <c r="K353" s="71">
        <v>0.84787018700871897</v>
      </c>
      <c r="L353" s="68">
        <v>37.726523887973599</v>
      </c>
      <c r="M353" s="71">
        <v>0.738404964376005</v>
      </c>
      <c r="N353" s="68">
        <v>57.7685950413223</v>
      </c>
      <c r="O353" s="71"/>
      <c r="P353" s="68"/>
      <c r="Q353" s="71">
        <v>1</v>
      </c>
      <c r="R353" s="68">
        <v>100</v>
      </c>
    </row>
    <row r="354" spans="1:18" x14ac:dyDescent="0.2">
      <c r="A354" s="141" t="s">
        <v>1040</v>
      </c>
      <c r="B354" s="67" t="s">
        <v>1041</v>
      </c>
      <c r="C354" s="67">
        <v>70</v>
      </c>
      <c r="D354" s="67" t="s">
        <v>345</v>
      </c>
      <c r="E354" s="71">
        <v>0.82568040208059001</v>
      </c>
      <c r="F354" s="68">
        <v>85.502471169686999</v>
      </c>
      <c r="G354" s="71">
        <v>0.82455706820896002</v>
      </c>
      <c r="H354" s="68">
        <v>77.841845140032902</v>
      </c>
      <c r="I354" s="71">
        <v>0.77249857941841504</v>
      </c>
      <c r="J354" s="68">
        <v>74.958813838550199</v>
      </c>
      <c r="K354" s="71">
        <v>0.92129455182346198</v>
      </c>
      <c r="L354" s="68">
        <v>71.416803953871494</v>
      </c>
      <c r="M354" s="71">
        <v>0.78437140887152301</v>
      </c>
      <c r="N354" s="68">
        <v>71.157024793388402</v>
      </c>
      <c r="O354" s="71"/>
      <c r="P354" s="68"/>
      <c r="Q354" s="71"/>
      <c r="R354" s="68"/>
    </row>
    <row r="355" spans="1:18" x14ac:dyDescent="0.2">
      <c r="A355" s="141" t="s">
        <v>1042</v>
      </c>
      <c r="B355" s="67" t="s">
        <v>1043</v>
      </c>
      <c r="C355" s="67">
        <v>70</v>
      </c>
      <c r="D355" s="67" t="s">
        <v>345</v>
      </c>
      <c r="E355" s="71">
        <v>0.666744125846363</v>
      </c>
      <c r="F355" s="68">
        <v>43.986820428336102</v>
      </c>
      <c r="G355" s="71">
        <v>0.83220249372524402</v>
      </c>
      <c r="H355" s="68">
        <v>80.971993410214196</v>
      </c>
      <c r="I355" s="71">
        <v>0.78523421447336195</v>
      </c>
      <c r="J355" s="68">
        <v>81.713344316309701</v>
      </c>
      <c r="K355" s="71">
        <v>0.88594606766617001</v>
      </c>
      <c r="L355" s="68">
        <v>55.354200988467902</v>
      </c>
      <c r="M355" s="71">
        <v>0.83033785336704102</v>
      </c>
      <c r="N355" s="68">
        <v>82.148760330578497</v>
      </c>
      <c r="O355" s="71"/>
      <c r="P355" s="68"/>
      <c r="Q355" s="71">
        <v>0</v>
      </c>
      <c r="R355" s="68">
        <v>36.558044806517302</v>
      </c>
    </row>
    <row r="356" spans="1:18" x14ac:dyDescent="0.2">
      <c r="A356" s="141" t="s">
        <v>1044</v>
      </c>
      <c r="B356" s="67" t="s">
        <v>1045</v>
      </c>
      <c r="C356" s="67">
        <v>70</v>
      </c>
      <c r="D356" s="67" t="s">
        <v>345</v>
      </c>
      <c r="E356" s="71">
        <v>0.81878652522919404</v>
      </c>
      <c r="F356" s="68">
        <v>83.525535420098805</v>
      </c>
      <c r="G356" s="71">
        <v>0.82271020061456401</v>
      </c>
      <c r="H356" s="68">
        <v>76.853377265238905</v>
      </c>
      <c r="I356" s="71">
        <v>0.78204059609590104</v>
      </c>
      <c r="J356" s="68">
        <v>80.230642504118606</v>
      </c>
      <c r="K356" s="71">
        <v>0.91820040648165002</v>
      </c>
      <c r="L356" s="68">
        <v>69.604612850082404</v>
      </c>
      <c r="M356" s="71">
        <v>0.75219489772466097</v>
      </c>
      <c r="N356" s="68">
        <v>62.148760330578497</v>
      </c>
      <c r="O356" s="71"/>
      <c r="P356" s="68"/>
      <c r="Q356" s="71"/>
      <c r="R356" s="68"/>
    </row>
    <row r="357" spans="1:18" x14ac:dyDescent="0.2">
      <c r="A357" s="141" t="s">
        <v>1046</v>
      </c>
      <c r="B357" s="67" t="s">
        <v>1047</v>
      </c>
      <c r="C357" s="67">
        <v>70</v>
      </c>
      <c r="D357" s="67" t="s">
        <v>345</v>
      </c>
      <c r="E357" s="71">
        <v>0.71496739790891795</v>
      </c>
      <c r="F357" s="68">
        <v>56.425041186161501</v>
      </c>
      <c r="G357" s="71">
        <v>0.81893514852622495</v>
      </c>
      <c r="H357" s="68">
        <v>75.041186161449801</v>
      </c>
      <c r="I357" s="71">
        <v>0.75569579129429898</v>
      </c>
      <c r="J357" s="68">
        <v>64.662273476112006</v>
      </c>
      <c r="K357" s="71">
        <v>0.84083128530209295</v>
      </c>
      <c r="L357" s="68">
        <v>34.678747940691899</v>
      </c>
      <c r="M357" s="71">
        <v>0.77977476442197202</v>
      </c>
      <c r="N357" s="68">
        <v>69.669421487603302</v>
      </c>
      <c r="O357" s="71"/>
      <c r="P357" s="68"/>
      <c r="Q357" s="71">
        <v>0.37959999999999999</v>
      </c>
      <c r="R357" s="68">
        <v>55.193482688391001</v>
      </c>
    </row>
    <row r="358" spans="1:18" x14ac:dyDescent="0.2">
      <c r="A358" s="141" t="s">
        <v>1048</v>
      </c>
      <c r="B358" s="67" t="s">
        <v>1049</v>
      </c>
      <c r="C358" s="67">
        <v>70</v>
      </c>
      <c r="D358" s="67" t="s">
        <v>345</v>
      </c>
      <c r="E358" s="71">
        <v>0.64180029490944102</v>
      </c>
      <c r="F358" s="68">
        <v>35.502471169686999</v>
      </c>
      <c r="G358" s="71">
        <v>0.72546115031290204</v>
      </c>
      <c r="H358" s="68">
        <v>37.644151565074097</v>
      </c>
      <c r="I358" s="71">
        <v>0.72667522294986397</v>
      </c>
      <c r="J358" s="68">
        <v>47.034596375617802</v>
      </c>
      <c r="K358" s="71">
        <v>0.86424000360574604</v>
      </c>
      <c r="L358" s="68">
        <v>44.316309719934097</v>
      </c>
      <c r="M358" s="71">
        <v>0.71082509767869395</v>
      </c>
      <c r="N358" s="68">
        <v>50.7438016528926</v>
      </c>
      <c r="O358" s="71"/>
      <c r="P358" s="68"/>
      <c r="Q358" s="71">
        <v>0.18179999999999999</v>
      </c>
      <c r="R358" s="68">
        <v>47.657841140529499</v>
      </c>
    </row>
    <row r="359" spans="1:18" x14ac:dyDescent="0.2">
      <c r="A359" s="141" t="s">
        <v>1050</v>
      </c>
      <c r="B359" s="67" t="s">
        <v>1051</v>
      </c>
      <c r="C359" s="67">
        <v>70</v>
      </c>
      <c r="D359" s="67" t="s">
        <v>345</v>
      </c>
      <c r="E359" s="71">
        <v>0.60074762041238505</v>
      </c>
      <c r="F359" s="68">
        <v>22.405271828665601</v>
      </c>
      <c r="G359" s="71">
        <v>0.744540223799108</v>
      </c>
      <c r="H359" s="68">
        <v>44.481054365733101</v>
      </c>
      <c r="I359" s="71">
        <v>0.73318593189182402</v>
      </c>
      <c r="J359" s="68">
        <v>51.070840197693599</v>
      </c>
      <c r="K359" s="71">
        <v>0.82897678204095304</v>
      </c>
      <c r="L359" s="68">
        <v>31.219110378912699</v>
      </c>
      <c r="M359" s="71">
        <v>0.69703516433003898</v>
      </c>
      <c r="N359" s="68">
        <v>47.933884297520699</v>
      </c>
      <c r="O359" s="71"/>
      <c r="P359" s="68"/>
      <c r="Q359" s="71">
        <v>0</v>
      </c>
      <c r="R359" s="68">
        <v>36.558044806517302</v>
      </c>
    </row>
    <row r="360" spans="1:18" x14ac:dyDescent="0.2">
      <c r="A360" s="141" t="s">
        <v>1052</v>
      </c>
      <c r="B360" s="67" t="s">
        <v>1053</v>
      </c>
      <c r="C360" s="67">
        <v>70</v>
      </c>
      <c r="D360" s="67" t="s">
        <v>345</v>
      </c>
      <c r="E360" s="71">
        <v>0.76808503807203499</v>
      </c>
      <c r="F360" s="68">
        <v>69.275123558484395</v>
      </c>
      <c r="G360" s="71">
        <v>0.81715172818359705</v>
      </c>
      <c r="H360" s="68">
        <v>73.805601317957198</v>
      </c>
      <c r="I360" s="71">
        <v>0.74902157164099903</v>
      </c>
      <c r="J360" s="68">
        <v>59.802306425041202</v>
      </c>
      <c r="K360" s="71">
        <v>0.89864357060912703</v>
      </c>
      <c r="L360" s="68">
        <v>60.708401976935697</v>
      </c>
      <c r="M360" s="71">
        <v>0.73380831992645301</v>
      </c>
      <c r="N360" s="68">
        <v>56.363636363636402</v>
      </c>
      <c r="O360" s="71"/>
      <c r="P360" s="68"/>
      <c r="Q360" s="71">
        <v>0.64180000000000004</v>
      </c>
      <c r="R360" s="68">
        <v>67.820773930753603</v>
      </c>
    </row>
    <row r="361" spans="1:18" x14ac:dyDescent="0.2">
      <c r="A361" s="141" t="s">
        <v>1054</v>
      </c>
      <c r="B361" s="67" t="s">
        <v>1055</v>
      </c>
      <c r="C361" s="67">
        <v>70</v>
      </c>
      <c r="D361" s="67" t="s">
        <v>345</v>
      </c>
      <c r="E361" s="71">
        <v>0.82705289765184697</v>
      </c>
      <c r="F361" s="68">
        <v>86.079077429983499</v>
      </c>
      <c r="G361" s="71">
        <v>0.85564800016832498</v>
      </c>
      <c r="H361" s="68">
        <v>89.868204283360797</v>
      </c>
      <c r="I361" s="71">
        <v>0.76799175422801202</v>
      </c>
      <c r="J361" s="68">
        <v>72.817133443163101</v>
      </c>
      <c r="K361" s="71">
        <v>0.93764392485347703</v>
      </c>
      <c r="L361" s="68">
        <v>80.642504118616102</v>
      </c>
      <c r="M361" s="71">
        <v>0.90848080900942296</v>
      </c>
      <c r="N361" s="68">
        <v>93.223140495867796</v>
      </c>
      <c r="O361" s="71"/>
      <c r="P361" s="68"/>
      <c r="Q361" s="71">
        <v>0.66549999999999998</v>
      </c>
      <c r="R361" s="68">
        <v>68.839103869653798</v>
      </c>
    </row>
    <row r="362" spans="1:18" x14ac:dyDescent="0.2">
      <c r="A362" s="141" t="s">
        <v>1056</v>
      </c>
      <c r="B362" s="67" t="s">
        <v>1057</v>
      </c>
      <c r="C362" s="67">
        <v>70</v>
      </c>
      <c r="D362" s="67" t="s">
        <v>345</v>
      </c>
      <c r="E362" s="71">
        <v>0.88702128876528996</v>
      </c>
      <c r="F362" s="68">
        <v>96.128500823723201</v>
      </c>
      <c r="G362" s="71">
        <v>0.86635042947295604</v>
      </c>
      <c r="H362" s="68">
        <v>93.245469522240498</v>
      </c>
      <c r="I362" s="71">
        <v>0.78484457293787602</v>
      </c>
      <c r="J362" s="68">
        <v>81.466227347611195</v>
      </c>
      <c r="K362" s="71">
        <v>0.96736352139723203</v>
      </c>
      <c r="L362" s="68">
        <v>92.421746293245505</v>
      </c>
      <c r="M362" s="71">
        <v>0.81654792001838605</v>
      </c>
      <c r="N362" s="68">
        <v>80.165289256198307</v>
      </c>
      <c r="O362" s="71"/>
      <c r="P362" s="68"/>
      <c r="Q362" s="71">
        <v>1</v>
      </c>
      <c r="R362" s="68">
        <v>100</v>
      </c>
    </row>
    <row r="363" spans="1:18" x14ac:dyDescent="0.2">
      <c r="A363" s="141" t="s">
        <v>1058</v>
      </c>
      <c r="B363" s="67" t="s">
        <v>1059</v>
      </c>
      <c r="C363" s="67">
        <v>70</v>
      </c>
      <c r="D363" s="67" t="s">
        <v>345</v>
      </c>
      <c r="E363" s="71">
        <v>0.80214202048831695</v>
      </c>
      <c r="F363" s="68">
        <v>79.324546952224097</v>
      </c>
      <c r="G363" s="71">
        <v>0.84655956418956002</v>
      </c>
      <c r="H363" s="68">
        <v>86.161449752883001</v>
      </c>
      <c r="I363" s="71">
        <v>0.71717101260046201</v>
      </c>
      <c r="J363" s="68">
        <v>41.268533772652397</v>
      </c>
      <c r="K363" s="71">
        <v>0.69478462792690399</v>
      </c>
      <c r="L363" s="68">
        <v>7.8253706754530503</v>
      </c>
      <c r="M363" s="71">
        <v>0.75219489772466097</v>
      </c>
      <c r="N363" s="68">
        <v>62.148760330578497</v>
      </c>
      <c r="O363" s="71"/>
      <c r="P363" s="68"/>
      <c r="Q363" s="71">
        <v>1</v>
      </c>
      <c r="R363" s="68">
        <v>100</v>
      </c>
    </row>
    <row r="364" spans="1:18" x14ac:dyDescent="0.2">
      <c r="A364" s="141" t="s">
        <v>1060</v>
      </c>
      <c r="B364" s="67" t="s">
        <v>1061</v>
      </c>
      <c r="C364" s="67">
        <v>70</v>
      </c>
      <c r="D364" s="67" t="s">
        <v>345</v>
      </c>
      <c r="E364" s="71">
        <v>0.65273970872391096</v>
      </c>
      <c r="F364" s="68">
        <v>39.126853377265199</v>
      </c>
      <c r="G364" s="71">
        <v>0.845914052985966</v>
      </c>
      <c r="H364" s="68">
        <v>85.749588138385505</v>
      </c>
      <c r="I364" s="71">
        <v>0.76716612378923199</v>
      </c>
      <c r="J364" s="68">
        <v>72.322899505766102</v>
      </c>
      <c r="K364" s="71">
        <v>0.82605031352328095</v>
      </c>
      <c r="L364" s="68">
        <v>30.477759472817102</v>
      </c>
      <c r="M364" s="71">
        <v>0.788968053321075</v>
      </c>
      <c r="N364" s="68">
        <v>73.057851239669404</v>
      </c>
      <c r="O364" s="71"/>
      <c r="P364" s="68"/>
      <c r="Q364" s="71">
        <v>3.56E-2</v>
      </c>
      <c r="R364" s="68">
        <v>42.260692464358399</v>
      </c>
    </row>
    <row r="365" spans="1:18" x14ac:dyDescent="0.2">
      <c r="A365" s="141" t="s">
        <v>1062</v>
      </c>
      <c r="B365" s="67" t="s">
        <v>1063</v>
      </c>
      <c r="C365" s="67">
        <v>70</v>
      </c>
      <c r="D365" s="67" t="s">
        <v>345</v>
      </c>
      <c r="E365" s="71">
        <v>0.86102469060787701</v>
      </c>
      <c r="F365" s="68">
        <v>92.586490939044495</v>
      </c>
      <c r="G365" s="71">
        <v>0.87413914483289601</v>
      </c>
      <c r="H365" s="68">
        <v>95.5518945634267</v>
      </c>
      <c r="I365" s="71">
        <v>0.781476104267947</v>
      </c>
      <c r="J365" s="68">
        <v>79.901153212520597</v>
      </c>
      <c r="K365" s="71">
        <v>0.88565726162643199</v>
      </c>
      <c r="L365" s="68">
        <v>55.2718286655684</v>
      </c>
      <c r="M365" s="71">
        <v>0.88090094231211202</v>
      </c>
      <c r="N365" s="68">
        <v>90.247933884297495</v>
      </c>
      <c r="O365" s="71"/>
      <c r="P365" s="68"/>
      <c r="Q365" s="71">
        <v>0.88295000000000001</v>
      </c>
      <c r="R365" s="68">
        <v>76.985743380855396</v>
      </c>
    </row>
    <row r="366" spans="1:18" x14ac:dyDescent="0.2">
      <c r="A366" s="141" t="s">
        <v>1064</v>
      </c>
      <c r="B366" s="67" t="s">
        <v>1065</v>
      </c>
      <c r="C366" s="67">
        <v>70</v>
      </c>
      <c r="D366" s="67" t="s">
        <v>345</v>
      </c>
      <c r="E366" s="71">
        <v>0.74808789474029402</v>
      </c>
      <c r="F366" s="68">
        <v>64.909390444810498</v>
      </c>
      <c r="G366" s="71">
        <v>0.81631469371287901</v>
      </c>
      <c r="H366" s="68">
        <v>73.393739703459602</v>
      </c>
      <c r="I366" s="71">
        <v>0.76571897508349296</v>
      </c>
      <c r="J366" s="68">
        <v>71.087314662273499</v>
      </c>
      <c r="K366" s="71">
        <v>0.89281090718043898</v>
      </c>
      <c r="L366" s="68">
        <v>57.578253706754502</v>
      </c>
      <c r="M366" s="71">
        <v>0.75219489772466097</v>
      </c>
      <c r="N366" s="68">
        <v>62.148760330578497</v>
      </c>
      <c r="O366" s="71"/>
      <c r="P366" s="68"/>
      <c r="Q366" s="71">
        <v>0.51339999999999997</v>
      </c>
      <c r="R366" s="68">
        <v>63.2382892057026</v>
      </c>
    </row>
    <row r="367" spans="1:18" x14ac:dyDescent="0.2">
      <c r="A367" s="141" t="s">
        <v>1066</v>
      </c>
      <c r="B367" s="67" t="s">
        <v>1067</v>
      </c>
      <c r="C367" s="67">
        <v>70</v>
      </c>
      <c r="D367" s="67" t="s">
        <v>345</v>
      </c>
      <c r="E367" s="71">
        <v>0.71146511030534998</v>
      </c>
      <c r="F367" s="68">
        <v>55.436573311367397</v>
      </c>
      <c r="G367" s="71">
        <v>0.71336768477841095</v>
      </c>
      <c r="H367" s="68">
        <v>32.948929159802297</v>
      </c>
      <c r="I367" s="71">
        <v>0.64028516146578096</v>
      </c>
      <c r="J367" s="68">
        <v>12.273476112026399</v>
      </c>
      <c r="K367" s="71">
        <v>0.83748720769579799</v>
      </c>
      <c r="L367" s="68">
        <v>33.443163097199303</v>
      </c>
      <c r="M367" s="71">
        <v>0.62808549758676102</v>
      </c>
      <c r="N367" s="68">
        <v>34.710743801652903</v>
      </c>
      <c r="O367" s="71"/>
      <c r="P367" s="68"/>
      <c r="Q367" s="71">
        <v>0.73809999999999998</v>
      </c>
      <c r="R367" s="68">
        <v>72.301425661914493</v>
      </c>
    </row>
    <row r="368" spans="1:18" x14ac:dyDescent="0.2">
      <c r="A368" s="141" t="s">
        <v>1068</v>
      </c>
      <c r="B368" s="67" t="s">
        <v>1069</v>
      </c>
      <c r="C368" s="67">
        <v>70</v>
      </c>
      <c r="D368" s="67" t="s">
        <v>345</v>
      </c>
      <c r="E368" s="71">
        <v>0.81945111333418297</v>
      </c>
      <c r="F368" s="68">
        <v>83.937397034596401</v>
      </c>
      <c r="G368" s="71">
        <v>0.81562563559416201</v>
      </c>
      <c r="H368" s="68">
        <v>73.146622734761095</v>
      </c>
      <c r="I368" s="71">
        <v>0.76235446601483703</v>
      </c>
      <c r="J368" s="68">
        <v>68.780889621087297</v>
      </c>
      <c r="K368" s="71">
        <v>0.91545294285621004</v>
      </c>
      <c r="L368" s="68">
        <v>68.039538714991807</v>
      </c>
      <c r="M368" s="71">
        <v>0.78437140887152301</v>
      </c>
      <c r="N368" s="68">
        <v>71.157024793388402</v>
      </c>
      <c r="O368" s="71"/>
      <c r="P368" s="68"/>
      <c r="Q368" s="71"/>
      <c r="R368" s="68"/>
    </row>
    <row r="369" spans="1:18" x14ac:dyDescent="0.2">
      <c r="A369" s="141" t="s">
        <v>1070</v>
      </c>
      <c r="B369" s="67" t="s">
        <v>1071</v>
      </c>
      <c r="C369" s="67">
        <v>71</v>
      </c>
      <c r="D369" s="67" t="s">
        <v>345</v>
      </c>
      <c r="E369" s="71">
        <v>0.69606656371210096</v>
      </c>
      <c r="F369" s="68">
        <v>50.8237232289951</v>
      </c>
      <c r="G369" s="71">
        <v>0.67255532965125697</v>
      </c>
      <c r="H369" s="68">
        <v>23.0642504118616</v>
      </c>
      <c r="I369" s="71">
        <v>0.67687718149530396</v>
      </c>
      <c r="J369" s="68">
        <v>25.041186161449801</v>
      </c>
      <c r="K369" s="71">
        <v>0.83579132097404596</v>
      </c>
      <c r="L369" s="68">
        <v>33.031301482701799</v>
      </c>
      <c r="M369" s="71">
        <v>0.59590898643989898</v>
      </c>
      <c r="N369" s="68">
        <v>29.669421487603302</v>
      </c>
      <c r="O369" s="71"/>
      <c r="P369" s="68"/>
      <c r="Q369" s="71">
        <v>0.69920000000000004</v>
      </c>
      <c r="R369" s="68">
        <v>70.672097759674102</v>
      </c>
    </row>
    <row r="370" spans="1:18" x14ac:dyDescent="0.2">
      <c r="A370" s="141" t="s">
        <v>1072</v>
      </c>
      <c r="B370" s="67" t="s">
        <v>1073</v>
      </c>
      <c r="C370" s="67">
        <v>71</v>
      </c>
      <c r="D370" s="67" t="s">
        <v>345</v>
      </c>
      <c r="E370" s="71">
        <v>0.71797532979263901</v>
      </c>
      <c r="F370" s="68">
        <v>57.166392092256999</v>
      </c>
      <c r="G370" s="71">
        <v>0.77861680080599005</v>
      </c>
      <c r="H370" s="68">
        <v>57.331136738056003</v>
      </c>
      <c r="I370" s="71">
        <v>0.70549626361666495</v>
      </c>
      <c r="J370" s="68">
        <v>36.326194398681999</v>
      </c>
      <c r="K370" s="71">
        <v>0.94943513131139701</v>
      </c>
      <c r="L370" s="68">
        <v>85.831960461284993</v>
      </c>
      <c r="M370" s="71">
        <v>0.70622845322914196</v>
      </c>
      <c r="N370" s="68">
        <v>49.669421487603302</v>
      </c>
      <c r="O370" s="71"/>
      <c r="P370" s="68"/>
      <c r="Q370" s="71">
        <v>0.4501</v>
      </c>
      <c r="R370" s="68">
        <v>58.350305498981697</v>
      </c>
    </row>
    <row r="371" spans="1:18" x14ac:dyDescent="0.2">
      <c r="A371" s="141" t="s">
        <v>1074</v>
      </c>
      <c r="B371" s="67" t="s">
        <v>1075</v>
      </c>
      <c r="C371" s="67">
        <v>71</v>
      </c>
      <c r="D371" s="67" t="s">
        <v>345</v>
      </c>
      <c r="E371" s="71">
        <v>0.619643243426376</v>
      </c>
      <c r="F371" s="68">
        <v>28.418451400329499</v>
      </c>
      <c r="G371" s="71">
        <v>0.75091609033766304</v>
      </c>
      <c r="H371" s="68">
        <v>46.787479406919303</v>
      </c>
      <c r="I371" s="71">
        <v>0.71266875427481802</v>
      </c>
      <c r="J371" s="68">
        <v>39.291598023064303</v>
      </c>
      <c r="K371" s="71">
        <v>0.90191969704249497</v>
      </c>
      <c r="L371" s="68">
        <v>61.9439868204283</v>
      </c>
      <c r="M371" s="71">
        <v>0.72921167547690102</v>
      </c>
      <c r="N371" s="68">
        <v>54.876033057851203</v>
      </c>
      <c r="O371" s="71"/>
      <c r="P371" s="68"/>
      <c r="Q371" s="71">
        <v>3.5000000000000001E-3</v>
      </c>
      <c r="R371" s="68">
        <v>39.714867617107899</v>
      </c>
    </row>
    <row r="372" spans="1:18" x14ac:dyDescent="0.2">
      <c r="A372" s="141" t="s">
        <v>1076</v>
      </c>
      <c r="B372" s="67" t="s">
        <v>1077</v>
      </c>
      <c r="C372" s="67">
        <v>70</v>
      </c>
      <c r="D372" s="67" t="s">
        <v>345</v>
      </c>
      <c r="E372" s="71">
        <v>0.88797326662686704</v>
      </c>
      <c r="F372" s="68">
        <v>96.293245469522205</v>
      </c>
      <c r="G372" s="71">
        <v>0.86222860436760795</v>
      </c>
      <c r="H372" s="68">
        <v>92.257001647446501</v>
      </c>
      <c r="I372" s="71">
        <v>0.79722719598490399</v>
      </c>
      <c r="J372" s="68">
        <v>85.667215815486003</v>
      </c>
      <c r="K372" s="71">
        <v>0.959265968313887</v>
      </c>
      <c r="L372" s="68">
        <v>90.609555189456302</v>
      </c>
      <c r="M372" s="71">
        <v>0.82114456446793804</v>
      </c>
      <c r="N372" s="68">
        <v>80.7438016528926</v>
      </c>
      <c r="O372" s="71"/>
      <c r="P372" s="68"/>
      <c r="Q372" s="71">
        <v>1</v>
      </c>
      <c r="R372" s="68">
        <v>100</v>
      </c>
    </row>
    <row r="373" spans="1:18" x14ac:dyDescent="0.2">
      <c r="A373" s="141" t="s">
        <v>1078</v>
      </c>
      <c r="B373" s="67" t="s">
        <v>1079</v>
      </c>
      <c r="C373" s="67">
        <v>70</v>
      </c>
      <c r="D373" s="67" t="s">
        <v>345</v>
      </c>
      <c r="E373" s="71">
        <v>0.870649612449792</v>
      </c>
      <c r="F373" s="68">
        <v>93.739703459637596</v>
      </c>
      <c r="G373" s="71">
        <v>0.83299861829462196</v>
      </c>
      <c r="H373" s="68">
        <v>81.219110378912703</v>
      </c>
      <c r="I373" s="71">
        <v>0.78808655956112506</v>
      </c>
      <c r="J373" s="68">
        <v>83.196046128500797</v>
      </c>
      <c r="K373" s="71">
        <v>0.95698476442079505</v>
      </c>
      <c r="L373" s="68">
        <v>89.044481054365704</v>
      </c>
      <c r="M373" s="71">
        <v>0.77517811997242003</v>
      </c>
      <c r="N373" s="68">
        <v>68.5123966942149</v>
      </c>
      <c r="O373" s="71"/>
      <c r="P373" s="68"/>
      <c r="Q373" s="71">
        <v>1</v>
      </c>
      <c r="R373" s="68">
        <v>100</v>
      </c>
    </row>
    <row r="374" spans="1:18" x14ac:dyDescent="0.2">
      <c r="A374" s="141" t="s">
        <v>1080</v>
      </c>
      <c r="B374" s="67" t="s">
        <v>1081</v>
      </c>
      <c r="C374" s="67">
        <v>70</v>
      </c>
      <c r="D374" s="67" t="s">
        <v>345</v>
      </c>
      <c r="E374" s="71">
        <v>0.83105197767504602</v>
      </c>
      <c r="F374" s="68">
        <v>86.902800658978606</v>
      </c>
      <c r="G374" s="71">
        <v>0.86230438490290395</v>
      </c>
      <c r="H374" s="68">
        <v>92.339373970346003</v>
      </c>
      <c r="I374" s="71">
        <v>0.80457482966743898</v>
      </c>
      <c r="J374" s="68">
        <v>88.385502471169701</v>
      </c>
      <c r="K374" s="71">
        <v>0.93668308704322101</v>
      </c>
      <c r="L374" s="68">
        <v>79.9835255354201</v>
      </c>
      <c r="M374" s="71">
        <v>0.88549758676166301</v>
      </c>
      <c r="N374" s="68">
        <v>91.074380165289298</v>
      </c>
      <c r="O374" s="71"/>
      <c r="P374" s="68"/>
      <c r="Q374" s="71">
        <v>0.66620000000000001</v>
      </c>
      <c r="R374" s="68">
        <v>68.940936863543797</v>
      </c>
    </row>
    <row r="375" spans="1:18" x14ac:dyDescent="0.2">
      <c r="A375" s="141" t="s">
        <v>1082</v>
      </c>
      <c r="B375" s="67" t="s">
        <v>1083</v>
      </c>
      <c r="C375" s="67">
        <v>70</v>
      </c>
      <c r="D375" s="67" t="s">
        <v>345</v>
      </c>
      <c r="E375" s="71">
        <v>0.75869226569269699</v>
      </c>
      <c r="F375" s="68">
        <v>67.874794069192802</v>
      </c>
      <c r="G375" s="71">
        <v>0.75247434941776703</v>
      </c>
      <c r="H375" s="68">
        <v>47.281713344316302</v>
      </c>
      <c r="I375" s="71">
        <v>0.68738107371266999</v>
      </c>
      <c r="J375" s="68">
        <v>29.159802306425</v>
      </c>
      <c r="K375" s="71">
        <v>0.67036067435166602</v>
      </c>
      <c r="L375" s="68">
        <v>5.6836902800658997</v>
      </c>
      <c r="M375" s="71">
        <v>0.68324523098138301</v>
      </c>
      <c r="N375" s="68">
        <v>44.710743801652903</v>
      </c>
      <c r="O375" s="71"/>
      <c r="P375" s="68"/>
      <c r="Q375" s="71">
        <v>1</v>
      </c>
      <c r="R375" s="68">
        <v>100</v>
      </c>
    </row>
    <row r="376" spans="1:18" x14ac:dyDescent="0.2">
      <c r="A376" s="141" t="s">
        <v>1084</v>
      </c>
      <c r="B376" s="67" t="s">
        <v>1085</v>
      </c>
      <c r="C376" s="67">
        <v>70</v>
      </c>
      <c r="D376" s="67" t="s">
        <v>345</v>
      </c>
      <c r="E376" s="71">
        <v>0.67867531974569895</v>
      </c>
      <c r="F376" s="68">
        <v>47.199341021416799</v>
      </c>
      <c r="G376" s="71">
        <v>0.78215644662341299</v>
      </c>
      <c r="H376" s="68">
        <v>58.978583196046102</v>
      </c>
      <c r="I376" s="71">
        <v>0.77102419999368099</v>
      </c>
      <c r="J376" s="68">
        <v>73.970345963756202</v>
      </c>
      <c r="K376" s="71">
        <v>0.91332856530377005</v>
      </c>
      <c r="L376" s="68">
        <v>67.133443163097198</v>
      </c>
      <c r="M376" s="71">
        <v>0.92686738680763003</v>
      </c>
      <c r="N376" s="68">
        <v>95.123966942148797</v>
      </c>
      <c r="O376" s="71"/>
      <c r="P376" s="68"/>
      <c r="Q376" s="71">
        <v>0</v>
      </c>
      <c r="R376" s="68">
        <v>36.558044806517302</v>
      </c>
    </row>
    <row r="377" spans="1:18" x14ac:dyDescent="0.2">
      <c r="A377" s="141" t="s">
        <v>1086</v>
      </c>
      <c r="B377" s="67" t="s">
        <v>1087</v>
      </c>
      <c r="C377" s="67">
        <v>71</v>
      </c>
      <c r="D377" s="67" t="s">
        <v>345</v>
      </c>
      <c r="E377" s="71">
        <v>0.71065025447244501</v>
      </c>
      <c r="F377" s="68">
        <v>55.189456342668898</v>
      </c>
      <c r="G377" s="71">
        <v>0.71969950652414305</v>
      </c>
      <c r="H377" s="68">
        <v>35.337726523888001</v>
      </c>
      <c r="I377" s="71">
        <v>0.71449943104660496</v>
      </c>
      <c r="J377" s="68">
        <v>40.197693574958798</v>
      </c>
      <c r="K377" s="71">
        <v>0.93692723711278303</v>
      </c>
      <c r="L377" s="68">
        <v>80.148270181219104</v>
      </c>
      <c r="M377" s="71">
        <v>0.71082509767869395</v>
      </c>
      <c r="N377" s="68">
        <v>50.7438016528926</v>
      </c>
      <c r="O377" s="71"/>
      <c r="P377" s="68"/>
      <c r="Q377" s="71">
        <v>0.4713</v>
      </c>
      <c r="R377" s="68">
        <v>58.757637474541703</v>
      </c>
    </row>
    <row r="378" spans="1:18" x14ac:dyDescent="0.2">
      <c r="A378" s="141" t="s">
        <v>1088</v>
      </c>
      <c r="B378" s="67" t="s">
        <v>1089</v>
      </c>
      <c r="C378" s="67">
        <v>70</v>
      </c>
      <c r="D378" s="67" t="s">
        <v>345</v>
      </c>
      <c r="E378" s="71">
        <v>0.85493071780120899</v>
      </c>
      <c r="F378" s="68">
        <v>91.433278418451394</v>
      </c>
      <c r="G378" s="71">
        <v>0.85320442410909303</v>
      </c>
      <c r="H378" s="68">
        <v>88.8797364085667</v>
      </c>
      <c r="I378" s="71">
        <v>0.78988225049453797</v>
      </c>
      <c r="J378" s="68">
        <v>83.772652388797397</v>
      </c>
      <c r="K378" s="71">
        <v>0.86558208332910003</v>
      </c>
      <c r="L378" s="68">
        <v>45.057660626029701</v>
      </c>
      <c r="M378" s="71">
        <v>0.76598483107331605</v>
      </c>
      <c r="N378" s="68">
        <v>65.371900826446307</v>
      </c>
      <c r="O378" s="71"/>
      <c r="P378" s="68"/>
      <c r="Q378" s="71">
        <v>1</v>
      </c>
      <c r="R378" s="68">
        <v>100</v>
      </c>
    </row>
    <row r="379" spans="1:18" x14ac:dyDescent="0.2">
      <c r="A379" s="141" t="s">
        <v>1090</v>
      </c>
      <c r="B379" s="67" t="s">
        <v>1091</v>
      </c>
      <c r="C379" s="67">
        <v>70</v>
      </c>
      <c r="D379" s="67" t="s">
        <v>345</v>
      </c>
      <c r="E379" s="71">
        <v>0.82575793930777897</v>
      </c>
      <c r="F379" s="68">
        <v>85.584843492586501</v>
      </c>
      <c r="G379" s="71">
        <v>0.860222157483438</v>
      </c>
      <c r="H379" s="68">
        <v>91.6803953871499</v>
      </c>
      <c r="I379" s="71">
        <v>0.75411915244582906</v>
      </c>
      <c r="J379" s="68">
        <v>63.673805601318001</v>
      </c>
      <c r="K379" s="71">
        <v>0.71628704438944801</v>
      </c>
      <c r="L379" s="68">
        <v>9.6375617792421693</v>
      </c>
      <c r="M379" s="71">
        <v>0.79816134222017898</v>
      </c>
      <c r="N379" s="68">
        <v>75.867768595041298</v>
      </c>
      <c r="O379" s="71"/>
      <c r="P379" s="68"/>
      <c r="Q379" s="71">
        <v>1</v>
      </c>
      <c r="R379" s="68">
        <v>100</v>
      </c>
    </row>
    <row r="380" spans="1:18" x14ac:dyDescent="0.2">
      <c r="A380" s="141" t="s">
        <v>1092</v>
      </c>
      <c r="B380" s="67" t="s">
        <v>1093</v>
      </c>
      <c r="C380" s="67">
        <v>70</v>
      </c>
      <c r="D380" s="67" t="s">
        <v>345</v>
      </c>
      <c r="E380" s="71">
        <v>0.90570981285144103</v>
      </c>
      <c r="F380" s="68">
        <v>98.270181219110398</v>
      </c>
      <c r="G380" s="71">
        <v>0.84352848665944702</v>
      </c>
      <c r="H380" s="68">
        <v>85.090609555189502</v>
      </c>
      <c r="I380" s="71">
        <v>0.85037790207159503</v>
      </c>
      <c r="J380" s="68">
        <v>95.5518945634267</v>
      </c>
      <c r="K380" s="71">
        <v>0.92156522206718805</v>
      </c>
      <c r="L380" s="68">
        <v>71.581548599670498</v>
      </c>
      <c r="M380" s="71">
        <v>0.91307745345897495</v>
      </c>
      <c r="N380" s="68">
        <v>93.719008264462801</v>
      </c>
      <c r="O380" s="71"/>
      <c r="P380" s="68"/>
      <c r="Q380" s="71">
        <v>1</v>
      </c>
      <c r="R380" s="68">
        <v>100</v>
      </c>
    </row>
    <row r="381" spans="1:18" x14ac:dyDescent="0.2">
      <c r="A381" s="141" t="s">
        <v>1094</v>
      </c>
      <c r="B381" s="67" t="s">
        <v>1095</v>
      </c>
      <c r="C381" s="67">
        <v>70</v>
      </c>
      <c r="D381" s="67" t="s">
        <v>345</v>
      </c>
      <c r="E381" s="71">
        <v>0.82741393305336197</v>
      </c>
      <c r="F381" s="68">
        <v>86.326194398682006</v>
      </c>
      <c r="G381" s="71">
        <v>0.81842991062417603</v>
      </c>
      <c r="H381" s="68">
        <v>74.629324546952205</v>
      </c>
      <c r="I381" s="71">
        <v>0.75959590184185999</v>
      </c>
      <c r="J381" s="68">
        <v>66.803953871499203</v>
      </c>
      <c r="K381" s="71">
        <v>0.82063888842476995</v>
      </c>
      <c r="L381" s="68">
        <v>28.33607907743</v>
      </c>
      <c r="M381" s="71">
        <v>0.738404964376005</v>
      </c>
      <c r="N381" s="68">
        <v>57.7685950413223</v>
      </c>
      <c r="O381" s="71"/>
      <c r="P381" s="68"/>
      <c r="Q381" s="71">
        <v>1</v>
      </c>
      <c r="R381" s="68">
        <v>100</v>
      </c>
    </row>
    <row r="382" spans="1:18" x14ac:dyDescent="0.2">
      <c r="A382" s="141" t="s">
        <v>1096</v>
      </c>
      <c r="B382" s="67" t="s">
        <v>1097</v>
      </c>
      <c r="C382" s="67">
        <v>70</v>
      </c>
      <c r="D382" s="67" t="s">
        <v>345</v>
      </c>
      <c r="E382" s="71">
        <v>0.80302713384134905</v>
      </c>
      <c r="F382" s="68">
        <v>79.489291598023101</v>
      </c>
      <c r="G382" s="71">
        <v>0.732969719368888</v>
      </c>
      <c r="H382" s="68">
        <v>39.868204283360797</v>
      </c>
      <c r="I382" s="71">
        <v>0.719804178756143</v>
      </c>
      <c r="J382" s="68">
        <v>43.574958813838499</v>
      </c>
      <c r="K382" s="71">
        <v>0.78968365110929595</v>
      </c>
      <c r="L382" s="68">
        <v>20.840197693575</v>
      </c>
      <c r="M382" s="71">
        <v>0.77517811997242003</v>
      </c>
      <c r="N382" s="68">
        <v>68.5123966942149</v>
      </c>
      <c r="O382" s="71"/>
      <c r="P382" s="68"/>
      <c r="Q382" s="71">
        <v>0.99750000000000005</v>
      </c>
      <c r="R382" s="68">
        <v>82.077393075356397</v>
      </c>
    </row>
    <row r="383" spans="1:18" x14ac:dyDescent="0.2">
      <c r="A383" s="141" t="s">
        <v>1098</v>
      </c>
      <c r="B383" s="67" t="s">
        <v>1099</v>
      </c>
      <c r="C383" s="67">
        <v>71</v>
      </c>
      <c r="D383" s="67" t="s">
        <v>345</v>
      </c>
      <c r="E383" s="71">
        <v>0.79703363339880995</v>
      </c>
      <c r="F383" s="68">
        <v>78.33607907743</v>
      </c>
      <c r="G383" s="71">
        <v>0.71364675980478298</v>
      </c>
      <c r="H383" s="68">
        <v>33.278418451400299</v>
      </c>
      <c r="I383" s="71">
        <v>0.72313171647586705</v>
      </c>
      <c r="J383" s="68">
        <v>45.469522240527198</v>
      </c>
      <c r="K383" s="71">
        <v>0.980060570970814</v>
      </c>
      <c r="L383" s="68">
        <v>96.457990115321294</v>
      </c>
      <c r="M383" s="71">
        <v>0.56832911974258804</v>
      </c>
      <c r="N383" s="68">
        <v>25.950413223140501</v>
      </c>
      <c r="O383" s="71"/>
      <c r="P383" s="68"/>
      <c r="Q383" s="71">
        <v>1</v>
      </c>
      <c r="R383" s="68">
        <v>100</v>
      </c>
    </row>
    <row r="384" spans="1:18" x14ac:dyDescent="0.2">
      <c r="A384" s="141" t="s">
        <v>1100</v>
      </c>
      <c r="B384" s="67" t="s">
        <v>1101</v>
      </c>
      <c r="C384" s="67">
        <v>71</v>
      </c>
      <c r="D384" s="67" t="s">
        <v>345</v>
      </c>
      <c r="E384" s="71">
        <v>0.63435373243983295</v>
      </c>
      <c r="F384" s="68">
        <v>33.772652388797397</v>
      </c>
      <c r="G384" s="71">
        <v>0.74217948129742395</v>
      </c>
      <c r="H384" s="68">
        <v>43.9044481054366</v>
      </c>
      <c r="I384" s="71">
        <v>0.75438194042664097</v>
      </c>
      <c r="J384" s="68">
        <v>63.838550247116999</v>
      </c>
      <c r="K384" s="71">
        <v>0.93000563164954397</v>
      </c>
      <c r="L384" s="68">
        <v>76.359143327841807</v>
      </c>
      <c r="M384" s="71">
        <v>0.74300160882555699</v>
      </c>
      <c r="N384" s="68">
        <v>59.338842975206603</v>
      </c>
      <c r="O384" s="71"/>
      <c r="P384" s="68"/>
      <c r="Q384" s="71">
        <v>2.2000000000000001E-3</v>
      </c>
      <c r="R384" s="68">
        <v>39.002036659877803</v>
      </c>
    </row>
    <row r="385" spans="1:18" x14ac:dyDescent="0.2">
      <c r="A385" s="141" t="s">
        <v>1102</v>
      </c>
      <c r="B385" s="67" t="s">
        <v>1103</v>
      </c>
      <c r="C385" s="67">
        <v>71</v>
      </c>
      <c r="D385" s="67" t="s">
        <v>345</v>
      </c>
      <c r="E385" s="71">
        <v>0.71837689423379403</v>
      </c>
      <c r="F385" s="68">
        <v>57.248764415156501</v>
      </c>
      <c r="G385" s="71">
        <v>0.71266241110232698</v>
      </c>
      <c r="H385" s="68">
        <v>32.537067545304801</v>
      </c>
      <c r="I385" s="71">
        <v>0.61505449276070201</v>
      </c>
      <c r="J385" s="68">
        <v>7.9901153212520599</v>
      </c>
      <c r="K385" s="71">
        <v>0.77137166981111305</v>
      </c>
      <c r="L385" s="68">
        <v>17.792421746293201</v>
      </c>
      <c r="M385" s="71">
        <v>0.54534589749482898</v>
      </c>
      <c r="N385" s="68">
        <v>22.479338842975199</v>
      </c>
      <c r="O385" s="71"/>
      <c r="P385" s="68"/>
      <c r="Q385" s="71">
        <v>0.94745000000000001</v>
      </c>
      <c r="R385" s="68">
        <v>78.9205702647658</v>
      </c>
    </row>
    <row r="386" spans="1:18" x14ac:dyDescent="0.2">
      <c r="A386" s="141" t="s">
        <v>1104</v>
      </c>
      <c r="B386" s="67" t="s">
        <v>1105</v>
      </c>
      <c r="C386" s="67">
        <v>71</v>
      </c>
      <c r="D386" s="67" t="s">
        <v>345</v>
      </c>
      <c r="E386" s="71">
        <v>0.56592889999477003</v>
      </c>
      <c r="F386" s="68">
        <v>15.4036243822076</v>
      </c>
      <c r="G386" s="71">
        <v>0.67571317735838099</v>
      </c>
      <c r="H386" s="68">
        <v>23.8879736408567</v>
      </c>
      <c r="I386" s="71">
        <v>0.66585228336404101</v>
      </c>
      <c r="J386" s="68">
        <v>20.922570016474499</v>
      </c>
      <c r="K386" s="71">
        <v>0.94273314175659895</v>
      </c>
      <c r="L386" s="68">
        <v>83.278418451400299</v>
      </c>
      <c r="M386" s="71">
        <v>0.54534589749482898</v>
      </c>
      <c r="N386" s="68">
        <v>22.479338842975199</v>
      </c>
      <c r="O386" s="71"/>
      <c r="P386" s="68"/>
      <c r="Q386" s="71">
        <v>0</v>
      </c>
      <c r="R386" s="68">
        <v>36.558044806517302</v>
      </c>
    </row>
    <row r="387" spans="1:18" x14ac:dyDescent="0.2">
      <c r="A387" s="141" t="s">
        <v>1106</v>
      </c>
      <c r="B387" s="67" t="s">
        <v>1107</v>
      </c>
      <c r="C387" s="67">
        <v>71</v>
      </c>
      <c r="D387" s="67" t="s">
        <v>345</v>
      </c>
      <c r="E387" s="71">
        <v>0.61172332333957202</v>
      </c>
      <c r="F387" s="68">
        <v>25.947281713344299</v>
      </c>
      <c r="G387" s="71">
        <v>0.69835322920437604</v>
      </c>
      <c r="H387" s="68">
        <v>28.665568369028001</v>
      </c>
      <c r="I387" s="71">
        <v>0.68492482486775597</v>
      </c>
      <c r="J387" s="68">
        <v>28.171334431630999</v>
      </c>
      <c r="K387" s="71">
        <v>0.94819937623179296</v>
      </c>
      <c r="L387" s="68">
        <v>85.502471169686999</v>
      </c>
      <c r="M387" s="71">
        <v>0.55453918639393196</v>
      </c>
      <c r="N387" s="68">
        <v>23.471074380165302</v>
      </c>
      <c r="O387" s="71"/>
      <c r="P387" s="68"/>
      <c r="Q387" s="71">
        <v>0.1726</v>
      </c>
      <c r="R387" s="68">
        <v>47.454175152749499</v>
      </c>
    </row>
    <row r="388" spans="1:18" x14ac:dyDescent="0.2">
      <c r="A388" s="141" t="s">
        <v>599</v>
      </c>
      <c r="B388" s="67" t="s">
        <v>1108</v>
      </c>
      <c r="C388" s="67">
        <v>71</v>
      </c>
      <c r="D388" s="67" t="s">
        <v>345</v>
      </c>
      <c r="E388" s="71">
        <v>0.70479148247101997</v>
      </c>
      <c r="F388" s="68">
        <v>53.459637561779203</v>
      </c>
      <c r="G388" s="71">
        <v>0.67542942449837595</v>
      </c>
      <c r="H388" s="68">
        <v>23.640856672158201</v>
      </c>
      <c r="I388" s="71">
        <v>0.674039673919828</v>
      </c>
      <c r="J388" s="68">
        <v>24.382207578253698</v>
      </c>
      <c r="K388" s="71">
        <v>0.86919120057642696</v>
      </c>
      <c r="L388" s="68">
        <v>47.281713344316302</v>
      </c>
      <c r="M388" s="71">
        <v>0.60050563088944997</v>
      </c>
      <c r="N388" s="68">
        <v>30.165289256198299</v>
      </c>
      <c r="O388" s="71"/>
      <c r="P388" s="68"/>
      <c r="Q388" s="71"/>
      <c r="R388" s="68"/>
    </row>
    <row r="389" spans="1:18" x14ac:dyDescent="0.2">
      <c r="A389" s="141" t="s">
        <v>1109</v>
      </c>
      <c r="B389" s="67" t="s">
        <v>1110</v>
      </c>
      <c r="C389" s="67">
        <v>71</v>
      </c>
      <c r="D389" s="67" t="s">
        <v>345</v>
      </c>
      <c r="E389" s="71">
        <v>0.55894219324168704</v>
      </c>
      <c r="F389" s="68">
        <v>14.662273476112</v>
      </c>
      <c r="G389" s="71">
        <v>0.51888805363569002</v>
      </c>
      <c r="H389" s="68">
        <v>3.2125205930807201</v>
      </c>
      <c r="I389" s="71">
        <v>0.54224390808126699</v>
      </c>
      <c r="J389" s="68">
        <v>2.8830313014827</v>
      </c>
      <c r="K389" s="71">
        <v>0.85371230718051405</v>
      </c>
      <c r="L389" s="68">
        <v>40.444810543657297</v>
      </c>
      <c r="M389" s="71">
        <v>0.37986669731096301</v>
      </c>
      <c r="N389" s="68">
        <v>8.3471074380165309</v>
      </c>
      <c r="O389" s="71"/>
      <c r="P389" s="68"/>
      <c r="Q389" s="71">
        <v>0.5</v>
      </c>
      <c r="R389" s="68">
        <v>62.118126272912399</v>
      </c>
    </row>
    <row r="390" spans="1:18" x14ac:dyDescent="0.2">
      <c r="A390" s="141" t="s">
        <v>1111</v>
      </c>
      <c r="B390" s="67" t="s">
        <v>1112</v>
      </c>
      <c r="C390" s="67">
        <v>71</v>
      </c>
      <c r="D390" s="67" t="s">
        <v>345</v>
      </c>
      <c r="E390" s="71">
        <v>0.69384678675673395</v>
      </c>
      <c r="F390" s="68">
        <v>50.411861614497496</v>
      </c>
      <c r="G390" s="71">
        <v>0.64706255393293999</v>
      </c>
      <c r="H390" s="68">
        <v>17.298187808896198</v>
      </c>
      <c r="I390" s="71">
        <v>0.66542377900747895</v>
      </c>
      <c r="J390" s="68">
        <v>20.757825370675501</v>
      </c>
      <c r="K390" s="71">
        <v>0.92350841444931897</v>
      </c>
      <c r="L390" s="68">
        <v>72.652388797364097</v>
      </c>
      <c r="M390" s="71">
        <v>0.55453918639393196</v>
      </c>
      <c r="N390" s="68">
        <v>23.471074380165302</v>
      </c>
      <c r="O390" s="71"/>
      <c r="P390" s="68"/>
      <c r="Q390" s="71">
        <v>0.67869999999999997</v>
      </c>
      <c r="R390" s="68">
        <v>69.551934826883894</v>
      </c>
    </row>
    <row r="391" spans="1:18" x14ac:dyDescent="0.2">
      <c r="A391" s="141" t="s">
        <v>1113</v>
      </c>
      <c r="B391" s="67" t="s">
        <v>1114</v>
      </c>
      <c r="C391" s="67">
        <v>71</v>
      </c>
      <c r="D391" s="67" t="s">
        <v>345</v>
      </c>
      <c r="E391" s="71">
        <v>0.58721822648208</v>
      </c>
      <c r="F391" s="68">
        <v>19.8517298187809</v>
      </c>
      <c r="G391" s="71">
        <v>0.70673120974869497</v>
      </c>
      <c r="H391" s="68">
        <v>31.219110378912699</v>
      </c>
      <c r="I391" s="71">
        <v>0.65511936352215305</v>
      </c>
      <c r="J391" s="68">
        <v>16.639209225700199</v>
      </c>
      <c r="K391" s="71">
        <v>0.85651881701130494</v>
      </c>
      <c r="L391" s="68">
        <v>41.598023064250398</v>
      </c>
      <c r="M391" s="71">
        <v>0.71542174212824605</v>
      </c>
      <c r="N391" s="68">
        <v>51.652892561983499</v>
      </c>
      <c r="O391" s="71"/>
      <c r="P391" s="68"/>
      <c r="Q391" s="71">
        <v>2.3E-3</v>
      </c>
      <c r="R391" s="68">
        <v>39.205702647657802</v>
      </c>
    </row>
    <row r="392" spans="1:18" x14ac:dyDescent="0.2">
      <c r="A392" s="141" t="s">
        <v>1115</v>
      </c>
      <c r="B392" s="67" t="s">
        <v>1116</v>
      </c>
      <c r="C392" s="67">
        <v>71</v>
      </c>
      <c r="D392" s="67" t="s">
        <v>345</v>
      </c>
      <c r="E392" s="71">
        <v>0.64955105529143797</v>
      </c>
      <c r="F392" s="68">
        <v>38.385502471169701</v>
      </c>
      <c r="G392" s="71">
        <v>0.57422617490500605</v>
      </c>
      <c r="H392" s="68">
        <v>5.6836902800658997</v>
      </c>
      <c r="I392" s="71">
        <v>0.62097314329652897</v>
      </c>
      <c r="J392" s="68">
        <v>8.9785831960461309</v>
      </c>
      <c r="K392" s="71">
        <v>0.66809261649513896</v>
      </c>
      <c r="L392" s="68">
        <v>5.5189456342668901</v>
      </c>
      <c r="M392" s="71">
        <v>0.384463341760515</v>
      </c>
      <c r="N392" s="68">
        <v>8.5950413223140494</v>
      </c>
      <c r="O392" s="71"/>
      <c r="P392" s="68"/>
      <c r="Q392" s="71">
        <v>1</v>
      </c>
      <c r="R392" s="68">
        <v>100</v>
      </c>
    </row>
    <row r="393" spans="1:18" x14ac:dyDescent="0.2">
      <c r="A393" s="141" t="s">
        <v>1117</v>
      </c>
      <c r="B393" s="67" t="s">
        <v>1118</v>
      </c>
      <c r="C393" s="67">
        <v>71</v>
      </c>
      <c r="D393" s="67" t="s">
        <v>345</v>
      </c>
      <c r="E393" s="71">
        <v>0.63403866183234403</v>
      </c>
      <c r="F393" s="68">
        <v>33.690280065897902</v>
      </c>
      <c r="G393" s="71">
        <v>0.57747107081912297</v>
      </c>
      <c r="H393" s="68">
        <v>5.9308072487644203</v>
      </c>
      <c r="I393" s="71">
        <v>0.60978076467518205</v>
      </c>
      <c r="J393" s="68">
        <v>7.4958813838550196</v>
      </c>
      <c r="K393" s="71">
        <v>0.94605289227635103</v>
      </c>
      <c r="L393" s="68">
        <v>84.678747940691906</v>
      </c>
      <c r="M393" s="71">
        <v>0.40284991955872201</v>
      </c>
      <c r="N393" s="68">
        <v>9.9173553719008307</v>
      </c>
      <c r="O393" s="71"/>
      <c r="P393" s="68"/>
      <c r="Q393" s="71"/>
      <c r="R393" s="68"/>
    </row>
    <row r="394" spans="1:18" x14ac:dyDescent="0.2">
      <c r="A394" s="141" t="s">
        <v>1119</v>
      </c>
      <c r="B394" s="67" t="s">
        <v>1120</v>
      </c>
      <c r="C394" s="67">
        <v>71</v>
      </c>
      <c r="D394" s="67" t="s">
        <v>345</v>
      </c>
      <c r="E394" s="71">
        <v>0.40966579791427798</v>
      </c>
      <c r="F394" s="68">
        <v>2.3064250411861602</v>
      </c>
      <c r="G394" s="71">
        <v>0.55497144467211201</v>
      </c>
      <c r="H394" s="68">
        <v>4.6128500823723204</v>
      </c>
      <c r="I394" s="71">
        <v>0.44015834381798502</v>
      </c>
      <c r="J394" s="68">
        <v>0.32948929159802298</v>
      </c>
      <c r="K394" s="71">
        <v>0.70091237046763899</v>
      </c>
      <c r="L394" s="68">
        <v>8.4019769357495893</v>
      </c>
      <c r="M394" s="71">
        <v>0.35228683061365201</v>
      </c>
      <c r="N394" s="68">
        <v>6.61157024793388</v>
      </c>
      <c r="O394" s="71"/>
      <c r="P394" s="68"/>
      <c r="Q394" s="71">
        <v>0</v>
      </c>
      <c r="R394" s="68">
        <v>36.558044806517302</v>
      </c>
    </row>
    <row r="395" spans="1:18" x14ac:dyDescent="0.2">
      <c r="A395" s="141" t="s">
        <v>1121</v>
      </c>
      <c r="B395" s="67" t="s">
        <v>1122</v>
      </c>
      <c r="C395" s="67">
        <v>71</v>
      </c>
      <c r="D395" s="67" t="s">
        <v>345</v>
      </c>
      <c r="E395" s="71">
        <v>0.55774976003571997</v>
      </c>
      <c r="F395" s="68">
        <v>14.497528830313</v>
      </c>
      <c r="G395" s="71">
        <v>0.67021962910170096</v>
      </c>
      <c r="H395" s="68">
        <v>22.570016474464602</v>
      </c>
      <c r="I395" s="71">
        <v>0.664186338160072</v>
      </c>
      <c r="J395" s="68">
        <v>20.2635914332784</v>
      </c>
      <c r="K395" s="71">
        <v>0.95036673546796402</v>
      </c>
      <c r="L395" s="68">
        <v>86.326194398682006</v>
      </c>
      <c r="M395" s="71">
        <v>0.50397609744886196</v>
      </c>
      <c r="N395" s="68">
        <v>18.5123966942149</v>
      </c>
      <c r="O395" s="71"/>
      <c r="P395" s="68"/>
      <c r="Q395" s="71">
        <v>0</v>
      </c>
      <c r="R395" s="68">
        <v>36.558044806517302</v>
      </c>
    </row>
    <row r="396" spans="1:18" x14ac:dyDescent="0.2">
      <c r="A396" s="141" t="s">
        <v>1123</v>
      </c>
      <c r="B396" s="67" t="s">
        <v>1124</v>
      </c>
      <c r="C396" s="67">
        <v>71</v>
      </c>
      <c r="D396" s="67" t="s">
        <v>345</v>
      </c>
      <c r="E396" s="71">
        <v>0.85338806269307999</v>
      </c>
      <c r="F396" s="68">
        <v>91.186161449752902</v>
      </c>
      <c r="G396" s="71">
        <v>0.77376498268259397</v>
      </c>
      <c r="H396" s="68">
        <v>55.8484349258649</v>
      </c>
      <c r="I396" s="71">
        <v>0.72150775363279296</v>
      </c>
      <c r="J396" s="68">
        <v>44.810543657331102</v>
      </c>
      <c r="K396" s="71">
        <v>0.92846663483790204</v>
      </c>
      <c r="L396" s="68">
        <v>75.453047775947297</v>
      </c>
      <c r="M396" s="71">
        <v>0.88090094231211202</v>
      </c>
      <c r="N396" s="68">
        <v>90.247933884297495</v>
      </c>
      <c r="O396" s="71"/>
      <c r="P396" s="68"/>
      <c r="Q396" s="71">
        <v>0.96230000000000004</v>
      </c>
      <c r="R396" s="68">
        <v>79.531568228105897</v>
      </c>
    </row>
    <row r="397" spans="1:18" x14ac:dyDescent="0.2">
      <c r="A397" s="141" t="s">
        <v>1125</v>
      </c>
      <c r="B397" s="67" t="s">
        <v>1126</v>
      </c>
      <c r="C397" s="67">
        <v>71</v>
      </c>
      <c r="D397" s="67" t="s">
        <v>345</v>
      </c>
      <c r="E397" s="71">
        <v>0.68152361722112598</v>
      </c>
      <c r="F397" s="68">
        <v>47.858319604612802</v>
      </c>
      <c r="G397" s="71">
        <v>0.63982195336653003</v>
      </c>
      <c r="H397" s="68">
        <v>15.9802306425041</v>
      </c>
      <c r="I397" s="71">
        <v>0.65255540657883104</v>
      </c>
      <c r="J397" s="68">
        <v>15.4036243822076</v>
      </c>
      <c r="K397" s="71">
        <v>0.98843778430782403</v>
      </c>
      <c r="L397" s="68">
        <v>98.187808896210896</v>
      </c>
      <c r="M397" s="71">
        <v>0.46720294185244698</v>
      </c>
      <c r="N397" s="68">
        <v>14.793388429752101</v>
      </c>
      <c r="O397" s="71"/>
      <c r="P397" s="68"/>
      <c r="Q397" s="71">
        <v>0.65959999999999996</v>
      </c>
      <c r="R397" s="68">
        <v>68.533604887983699</v>
      </c>
    </row>
    <row r="398" spans="1:18" x14ac:dyDescent="0.2">
      <c r="A398" s="141" t="s">
        <v>1127</v>
      </c>
      <c r="B398" s="67" t="s">
        <v>1128</v>
      </c>
      <c r="C398" s="67">
        <v>71</v>
      </c>
      <c r="D398" s="67" t="s">
        <v>345</v>
      </c>
      <c r="E398" s="71">
        <v>0.68041530939270101</v>
      </c>
      <c r="F398" s="68">
        <v>47.528830313014801</v>
      </c>
      <c r="G398" s="71">
        <v>0.65922476014063003</v>
      </c>
      <c r="H398" s="68">
        <v>20.181219110378901</v>
      </c>
      <c r="I398" s="71">
        <v>0.67513271297891198</v>
      </c>
      <c r="J398" s="68">
        <v>24.464579901153201</v>
      </c>
      <c r="K398" s="71">
        <v>0.89597653189958504</v>
      </c>
      <c r="L398" s="68">
        <v>59.555189456342703</v>
      </c>
      <c r="M398" s="71">
        <v>0.54994254194437997</v>
      </c>
      <c r="N398" s="68">
        <v>22.975206611570201</v>
      </c>
      <c r="O398" s="71"/>
      <c r="P398" s="68"/>
      <c r="Q398" s="71">
        <v>0.62180000000000002</v>
      </c>
      <c r="R398" s="68">
        <v>67.107942973523393</v>
      </c>
    </row>
    <row r="399" spans="1:18" x14ac:dyDescent="0.2">
      <c r="A399" s="141" t="s">
        <v>1129</v>
      </c>
      <c r="B399" s="67" t="s">
        <v>1130</v>
      </c>
      <c r="C399" s="67">
        <v>71</v>
      </c>
      <c r="D399" s="67" t="s">
        <v>345</v>
      </c>
      <c r="E399" s="71">
        <v>0.63094978182913197</v>
      </c>
      <c r="F399" s="68">
        <v>32.372322899505797</v>
      </c>
      <c r="G399" s="71">
        <v>0.58641284537068195</v>
      </c>
      <c r="H399" s="68">
        <v>6.5074135090609504</v>
      </c>
      <c r="I399" s="71">
        <v>0.61934059248961504</v>
      </c>
      <c r="J399" s="68">
        <v>8.4843492586490896</v>
      </c>
      <c r="K399" s="71">
        <v>0.86922932540199105</v>
      </c>
      <c r="L399" s="68">
        <v>47.446457990115299</v>
      </c>
      <c r="M399" s="71">
        <v>0.44881636405424002</v>
      </c>
      <c r="N399" s="68">
        <v>13.223140495867799</v>
      </c>
      <c r="O399" s="71"/>
      <c r="P399" s="68"/>
      <c r="Q399" s="71"/>
      <c r="R399" s="68"/>
    </row>
    <row r="400" spans="1:18" x14ac:dyDescent="0.2">
      <c r="A400" s="141" t="s">
        <v>1131</v>
      </c>
      <c r="B400" s="67" t="s">
        <v>1132</v>
      </c>
      <c r="C400" s="67">
        <v>71</v>
      </c>
      <c r="D400" s="67" t="s">
        <v>345</v>
      </c>
      <c r="E400" s="71">
        <v>0.77762897620094495</v>
      </c>
      <c r="F400" s="68">
        <v>72.817133443163101</v>
      </c>
      <c r="G400" s="71">
        <v>0.69098541731212404</v>
      </c>
      <c r="H400" s="68">
        <v>27.429983525535398</v>
      </c>
      <c r="I400" s="71">
        <v>0.68180209016816096</v>
      </c>
      <c r="J400" s="68">
        <v>27.182866556836899</v>
      </c>
      <c r="K400" s="71">
        <v>0.87348194258902501</v>
      </c>
      <c r="L400" s="68">
        <v>48.764415156507397</v>
      </c>
      <c r="M400" s="71">
        <v>0.64187543093541699</v>
      </c>
      <c r="N400" s="68">
        <v>37.520661157024797</v>
      </c>
      <c r="O400" s="71"/>
      <c r="P400" s="68"/>
      <c r="Q400" s="71">
        <v>1</v>
      </c>
      <c r="R400" s="68">
        <v>100</v>
      </c>
    </row>
    <row r="401" spans="1:18" x14ac:dyDescent="0.2">
      <c r="A401" s="141" t="s">
        <v>1133</v>
      </c>
      <c r="B401" s="67" t="s">
        <v>1134</v>
      </c>
      <c r="C401" s="67">
        <v>71</v>
      </c>
      <c r="D401" s="67" t="s">
        <v>345</v>
      </c>
      <c r="E401" s="71">
        <v>0.73421794823750497</v>
      </c>
      <c r="F401" s="68">
        <v>61.532125205930797</v>
      </c>
      <c r="G401" s="71">
        <v>0.73540441206430396</v>
      </c>
      <c r="H401" s="68">
        <v>40.691927512355797</v>
      </c>
      <c r="I401" s="71">
        <v>0.71678774005024803</v>
      </c>
      <c r="J401" s="68">
        <v>40.939044481054403</v>
      </c>
      <c r="K401" s="71">
        <v>0.89064229144024298</v>
      </c>
      <c r="L401" s="68">
        <v>56.754530477759502</v>
      </c>
      <c r="M401" s="71">
        <v>0.66945529763272804</v>
      </c>
      <c r="N401" s="68">
        <v>42.148760330578497</v>
      </c>
      <c r="O401" s="71"/>
      <c r="P401" s="68"/>
      <c r="Q401" s="71">
        <v>0.65880000000000005</v>
      </c>
      <c r="R401" s="68">
        <v>68.228105906313601</v>
      </c>
    </row>
    <row r="402" spans="1:18" x14ac:dyDescent="0.2">
      <c r="A402" s="141" t="s">
        <v>1135</v>
      </c>
      <c r="B402" s="67" t="s">
        <v>1136</v>
      </c>
      <c r="C402" s="67">
        <v>71</v>
      </c>
      <c r="D402" s="67" t="s">
        <v>345</v>
      </c>
      <c r="E402" s="71">
        <v>0.62699576452221595</v>
      </c>
      <c r="F402" s="68">
        <v>30.313014827018101</v>
      </c>
      <c r="G402" s="71">
        <v>0.64091144813180501</v>
      </c>
      <c r="H402" s="68">
        <v>16.062602965403599</v>
      </c>
      <c r="I402" s="71">
        <v>0.65045704589684195</v>
      </c>
      <c r="J402" s="68">
        <v>14.497528830313</v>
      </c>
      <c r="K402" s="71">
        <v>0.87907449773895097</v>
      </c>
      <c r="L402" s="68">
        <v>51.729818780889602</v>
      </c>
      <c r="M402" s="71">
        <v>0.55913583084348395</v>
      </c>
      <c r="N402" s="68">
        <v>24.545454545454501</v>
      </c>
      <c r="O402" s="71"/>
      <c r="P402" s="68"/>
      <c r="Q402" s="71">
        <v>0.40539999999999998</v>
      </c>
      <c r="R402" s="68">
        <v>56.720977596741299</v>
      </c>
    </row>
    <row r="403" spans="1:18" x14ac:dyDescent="0.2">
      <c r="A403" s="141" t="s">
        <v>1137</v>
      </c>
      <c r="B403" s="67" t="s">
        <v>1138</v>
      </c>
      <c r="C403" s="67">
        <v>71</v>
      </c>
      <c r="D403" s="67" t="s">
        <v>345</v>
      </c>
      <c r="E403" s="71">
        <v>0.73232853720818603</v>
      </c>
      <c r="F403" s="68">
        <v>60.873146622734801</v>
      </c>
      <c r="G403" s="71">
        <v>0.73663078709722396</v>
      </c>
      <c r="H403" s="68">
        <v>41.350906095551899</v>
      </c>
      <c r="I403" s="71">
        <v>0.69500678209688904</v>
      </c>
      <c r="J403" s="68">
        <v>32.042833607907703</v>
      </c>
      <c r="K403" s="71">
        <v>0.88564646366364097</v>
      </c>
      <c r="L403" s="68">
        <v>55.189456342668898</v>
      </c>
      <c r="M403" s="71">
        <v>0.66485865318317605</v>
      </c>
      <c r="N403" s="68">
        <v>41.570247933884303</v>
      </c>
      <c r="O403" s="71"/>
      <c r="P403" s="68"/>
      <c r="Q403" s="71">
        <v>0.67949999999999999</v>
      </c>
      <c r="R403" s="68">
        <v>69.653767820773894</v>
      </c>
    </row>
    <row r="404" spans="1:18" x14ac:dyDescent="0.2">
      <c r="A404" s="141" t="s">
        <v>1139</v>
      </c>
      <c r="B404" s="67" t="s">
        <v>1140</v>
      </c>
      <c r="C404" s="67">
        <v>71</v>
      </c>
      <c r="D404" s="67" t="s">
        <v>345</v>
      </c>
      <c r="E404" s="71">
        <v>0.76760164429857702</v>
      </c>
      <c r="F404" s="68">
        <v>69.192751235584893</v>
      </c>
      <c r="G404" s="71">
        <v>0.79127248991601395</v>
      </c>
      <c r="H404" s="68">
        <v>62.355848434925903</v>
      </c>
      <c r="I404" s="71">
        <v>0.77509436613088201</v>
      </c>
      <c r="J404" s="68">
        <v>76.6886326194399</v>
      </c>
      <c r="K404" s="71">
        <v>0.88390417859239101</v>
      </c>
      <c r="L404" s="68">
        <v>53.953871499176302</v>
      </c>
      <c r="M404" s="71">
        <v>0.96823718685359705</v>
      </c>
      <c r="N404" s="68">
        <v>98.099173553718998</v>
      </c>
      <c r="O404" s="71"/>
      <c r="P404" s="68"/>
      <c r="Q404" s="71">
        <v>0.41949999999999998</v>
      </c>
      <c r="R404" s="68">
        <v>57.128309572301397</v>
      </c>
    </row>
    <row r="405" spans="1:18" x14ac:dyDescent="0.2">
      <c r="A405" s="141" t="s">
        <v>1141</v>
      </c>
      <c r="B405" s="67" t="s">
        <v>1142</v>
      </c>
      <c r="C405" s="67">
        <v>71</v>
      </c>
      <c r="D405" s="67" t="s">
        <v>345</v>
      </c>
      <c r="E405" s="71">
        <v>0.73445424189813802</v>
      </c>
      <c r="F405" s="68">
        <v>61.696869851729801</v>
      </c>
      <c r="G405" s="71">
        <v>0.76130459193667099</v>
      </c>
      <c r="H405" s="68">
        <v>49.917627677100498</v>
      </c>
      <c r="I405" s="71">
        <v>0.72705345791518705</v>
      </c>
      <c r="J405" s="68">
        <v>47.364085667215797</v>
      </c>
      <c r="K405" s="71">
        <v>0.91129812861148496</v>
      </c>
      <c r="L405" s="68">
        <v>66.062602965403599</v>
      </c>
      <c r="M405" s="71">
        <v>0.72461503102735003</v>
      </c>
      <c r="N405" s="68">
        <v>54.049586776859499</v>
      </c>
      <c r="O405" s="71"/>
      <c r="P405" s="68"/>
      <c r="Q405" s="71">
        <v>0.54800000000000004</v>
      </c>
      <c r="R405" s="68">
        <v>64.562118126272907</v>
      </c>
    </row>
    <row r="406" spans="1:18" x14ac:dyDescent="0.2">
      <c r="A406" s="141" t="s">
        <v>1143</v>
      </c>
      <c r="B406" s="67" t="s">
        <v>1144</v>
      </c>
      <c r="C406" s="67">
        <v>71</v>
      </c>
      <c r="D406" s="67" t="s">
        <v>345</v>
      </c>
      <c r="E406" s="71">
        <v>0.79086011223944797</v>
      </c>
      <c r="F406" s="68">
        <v>76.523887973640896</v>
      </c>
      <c r="G406" s="71">
        <v>0.79196572992239</v>
      </c>
      <c r="H406" s="68">
        <v>62.602965403624403</v>
      </c>
      <c r="I406" s="71">
        <v>0.75661570796477196</v>
      </c>
      <c r="J406" s="68">
        <v>64.99176276771</v>
      </c>
      <c r="K406" s="71">
        <v>0.95715106998900201</v>
      </c>
      <c r="L406" s="68">
        <v>89.291598023064296</v>
      </c>
      <c r="M406" s="71">
        <v>0.788968053321075</v>
      </c>
      <c r="N406" s="68">
        <v>73.057851239669404</v>
      </c>
      <c r="O406" s="71"/>
      <c r="P406" s="68"/>
      <c r="Q406" s="71">
        <v>0.65959999999999996</v>
      </c>
      <c r="R406" s="68">
        <v>68.533604887983699</v>
      </c>
    </row>
    <row r="407" spans="1:18" x14ac:dyDescent="0.2">
      <c r="A407" s="141" t="s">
        <v>1145</v>
      </c>
      <c r="B407" s="67" t="s">
        <v>1146</v>
      </c>
      <c r="C407" s="67">
        <v>71</v>
      </c>
      <c r="D407" s="67" t="s">
        <v>345</v>
      </c>
      <c r="E407" s="71">
        <v>0.672286655506665</v>
      </c>
      <c r="F407" s="68">
        <v>45.387149917627703</v>
      </c>
      <c r="G407" s="71">
        <v>0.75868219460795805</v>
      </c>
      <c r="H407" s="68">
        <v>49.1762767710049</v>
      </c>
      <c r="I407" s="71">
        <v>0.73510019578128305</v>
      </c>
      <c r="J407" s="68">
        <v>52.471169686985199</v>
      </c>
      <c r="K407" s="71">
        <v>0.87436270052031895</v>
      </c>
      <c r="L407" s="68">
        <v>49.505766062603001</v>
      </c>
      <c r="M407" s="71">
        <v>0.76138818662376395</v>
      </c>
      <c r="N407" s="68">
        <v>64.297520661156994</v>
      </c>
      <c r="O407" s="71"/>
      <c r="P407" s="68"/>
      <c r="Q407" s="71">
        <v>0.2319</v>
      </c>
      <c r="R407" s="68">
        <v>48.7780040733197</v>
      </c>
    </row>
    <row r="408" spans="1:18" x14ac:dyDescent="0.2">
      <c r="A408" s="141" t="s">
        <v>1147</v>
      </c>
      <c r="B408" s="67" t="s">
        <v>1148</v>
      </c>
      <c r="C408" s="67">
        <v>71</v>
      </c>
      <c r="D408" s="67" t="s">
        <v>345</v>
      </c>
      <c r="E408" s="71">
        <v>0.59168452631887203</v>
      </c>
      <c r="F408" s="68">
        <v>21.004942339374001</v>
      </c>
      <c r="G408" s="71">
        <v>0.68426513826277402</v>
      </c>
      <c r="H408" s="68">
        <v>25.7001647446458</v>
      </c>
      <c r="I408" s="71">
        <v>0.69665062329423599</v>
      </c>
      <c r="J408" s="68">
        <v>32.537067545304801</v>
      </c>
      <c r="K408" s="71">
        <v>0.93822808355148501</v>
      </c>
      <c r="L408" s="68">
        <v>80.971993410214196</v>
      </c>
      <c r="M408" s="71">
        <v>0.637278786485865</v>
      </c>
      <c r="N408" s="68">
        <v>36.611570247933898</v>
      </c>
      <c r="O408" s="71"/>
      <c r="P408" s="68"/>
      <c r="Q408" s="71">
        <v>2E-3</v>
      </c>
      <c r="R408" s="68">
        <v>38.696537678207697</v>
      </c>
    </row>
    <row r="409" spans="1:18" x14ac:dyDescent="0.2">
      <c r="A409" s="141" t="s">
        <v>1149</v>
      </c>
      <c r="B409" s="67" t="s">
        <v>1150</v>
      </c>
      <c r="C409" s="67">
        <v>71</v>
      </c>
      <c r="D409" s="67" t="s">
        <v>345</v>
      </c>
      <c r="E409" s="71">
        <v>0.61323675490394003</v>
      </c>
      <c r="F409" s="68">
        <v>26.194398682042799</v>
      </c>
      <c r="G409" s="71">
        <v>0.80261760539288196</v>
      </c>
      <c r="H409" s="68">
        <v>68.121911037891294</v>
      </c>
      <c r="I409" s="71">
        <v>0.594086631672192</v>
      </c>
      <c r="J409" s="68">
        <v>6.3426688632619399</v>
      </c>
      <c r="K409" s="71">
        <v>0.90256786197772298</v>
      </c>
      <c r="L409" s="68">
        <v>62.355848434925903</v>
      </c>
      <c r="M409" s="71">
        <v>0.72921167547690102</v>
      </c>
      <c r="N409" s="68">
        <v>54.876033057851203</v>
      </c>
      <c r="O409" s="71"/>
      <c r="P409" s="68"/>
      <c r="Q409" s="71">
        <v>3.7699999999999997E-2</v>
      </c>
      <c r="R409" s="68">
        <v>42.464358452138498</v>
      </c>
    </row>
    <row r="410" spans="1:18" x14ac:dyDescent="0.2">
      <c r="A410" s="141" t="s">
        <v>1151</v>
      </c>
      <c r="B410" s="67" t="s">
        <v>1152</v>
      </c>
      <c r="C410" s="67">
        <v>71</v>
      </c>
      <c r="D410" s="67" t="s">
        <v>345</v>
      </c>
      <c r="E410" s="71">
        <v>0.62946321139012495</v>
      </c>
      <c r="F410" s="68">
        <v>31.3838550247117</v>
      </c>
      <c r="G410" s="71">
        <v>0.64350414994910798</v>
      </c>
      <c r="H410" s="68">
        <v>16.721581548599701</v>
      </c>
      <c r="I410" s="71">
        <v>0.663197685506974</v>
      </c>
      <c r="J410" s="68">
        <v>19.934102141680398</v>
      </c>
      <c r="K410" s="71">
        <v>0.81825154624747398</v>
      </c>
      <c r="L410" s="68">
        <v>27.677100494233901</v>
      </c>
      <c r="M410" s="71">
        <v>0.52236267524706903</v>
      </c>
      <c r="N410" s="68">
        <v>20.247933884297499</v>
      </c>
      <c r="O410" s="71"/>
      <c r="P410" s="68"/>
      <c r="Q410" s="71">
        <v>0.5</v>
      </c>
      <c r="R410" s="68">
        <v>62.118126272912399</v>
      </c>
    </row>
    <row r="411" spans="1:18" x14ac:dyDescent="0.2">
      <c r="A411" s="141" t="s">
        <v>1153</v>
      </c>
      <c r="B411" s="67" t="s">
        <v>1154</v>
      </c>
      <c r="C411" s="67">
        <v>71</v>
      </c>
      <c r="D411" s="67" t="s">
        <v>345</v>
      </c>
      <c r="E411" s="71">
        <v>0.70341061895929602</v>
      </c>
      <c r="F411" s="68">
        <v>52.800658978583201</v>
      </c>
      <c r="G411" s="71">
        <v>0.65787597623039995</v>
      </c>
      <c r="H411" s="68">
        <v>19.8517298187809</v>
      </c>
      <c r="I411" s="71">
        <v>0.68885209701014904</v>
      </c>
      <c r="J411" s="68">
        <v>29.406919275123599</v>
      </c>
      <c r="K411" s="71">
        <v>0.916971860652256</v>
      </c>
      <c r="L411" s="68">
        <v>69.028006589785804</v>
      </c>
      <c r="M411" s="71">
        <v>0.54994254194437997</v>
      </c>
      <c r="N411" s="68">
        <v>22.975206611570201</v>
      </c>
      <c r="O411" s="71"/>
      <c r="P411" s="68"/>
      <c r="Q411" s="71"/>
      <c r="R411" s="68"/>
    </row>
    <row r="412" spans="1:18" x14ac:dyDescent="0.2">
      <c r="A412" s="141" t="s">
        <v>1155</v>
      </c>
      <c r="B412" s="67" t="s">
        <v>1156</v>
      </c>
      <c r="C412" s="67">
        <v>71</v>
      </c>
      <c r="D412" s="67" t="s">
        <v>345</v>
      </c>
      <c r="E412" s="71">
        <v>0.56803219359353696</v>
      </c>
      <c r="F412" s="68">
        <v>15.650741350906101</v>
      </c>
      <c r="G412" s="71">
        <v>0.66492435629149205</v>
      </c>
      <c r="H412" s="68">
        <v>21.169686985173001</v>
      </c>
      <c r="I412" s="71">
        <v>0.68873364379707502</v>
      </c>
      <c r="J412" s="68">
        <v>29.3245469522241</v>
      </c>
      <c r="K412" s="71">
        <v>0.91316713703563201</v>
      </c>
      <c r="L412" s="68">
        <v>66.968698517298193</v>
      </c>
      <c r="M412" s="71">
        <v>0.55913583084348395</v>
      </c>
      <c r="N412" s="68">
        <v>24.545454545454501</v>
      </c>
      <c r="O412" s="71"/>
      <c r="P412" s="68"/>
      <c r="Q412" s="71">
        <v>1.4200000000000001E-2</v>
      </c>
      <c r="R412" s="68">
        <v>41.242362525458198</v>
      </c>
    </row>
    <row r="413" spans="1:18" x14ac:dyDescent="0.2">
      <c r="A413" s="141" t="s">
        <v>1157</v>
      </c>
      <c r="B413" s="67" t="s">
        <v>1158</v>
      </c>
      <c r="C413" s="67">
        <v>71</v>
      </c>
      <c r="D413" s="67" t="s">
        <v>345</v>
      </c>
      <c r="E413" s="71">
        <v>0.57862898351721204</v>
      </c>
      <c r="F413" s="68">
        <v>17.957166392092301</v>
      </c>
      <c r="G413" s="71">
        <v>0.67634422174336095</v>
      </c>
      <c r="H413" s="68">
        <v>23.970345963756198</v>
      </c>
      <c r="I413" s="71">
        <v>0.69869552150453695</v>
      </c>
      <c r="J413" s="68">
        <v>33.690280065897902</v>
      </c>
      <c r="K413" s="71">
        <v>0.90840625454960799</v>
      </c>
      <c r="L413" s="68">
        <v>64.909390444810498</v>
      </c>
      <c r="M413" s="71">
        <v>0.60969891978855395</v>
      </c>
      <c r="N413" s="68">
        <v>31.735537190082599</v>
      </c>
      <c r="O413" s="71"/>
      <c r="P413" s="68"/>
      <c r="Q413" s="71">
        <v>0</v>
      </c>
      <c r="R413" s="68">
        <v>36.558044806517302</v>
      </c>
    </row>
    <row r="414" spans="1:18" x14ac:dyDescent="0.2">
      <c r="A414" s="141" t="s">
        <v>1159</v>
      </c>
      <c r="B414" s="67" t="s">
        <v>1160</v>
      </c>
      <c r="C414" s="67">
        <v>71</v>
      </c>
      <c r="D414" s="67" t="s">
        <v>345</v>
      </c>
      <c r="E414" s="71">
        <v>0.57023119328357497</v>
      </c>
      <c r="F414" s="68">
        <v>15.8154859967051</v>
      </c>
      <c r="G414" s="71">
        <v>0.685465280994208</v>
      </c>
      <c r="H414" s="68">
        <v>26.194398682042799</v>
      </c>
      <c r="I414" s="71">
        <v>0.70249468155109596</v>
      </c>
      <c r="J414" s="68">
        <v>34.761120263591401</v>
      </c>
      <c r="K414" s="71">
        <v>0.94542997307505505</v>
      </c>
      <c r="L414" s="68">
        <v>83.937397034596401</v>
      </c>
      <c r="M414" s="71">
        <v>0.51776603079751704</v>
      </c>
      <c r="N414" s="68">
        <v>19.752066115702501</v>
      </c>
      <c r="O414" s="71"/>
      <c r="P414" s="68"/>
      <c r="Q414" s="71">
        <v>0</v>
      </c>
      <c r="R414" s="68">
        <v>36.558044806517302</v>
      </c>
    </row>
    <row r="415" spans="1:18" x14ac:dyDescent="0.2">
      <c r="A415" s="141" t="s">
        <v>1161</v>
      </c>
      <c r="B415" s="67" t="s">
        <v>1162</v>
      </c>
      <c r="C415" s="67">
        <v>71</v>
      </c>
      <c r="D415" s="67" t="s">
        <v>345</v>
      </c>
      <c r="E415" s="71">
        <v>0.57303507687036004</v>
      </c>
      <c r="F415" s="68">
        <v>16.2273476112026</v>
      </c>
      <c r="G415" s="71">
        <v>0.66659782600783801</v>
      </c>
      <c r="H415" s="68">
        <v>21.499176276770999</v>
      </c>
      <c r="I415" s="71">
        <v>0.68479915341569397</v>
      </c>
      <c r="J415" s="68">
        <v>28.006589785831999</v>
      </c>
      <c r="K415" s="71">
        <v>0.93165935183702298</v>
      </c>
      <c r="L415" s="68">
        <v>77.265238879736401</v>
      </c>
      <c r="M415" s="71">
        <v>0.58211905309124301</v>
      </c>
      <c r="N415" s="68">
        <v>27.6859504132231</v>
      </c>
      <c r="O415" s="71"/>
      <c r="P415" s="68"/>
      <c r="Q415" s="71">
        <v>0</v>
      </c>
      <c r="R415" s="68">
        <v>36.558044806517302</v>
      </c>
    </row>
    <row r="416" spans="1:18" x14ac:dyDescent="0.2">
      <c r="A416" s="141" t="s">
        <v>1163</v>
      </c>
      <c r="B416" s="67" t="s">
        <v>1164</v>
      </c>
      <c r="C416" s="67">
        <v>71</v>
      </c>
      <c r="D416" s="67" t="s">
        <v>345</v>
      </c>
      <c r="E416" s="71">
        <v>0.49254205455780498</v>
      </c>
      <c r="F416" s="68">
        <v>5.9308072487644203</v>
      </c>
      <c r="G416" s="71">
        <v>0.555073156098844</v>
      </c>
      <c r="H416" s="68">
        <v>4.6952224052718297</v>
      </c>
      <c r="I416" s="71">
        <v>0.58344650571620005</v>
      </c>
      <c r="J416" s="68">
        <v>5.2718286655683704</v>
      </c>
      <c r="K416" s="71">
        <v>0.91674404696570799</v>
      </c>
      <c r="L416" s="68">
        <v>68.863261943986799</v>
      </c>
      <c r="M416" s="71">
        <v>0.407446564008274</v>
      </c>
      <c r="N416" s="68">
        <v>10.4132231404959</v>
      </c>
      <c r="O416" s="71"/>
      <c r="P416" s="68"/>
      <c r="Q416" s="71">
        <v>0</v>
      </c>
      <c r="R416" s="68">
        <v>36.558044806517302</v>
      </c>
    </row>
    <row r="417" spans="1:18" x14ac:dyDescent="0.2">
      <c r="A417" s="141" t="s">
        <v>1165</v>
      </c>
      <c r="B417" s="67" t="s">
        <v>1166</v>
      </c>
      <c r="C417" s="67">
        <v>71</v>
      </c>
      <c r="D417" s="67" t="s">
        <v>345</v>
      </c>
      <c r="E417" s="71">
        <v>0.494092550671825</v>
      </c>
      <c r="F417" s="68">
        <v>6.1779242174629303</v>
      </c>
      <c r="G417" s="71">
        <v>0.56444766902867405</v>
      </c>
      <c r="H417" s="68">
        <v>5.1070840197693599</v>
      </c>
      <c r="I417" s="71">
        <v>0.63853046011820902</v>
      </c>
      <c r="J417" s="68">
        <v>12.108731466227299</v>
      </c>
      <c r="K417" s="71">
        <v>0.91519779359859099</v>
      </c>
      <c r="L417" s="68">
        <v>67.874794069192802</v>
      </c>
      <c r="M417" s="71">
        <v>0.35228683061365201</v>
      </c>
      <c r="N417" s="68">
        <v>6.61157024793388</v>
      </c>
      <c r="O417" s="71"/>
      <c r="P417" s="68"/>
      <c r="Q417" s="71">
        <v>0</v>
      </c>
      <c r="R417" s="68">
        <v>36.558044806517302</v>
      </c>
    </row>
    <row r="418" spans="1:18" x14ac:dyDescent="0.2">
      <c r="A418" s="141" t="s">
        <v>1167</v>
      </c>
      <c r="B418" s="67" t="s">
        <v>1168</v>
      </c>
      <c r="C418" s="67">
        <v>71</v>
      </c>
      <c r="D418" s="67" t="s">
        <v>345</v>
      </c>
      <c r="E418" s="71">
        <v>0.55485306052499905</v>
      </c>
      <c r="F418" s="68">
        <v>14.0856672158155</v>
      </c>
      <c r="G418" s="71">
        <v>0.61542923135322603</v>
      </c>
      <c r="H418" s="68">
        <v>10.873146622734801</v>
      </c>
      <c r="I418" s="71">
        <v>0.50501858369130004</v>
      </c>
      <c r="J418" s="68">
        <v>1.23558484349259</v>
      </c>
      <c r="K418" s="71">
        <v>0.68661454572802205</v>
      </c>
      <c r="L418" s="68">
        <v>7.4135090609555201</v>
      </c>
      <c r="M418" s="71">
        <v>0.46720294185244698</v>
      </c>
      <c r="N418" s="68">
        <v>14.793388429752101</v>
      </c>
      <c r="O418" s="71"/>
      <c r="P418" s="68"/>
      <c r="Q418" s="71">
        <v>0.5</v>
      </c>
      <c r="R418" s="68">
        <v>62.118126272912399</v>
      </c>
    </row>
    <row r="419" spans="1:18" x14ac:dyDescent="0.2">
      <c r="A419" s="141" t="s">
        <v>1169</v>
      </c>
      <c r="B419" s="67" t="s">
        <v>1170</v>
      </c>
      <c r="C419" s="67">
        <v>71</v>
      </c>
      <c r="D419" s="67" t="s">
        <v>345</v>
      </c>
      <c r="E419" s="71">
        <v>0.38585062246587298</v>
      </c>
      <c r="F419" s="68">
        <v>1.23558484349259</v>
      </c>
      <c r="G419" s="71">
        <v>0.21088811181697401</v>
      </c>
      <c r="H419" s="68">
        <v>0.16474464579901199</v>
      </c>
      <c r="I419" s="71">
        <v>0.393045038013911</v>
      </c>
      <c r="J419" s="68">
        <v>8.2372322899505801E-2</v>
      </c>
      <c r="K419" s="71">
        <v>0.70286535436241804</v>
      </c>
      <c r="L419" s="68">
        <v>8.7314662273476102</v>
      </c>
      <c r="M419" s="71">
        <v>0.122454608136061</v>
      </c>
      <c r="N419" s="68">
        <v>2.06611570247934</v>
      </c>
      <c r="O419" s="71"/>
      <c r="P419" s="68"/>
      <c r="Q419" s="71">
        <v>0.5</v>
      </c>
      <c r="R419" s="68">
        <v>62.118126272912399</v>
      </c>
    </row>
    <row r="420" spans="1:18" x14ac:dyDescent="0.2">
      <c r="A420" s="141" t="s">
        <v>1171</v>
      </c>
      <c r="B420" s="67" t="s">
        <v>1172</v>
      </c>
      <c r="C420" s="67">
        <v>71</v>
      </c>
      <c r="D420" s="67" t="s">
        <v>345</v>
      </c>
      <c r="E420" s="71">
        <v>0.35221860217351902</v>
      </c>
      <c r="F420" s="68">
        <v>0.82372322899505801</v>
      </c>
      <c r="G420" s="71">
        <v>0.23054092061878501</v>
      </c>
      <c r="H420" s="68">
        <v>0.411861614497529</v>
      </c>
      <c r="I420" s="71">
        <v>0.42541370955938601</v>
      </c>
      <c r="J420" s="68">
        <v>0.24711696869851699</v>
      </c>
      <c r="K420" s="71">
        <v>0.60513838068942405</v>
      </c>
      <c r="L420" s="68">
        <v>2.6359143327841799</v>
      </c>
      <c r="M420" s="71">
        <v>0</v>
      </c>
      <c r="N420" s="68">
        <v>1.0743801652892599</v>
      </c>
      <c r="O420" s="71"/>
      <c r="P420" s="68"/>
      <c r="Q420" s="71">
        <v>0.5</v>
      </c>
      <c r="R420" s="68">
        <v>62.118126272912399</v>
      </c>
    </row>
    <row r="421" spans="1:18" x14ac:dyDescent="0.2">
      <c r="A421" s="141" t="s">
        <v>1173</v>
      </c>
      <c r="B421" s="67" t="s">
        <v>1174</v>
      </c>
      <c r="C421" s="67">
        <v>71</v>
      </c>
      <c r="D421" s="67" t="s">
        <v>345</v>
      </c>
      <c r="E421" s="71">
        <v>0.53293855860238104</v>
      </c>
      <c r="F421" s="68">
        <v>10.7907742998353</v>
      </c>
      <c r="G421" s="71">
        <v>0.60096790406651801</v>
      </c>
      <c r="H421" s="68">
        <v>8.5667215815486006</v>
      </c>
      <c r="I421" s="71">
        <v>0.62799101260721102</v>
      </c>
      <c r="J421" s="68">
        <v>9.7199341021416803</v>
      </c>
      <c r="K421" s="71">
        <v>0.94554771223797196</v>
      </c>
      <c r="L421" s="68">
        <v>84.184514003294893</v>
      </c>
      <c r="M421" s="71">
        <v>0.49018616410020699</v>
      </c>
      <c r="N421" s="68">
        <v>16.776859504132201</v>
      </c>
      <c r="O421" s="71"/>
      <c r="P421" s="68"/>
      <c r="Q421" s="71">
        <v>0</v>
      </c>
      <c r="R421" s="68">
        <v>36.558044806517302</v>
      </c>
    </row>
    <row r="422" spans="1:18" x14ac:dyDescent="0.2">
      <c r="A422" s="141" t="s">
        <v>1175</v>
      </c>
      <c r="B422" s="67" t="s">
        <v>1176</v>
      </c>
      <c r="C422" s="67">
        <v>71</v>
      </c>
      <c r="D422" s="67" t="s">
        <v>345</v>
      </c>
      <c r="E422" s="71">
        <v>0.58683058745698902</v>
      </c>
      <c r="F422" s="68">
        <v>19.6046128500824</v>
      </c>
      <c r="G422" s="71">
        <v>0.699862446022115</v>
      </c>
      <c r="H422" s="68">
        <v>29.159802306425</v>
      </c>
      <c r="I422" s="71">
        <v>0.69862004206761197</v>
      </c>
      <c r="J422" s="68">
        <v>33.443163097199303</v>
      </c>
      <c r="K422" s="71">
        <v>0.93056817385621504</v>
      </c>
      <c r="L422" s="68">
        <v>76.6886326194399</v>
      </c>
      <c r="M422" s="71">
        <v>0.60510227533900196</v>
      </c>
      <c r="N422" s="68">
        <v>31.157024793388398</v>
      </c>
      <c r="O422" s="71"/>
      <c r="P422" s="68"/>
      <c r="Q422" s="71">
        <v>0</v>
      </c>
      <c r="R422" s="68">
        <v>36.558044806517302</v>
      </c>
    </row>
    <row r="423" spans="1:18" x14ac:dyDescent="0.2">
      <c r="A423" s="141" t="s">
        <v>1177</v>
      </c>
      <c r="B423" s="67" t="s">
        <v>1178</v>
      </c>
      <c r="C423" s="67">
        <v>71</v>
      </c>
      <c r="D423" s="67" t="s">
        <v>345</v>
      </c>
      <c r="E423" s="71">
        <v>0.66853921752512402</v>
      </c>
      <c r="F423" s="68">
        <v>44.481054365733101</v>
      </c>
      <c r="G423" s="71">
        <v>0.46672843547248399</v>
      </c>
      <c r="H423" s="68">
        <v>2.3064250411861602</v>
      </c>
      <c r="I423" s="71">
        <v>0.59315189381326505</v>
      </c>
      <c r="J423" s="68">
        <v>6.1779242174629303</v>
      </c>
      <c r="K423" s="71">
        <v>0.91214234992801002</v>
      </c>
      <c r="L423" s="68">
        <v>66.474464579901195</v>
      </c>
      <c r="M423" s="71">
        <v>0.37067340841185897</v>
      </c>
      <c r="N423" s="68">
        <v>7.9338842975206596</v>
      </c>
      <c r="O423" s="71"/>
      <c r="P423" s="68"/>
      <c r="Q423" s="71">
        <v>1</v>
      </c>
      <c r="R423" s="68">
        <v>100</v>
      </c>
    </row>
    <row r="424" spans="1:18" x14ac:dyDescent="0.2">
      <c r="A424" s="141" t="s">
        <v>1179</v>
      </c>
      <c r="B424" s="67" t="s">
        <v>1180</v>
      </c>
      <c r="C424" s="67">
        <v>71</v>
      </c>
      <c r="D424" s="67" t="s">
        <v>345</v>
      </c>
      <c r="E424" s="71">
        <v>0.691575824110784</v>
      </c>
      <c r="F424" s="68">
        <v>49.917627677100498</v>
      </c>
      <c r="G424" s="71">
        <v>0.77436862684260099</v>
      </c>
      <c r="H424" s="68">
        <v>56.177924217462902</v>
      </c>
      <c r="I424" s="71">
        <v>0.74361153326723595</v>
      </c>
      <c r="J424" s="68">
        <v>56.67215815486</v>
      </c>
      <c r="K424" s="71">
        <v>0.962774529278835</v>
      </c>
      <c r="L424" s="68">
        <v>91.268533772652404</v>
      </c>
      <c r="M424" s="71">
        <v>0.84872443116524898</v>
      </c>
      <c r="N424" s="68">
        <v>85.206611570247901</v>
      </c>
      <c r="O424" s="71"/>
      <c r="P424" s="68"/>
      <c r="Q424" s="71">
        <v>0.12839999999999999</v>
      </c>
      <c r="R424" s="68">
        <v>45.723014256619102</v>
      </c>
    </row>
    <row r="425" spans="1:18" x14ac:dyDescent="0.2">
      <c r="A425" s="141" t="s">
        <v>1181</v>
      </c>
      <c r="B425" s="67" t="s">
        <v>1182</v>
      </c>
      <c r="C425" s="67">
        <v>71</v>
      </c>
      <c r="D425" s="67" t="s">
        <v>345</v>
      </c>
      <c r="E425" s="71">
        <v>0.58749954134307103</v>
      </c>
      <c r="F425" s="68">
        <v>19.934102141680398</v>
      </c>
      <c r="G425" s="71">
        <v>0.66909357478581399</v>
      </c>
      <c r="H425" s="68">
        <v>22.2405271828666</v>
      </c>
      <c r="I425" s="71">
        <v>0.67999666378697199</v>
      </c>
      <c r="J425" s="68">
        <v>26.276771004942301</v>
      </c>
      <c r="K425" s="71">
        <v>0.81250854835401498</v>
      </c>
      <c r="L425" s="68">
        <v>26.359143327841799</v>
      </c>
      <c r="M425" s="71">
        <v>0.60969891978855395</v>
      </c>
      <c r="N425" s="68">
        <v>31.735537190082599</v>
      </c>
      <c r="O425" s="71"/>
      <c r="P425" s="68"/>
      <c r="Q425" s="71">
        <v>0.16619999999999999</v>
      </c>
      <c r="R425" s="68">
        <v>47.046843177189402</v>
      </c>
    </row>
    <row r="426" spans="1:18" x14ac:dyDescent="0.2">
      <c r="A426" s="141" t="s">
        <v>1183</v>
      </c>
      <c r="B426" s="67" t="s">
        <v>1184</v>
      </c>
      <c r="C426" s="67">
        <v>71</v>
      </c>
      <c r="D426" s="67" t="s">
        <v>345</v>
      </c>
      <c r="E426" s="71">
        <v>0.74097105283559395</v>
      </c>
      <c r="F426" s="68">
        <v>63.014827018121899</v>
      </c>
      <c r="G426" s="71">
        <v>0.62709373380615796</v>
      </c>
      <c r="H426" s="68">
        <v>12.8500823723229</v>
      </c>
      <c r="I426" s="71">
        <v>0.67880853395493401</v>
      </c>
      <c r="J426" s="68">
        <v>25.864909390444801</v>
      </c>
      <c r="K426" s="71">
        <v>0.954733276812191</v>
      </c>
      <c r="L426" s="68">
        <v>87.973640856672105</v>
      </c>
      <c r="M426" s="71">
        <v>0.44421971960468798</v>
      </c>
      <c r="N426" s="68">
        <v>12.809917355371899</v>
      </c>
      <c r="O426" s="71"/>
      <c r="P426" s="68"/>
      <c r="Q426" s="71">
        <v>1</v>
      </c>
      <c r="R426" s="68">
        <v>100</v>
      </c>
    </row>
    <row r="427" spans="1:18" x14ac:dyDescent="0.2">
      <c r="A427" s="141" t="s">
        <v>1185</v>
      </c>
      <c r="B427" s="67" t="s">
        <v>1186</v>
      </c>
      <c r="C427" s="67">
        <v>71</v>
      </c>
      <c r="D427" s="67" t="s">
        <v>345</v>
      </c>
      <c r="E427" s="71">
        <v>0.77415859723767599</v>
      </c>
      <c r="F427" s="68">
        <v>71.334431630972006</v>
      </c>
      <c r="G427" s="71">
        <v>0.67309326631597199</v>
      </c>
      <c r="H427" s="68">
        <v>23.228995057660601</v>
      </c>
      <c r="I427" s="71">
        <v>0.68608075268125701</v>
      </c>
      <c r="J427" s="68">
        <v>28.665568369028001</v>
      </c>
      <c r="K427" s="71">
        <v>0.93869320299901005</v>
      </c>
      <c r="L427" s="68">
        <v>81.301482701812205</v>
      </c>
      <c r="M427" s="71">
        <v>0.57292576419213903</v>
      </c>
      <c r="N427" s="68">
        <v>26.8595041322314</v>
      </c>
      <c r="O427" s="71"/>
      <c r="P427" s="68"/>
      <c r="Q427" s="71">
        <v>1</v>
      </c>
      <c r="R427" s="68">
        <v>100</v>
      </c>
    </row>
    <row r="428" spans="1:18" x14ac:dyDescent="0.2">
      <c r="A428" s="141" t="s">
        <v>1187</v>
      </c>
      <c r="B428" s="67" t="s">
        <v>1188</v>
      </c>
      <c r="C428" s="67">
        <v>71</v>
      </c>
      <c r="D428" s="67" t="s">
        <v>345</v>
      </c>
      <c r="E428" s="71">
        <v>0.64050775053003794</v>
      </c>
      <c r="F428" s="68">
        <v>35.090609555189502</v>
      </c>
      <c r="G428" s="71">
        <v>0.74599224908940698</v>
      </c>
      <c r="H428" s="68">
        <v>45.057660626029701</v>
      </c>
      <c r="I428" s="71">
        <v>0.74482662420913404</v>
      </c>
      <c r="J428" s="68">
        <v>57.495881383855</v>
      </c>
      <c r="K428" s="71">
        <v>0.90726189268191804</v>
      </c>
      <c r="L428" s="68">
        <v>64.332784184513997</v>
      </c>
      <c r="M428" s="71">
        <v>0.80275798666973097</v>
      </c>
      <c r="N428" s="68">
        <v>76.611570247933898</v>
      </c>
      <c r="O428" s="71"/>
      <c r="P428" s="68"/>
      <c r="Q428" s="71">
        <v>1.6999999999999999E-3</v>
      </c>
      <c r="R428" s="68">
        <v>38.492871690427698</v>
      </c>
    </row>
    <row r="429" spans="1:18" x14ac:dyDescent="0.2">
      <c r="A429" s="141" t="s">
        <v>1189</v>
      </c>
      <c r="B429" s="67" t="s">
        <v>1190</v>
      </c>
      <c r="C429" s="67">
        <v>71</v>
      </c>
      <c r="D429" s="67" t="s">
        <v>345</v>
      </c>
      <c r="E429" s="71">
        <v>0.77207355813432799</v>
      </c>
      <c r="F429" s="68">
        <v>70.181219110378905</v>
      </c>
      <c r="G429" s="71">
        <v>0.70923859092274</v>
      </c>
      <c r="H429" s="68">
        <v>31.713344316309701</v>
      </c>
      <c r="I429" s="71">
        <v>0.69038463681739504</v>
      </c>
      <c r="J429" s="68">
        <v>29.9835255354201</v>
      </c>
      <c r="K429" s="71">
        <v>0.91080202098712404</v>
      </c>
      <c r="L429" s="68">
        <v>65.815485996705107</v>
      </c>
      <c r="M429" s="71">
        <v>0.54994254194437997</v>
      </c>
      <c r="N429" s="68">
        <v>22.975206611570201</v>
      </c>
      <c r="O429" s="71"/>
      <c r="P429" s="68"/>
      <c r="Q429" s="71">
        <v>1</v>
      </c>
      <c r="R429" s="68">
        <v>100</v>
      </c>
    </row>
    <row r="430" spans="1:18" x14ac:dyDescent="0.2">
      <c r="A430" s="141" t="s">
        <v>1191</v>
      </c>
      <c r="B430" s="67" t="s">
        <v>1192</v>
      </c>
      <c r="C430" s="67">
        <v>71</v>
      </c>
      <c r="D430" s="67" t="s">
        <v>345</v>
      </c>
      <c r="E430" s="71">
        <v>0.62787098176841205</v>
      </c>
      <c r="F430" s="68">
        <v>30.724876441515701</v>
      </c>
      <c r="G430" s="71">
        <v>0.70794493058135</v>
      </c>
      <c r="H430" s="68">
        <v>31.466227347611198</v>
      </c>
      <c r="I430" s="71">
        <v>0.72943524377178304</v>
      </c>
      <c r="J430" s="68">
        <v>48.187808896210903</v>
      </c>
      <c r="K430" s="71">
        <v>0.88112950350754404</v>
      </c>
      <c r="L430" s="68">
        <v>52.553542009884701</v>
      </c>
      <c r="M430" s="71">
        <v>0.68324523098138301</v>
      </c>
      <c r="N430" s="68">
        <v>44.710743801652903</v>
      </c>
      <c r="O430" s="71"/>
      <c r="P430" s="68"/>
      <c r="Q430" s="71">
        <v>0.1376</v>
      </c>
      <c r="R430" s="68">
        <v>46.232179226069199</v>
      </c>
    </row>
    <row r="431" spans="1:18" x14ac:dyDescent="0.2">
      <c r="A431" s="141" t="s">
        <v>1193</v>
      </c>
      <c r="B431" s="67" t="s">
        <v>1194</v>
      </c>
      <c r="C431" s="67">
        <v>71</v>
      </c>
      <c r="D431" s="67" t="s">
        <v>345</v>
      </c>
      <c r="E431" s="71">
        <v>0.66167090635360604</v>
      </c>
      <c r="F431" s="68">
        <v>42.421746293245498</v>
      </c>
      <c r="G431" s="71">
        <v>0.56993957504299197</v>
      </c>
      <c r="H431" s="68">
        <v>5.6013179571663896</v>
      </c>
      <c r="I431" s="71">
        <v>0.63467915559312604</v>
      </c>
      <c r="J431" s="68">
        <v>11.2026359143328</v>
      </c>
      <c r="K431" s="71">
        <v>0.65491943707767297</v>
      </c>
      <c r="L431" s="68">
        <v>4.5304777594728201</v>
      </c>
      <c r="M431" s="71">
        <v>0.44881636405424002</v>
      </c>
      <c r="N431" s="68">
        <v>13.223140495867799</v>
      </c>
      <c r="O431" s="71"/>
      <c r="P431" s="68"/>
      <c r="Q431" s="71">
        <v>1</v>
      </c>
      <c r="R431" s="68">
        <v>100</v>
      </c>
    </row>
    <row r="432" spans="1:18" x14ac:dyDescent="0.2">
      <c r="A432" s="141" t="s">
        <v>1195</v>
      </c>
      <c r="B432" s="67" t="s">
        <v>1196</v>
      </c>
      <c r="C432" s="67">
        <v>71</v>
      </c>
      <c r="D432" s="67" t="s">
        <v>345</v>
      </c>
      <c r="E432" s="71">
        <v>0.50032820861368099</v>
      </c>
      <c r="F432" s="68">
        <v>6.9192751235584797</v>
      </c>
      <c r="G432" s="71">
        <v>0.57809675967638297</v>
      </c>
      <c r="H432" s="68">
        <v>6.0955518945634299</v>
      </c>
      <c r="I432" s="71">
        <v>0.62449398324947303</v>
      </c>
      <c r="J432" s="68">
        <v>9.3080724876441501</v>
      </c>
      <c r="K432" s="71">
        <v>0.87191380278562203</v>
      </c>
      <c r="L432" s="68">
        <v>48.105436573311401</v>
      </c>
      <c r="M432" s="71">
        <v>0.42123649735692897</v>
      </c>
      <c r="N432" s="68">
        <v>10.991735537190101</v>
      </c>
      <c r="O432" s="71"/>
      <c r="P432" s="68"/>
      <c r="Q432" s="71">
        <v>5.8999999999999999E-3</v>
      </c>
      <c r="R432" s="68">
        <v>40.325865580448102</v>
      </c>
    </row>
    <row r="433" spans="1:18" x14ac:dyDescent="0.2">
      <c r="A433" s="141" t="s">
        <v>1197</v>
      </c>
      <c r="B433" s="67" t="s">
        <v>1198</v>
      </c>
      <c r="C433" s="67">
        <v>71</v>
      </c>
      <c r="D433" s="67" t="s">
        <v>345</v>
      </c>
      <c r="E433" s="71">
        <v>0.44075622352987398</v>
      </c>
      <c r="F433" s="68">
        <v>3.37726523887974</v>
      </c>
      <c r="G433" s="71">
        <v>0.50968425855128596</v>
      </c>
      <c r="H433" s="68">
        <v>2.9654036243822102</v>
      </c>
      <c r="I433" s="71">
        <v>0.55468670930067998</v>
      </c>
      <c r="J433" s="68">
        <v>3.70675453047776</v>
      </c>
      <c r="K433" s="71">
        <v>0.86526627482613105</v>
      </c>
      <c r="L433" s="68">
        <v>44.9752883031301</v>
      </c>
      <c r="M433" s="71">
        <v>0.27414387497127102</v>
      </c>
      <c r="N433" s="68">
        <v>3.8842975206611601</v>
      </c>
      <c r="O433" s="71"/>
      <c r="P433" s="68"/>
      <c r="Q433" s="71">
        <v>0</v>
      </c>
      <c r="R433" s="68">
        <v>36.558044806517302</v>
      </c>
    </row>
    <row r="434" spans="1:18" x14ac:dyDescent="0.2">
      <c r="A434" s="141" t="s">
        <v>1199</v>
      </c>
      <c r="B434" s="67" t="s">
        <v>1200</v>
      </c>
      <c r="C434" s="67">
        <v>71</v>
      </c>
      <c r="D434" s="67" t="s">
        <v>345</v>
      </c>
      <c r="E434" s="71">
        <v>0.53364703415104098</v>
      </c>
      <c r="F434" s="68">
        <v>10.873146622734801</v>
      </c>
      <c r="G434" s="71">
        <v>0.586486380493629</v>
      </c>
      <c r="H434" s="68">
        <v>6.5897858319604596</v>
      </c>
      <c r="I434" s="71">
        <v>0.64729744275212098</v>
      </c>
      <c r="J434" s="68">
        <v>13.7561779242175</v>
      </c>
      <c r="K434" s="71">
        <v>0.96724840565700898</v>
      </c>
      <c r="L434" s="68">
        <v>92.174629324546999</v>
      </c>
      <c r="M434" s="71">
        <v>0.46720294185244698</v>
      </c>
      <c r="N434" s="68">
        <v>14.793388429752101</v>
      </c>
      <c r="O434" s="71"/>
      <c r="P434" s="68"/>
      <c r="Q434" s="71">
        <v>0</v>
      </c>
      <c r="R434" s="68">
        <v>36.558044806517302</v>
      </c>
    </row>
    <row r="435" spans="1:18" x14ac:dyDescent="0.2">
      <c r="A435" s="141" t="s">
        <v>1201</v>
      </c>
      <c r="B435" s="67" t="s">
        <v>1202</v>
      </c>
      <c r="C435" s="67">
        <v>71</v>
      </c>
      <c r="D435" s="67" t="s">
        <v>345</v>
      </c>
      <c r="E435" s="71">
        <v>0.53147643727816796</v>
      </c>
      <c r="F435" s="68">
        <v>10.378912685337699</v>
      </c>
      <c r="G435" s="71">
        <v>0.48209700442447501</v>
      </c>
      <c r="H435" s="68">
        <v>2.6359143327841799</v>
      </c>
      <c r="I435" s="71">
        <v>0.59191295615599404</v>
      </c>
      <c r="J435" s="68">
        <v>5.8484349258649102</v>
      </c>
      <c r="K435" s="71">
        <v>0.865915595150753</v>
      </c>
      <c r="L435" s="68">
        <v>45.5518945634267</v>
      </c>
      <c r="M435" s="71">
        <v>0.39365663065961798</v>
      </c>
      <c r="N435" s="68">
        <v>9.4214876033057795</v>
      </c>
      <c r="O435" s="71"/>
      <c r="P435" s="68"/>
      <c r="Q435" s="71">
        <v>0.32379999999999998</v>
      </c>
      <c r="R435" s="68">
        <v>52.953156822810598</v>
      </c>
    </row>
    <row r="436" spans="1:18" x14ac:dyDescent="0.2">
      <c r="A436" s="141" t="s">
        <v>1203</v>
      </c>
      <c r="B436" s="67" t="s">
        <v>1204</v>
      </c>
      <c r="C436" s="67">
        <v>71</v>
      </c>
      <c r="D436" s="67" t="s">
        <v>345</v>
      </c>
      <c r="E436" s="71">
        <v>0.38423342743798899</v>
      </c>
      <c r="F436" s="68">
        <v>1.07084019769358</v>
      </c>
      <c r="G436" s="71">
        <v>0.43011238876971802</v>
      </c>
      <c r="H436" s="68">
        <v>1.7298187808896199</v>
      </c>
      <c r="I436" s="71">
        <v>0.51377166503266203</v>
      </c>
      <c r="J436" s="68">
        <v>1.5650741350906101</v>
      </c>
      <c r="K436" s="71">
        <v>0.89619827529747098</v>
      </c>
      <c r="L436" s="68">
        <v>59.637561779242198</v>
      </c>
      <c r="M436" s="71">
        <v>8.1084808090094093E-2</v>
      </c>
      <c r="N436" s="68">
        <v>1.9008264462809901</v>
      </c>
      <c r="O436" s="71"/>
      <c r="P436" s="68"/>
      <c r="Q436" s="71">
        <v>0</v>
      </c>
      <c r="R436" s="68">
        <v>36.558044806517302</v>
      </c>
    </row>
    <row r="437" spans="1:18" x14ac:dyDescent="0.2">
      <c r="A437" s="141" t="s">
        <v>1205</v>
      </c>
      <c r="B437" s="67" t="s">
        <v>1206</v>
      </c>
      <c r="C437" s="67">
        <v>71</v>
      </c>
      <c r="D437" s="67" t="s">
        <v>345</v>
      </c>
      <c r="E437" s="71">
        <v>0.50541873542045601</v>
      </c>
      <c r="F437" s="68">
        <v>7.2487644151565096</v>
      </c>
      <c r="G437" s="71">
        <v>0.49521393123505603</v>
      </c>
      <c r="H437" s="68">
        <v>2.8830313014827</v>
      </c>
      <c r="I437" s="71">
        <v>0.59470792800073702</v>
      </c>
      <c r="J437" s="68">
        <v>6.42504118616145</v>
      </c>
      <c r="K437" s="71">
        <v>0.85985209826179898</v>
      </c>
      <c r="L437" s="68">
        <v>42.668863261943997</v>
      </c>
      <c r="M437" s="71">
        <v>0.44421971960468798</v>
      </c>
      <c r="N437" s="68">
        <v>12.809917355371899</v>
      </c>
      <c r="O437" s="71"/>
      <c r="P437" s="68"/>
      <c r="Q437" s="71">
        <v>0.1331</v>
      </c>
      <c r="R437" s="68">
        <v>46.0285132382892</v>
      </c>
    </row>
    <row r="438" spans="1:18" x14ac:dyDescent="0.2">
      <c r="A438" s="141" t="s">
        <v>1207</v>
      </c>
      <c r="B438" s="67" t="s">
        <v>1208</v>
      </c>
      <c r="C438" s="67">
        <v>71</v>
      </c>
      <c r="D438" s="67" t="s">
        <v>345</v>
      </c>
      <c r="E438" s="71">
        <v>0.53175175576723999</v>
      </c>
      <c r="F438" s="68">
        <v>10.4612850082372</v>
      </c>
      <c r="G438" s="71">
        <v>0.59062550989163598</v>
      </c>
      <c r="H438" s="68">
        <v>7.0016474464579899</v>
      </c>
      <c r="I438" s="71">
        <v>0.65250608038664903</v>
      </c>
      <c r="J438" s="68">
        <v>15.238879736408601</v>
      </c>
      <c r="K438" s="71">
        <v>0.92753431335681402</v>
      </c>
      <c r="L438" s="68">
        <v>74.958813838550199</v>
      </c>
      <c r="M438" s="71">
        <v>0.48099287520110301</v>
      </c>
      <c r="N438" s="68">
        <v>16.0330578512397</v>
      </c>
      <c r="O438" s="71"/>
      <c r="P438" s="68"/>
      <c r="Q438" s="71">
        <v>7.1000000000000004E-3</v>
      </c>
      <c r="R438" s="68">
        <v>40.8350305498982</v>
      </c>
    </row>
    <row r="439" spans="1:18" x14ac:dyDescent="0.2">
      <c r="A439" s="141" t="s">
        <v>1209</v>
      </c>
      <c r="B439" s="67" t="s">
        <v>1210</v>
      </c>
      <c r="C439" s="67">
        <v>71</v>
      </c>
      <c r="D439" s="67" t="s">
        <v>345</v>
      </c>
      <c r="E439" s="71">
        <v>0.74461290176547101</v>
      </c>
      <c r="F439" s="68">
        <v>63.838550247116999</v>
      </c>
      <c r="G439" s="71">
        <v>0.63074272281229005</v>
      </c>
      <c r="H439" s="68">
        <v>13.591433278418499</v>
      </c>
      <c r="I439" s="71">
        <v>0.677982422374803</v>
      </c>
      <c r="J439" s="68">
        <v>25.535420098846799</v>
      </c>
      <c r="K439" s="71">
        <v>0.91036326619140095</v>
      </c>
      <c r="L439" s="68">
        <v>65.485996705107098</v>
      </c>
      <c r="M439" s="71">
        <v>0.50397609744886196</v>
      </c>
      <c r="N439" s="68">
        <v>18.5123966942149</v>
      </c>
      <c r="O439" s="71"/>
      <c r="P439" s="68"/>
      <c r="Q439" s="71">
        <v>1</v>
      </c>
      <c r="R439" s="68">
        <v>100</v>
      </c>
    </row>
    <row r="440" spans="1:18" x14ac:dyDescent="0.2">
      <c r="A440" s="141" t="s">
        <v>1211</v>
      </c>
      <c r="B440" s="67" t="s">
        <v>1212</v>
      </c>
      <c r="C440" s="67">
        <v>71</v>
      </c>
      <c r="D440" s="67" t="s">
        <v>345</v>
      </c>
      <c r="E440" s="71">
        <v>0.41844307555175803</v>
      </c>
      <c r="F440" s="68">
        <v>2.5535420098846799</v>
      </c>
      <c r="G440" s="71">
        <v>0.39610819062184899</v>
      </c>
      <c r="H440" s="68">
        <v>1.5650741350906101</v>
      </c>
      <c r="I440" s="71">
        <v>0.58067354644246505</v>
      </c>
      <c r="J440" s="68">
        <v>5.1894563426688602</v>
      </c>
      <c r="K440" s="71">
        <v>0.88265956576917204</v>
      </c>
      <c r="L440" s="68">
        <v>53.377265238879701</v>
      </c>
      <c r="M440" s="71">
        <v>0.232774074925304</v>
      </c>
      <c r="N440" s="68">
        <v>3.0578512396694202</v>
      </c>
      <c r="O440" s="71"/>
      <c r="P440" s="68"/>
      <c r="Q440" s="71">
        <v>0</v>
      </c>
      <c r="R440" s="68">
        <v>36.558044806517302</v>
      </c>
    </row>
    <row r="441" spans="1:18" x14ac:dyDescent="0.2">
      <c r="A441" s="141" t="s">
        <v>1213</v>
      </c>
      <c r="B441" s="67" t="s">
        <v>1214</v>
      </c>
      <c r="C441" s="67">
        <v>71</v>
      </c>
      <c r="D441" s="67" t="s">
        <v>345</v>
      </c>
      <c r="E441" s="71">
        <v>0.31775422733415498</v>
      </c>
      <c r="F441" s="68">
        <v>0.57660626029654005</v>
      </c>
      <c r="G441" s="71">
        <v>0.199173710083976</v>
      </c>
      <c r="H441" s="68">
        <v>8.2372322899505801E-2</v>
      </c>
      <c r="I441" s="71">
        <v>0.49049443208111199</v>
      </c>
      <c r="J441" s="68">
        <v>0.82372322899505801</v>
      </c>
      <c r="K441" s="71">
        <v>0.89910299450568598</v>
      </c>
      <c r="L441" s="68">
        <v>61.037891268533798</v>
      </c>
      <c r="M441" s="71">
        <v>0</v>
      </c>
      <c r="N441" s="68">
        <v>1.0743801652892599</v>
      </c>
      <c r="O441" s="71"/>
      <c r="P441" s="68"/>
      <c r="Q441" s="71">
        <v>0</v>
      </c>
      <c r="R441" s="68">
        <v>36.558044806517302</v>
      </c>
    </row>
    <row r="442" spans="1:18" x14ac:dyDescent="0.2">
      <c r="A442" s="141" t="s">
        <v>1215</v>
      </c>
      <c r="B442" s="67" t="s">
        <v>1216</v>
      </c>
      <c r="C442" s="67">
        <v>71</v>
      </c>
      <c r="D442" s="67" t="s">
        <v>345</v>
      </c>
      <c r="E442" s="71">
        <v>0.51286669130752005</v>
      </c>
      <c r="F442" s="68">
        <v>7.9077429983525498</v>
      </c>
      <c r="G442" s="71">
        <v>0.56115807111409999</v>
      </c>
      <c r="H442" s="68">
        <v>4.9423393739703503</v>
      </c>
      <c r="I442" s="71">
        <v>0.62966403780913505</v>
      </c>
      <c r="J442" s="68">
        <v>9.9670510708401991</v>
      </c>
      <c r="K442" s="71">
        <v>0.92469498356012603</v>
      </c>
      <c r="L442" s="68">
        <v>73.558484349258606</v>
      </c>
      <c r="M442" s="71">
        <v>0.44881636405424002</v>
      </c>
      <c r="N442" s="68">
        <v>13.223140495867799</v>
      </c>
      <c r="O442" s="71"/>
      <c r="P442" s="68"/>
      <c r="Q442" s="71">
        <v>0</v>
      </c>
      <c r="R442" s="68">
        <v>36.558044806517302</v>
      </c>
    </row>
    <row r="443" spans="1:18" x14ac:dyDescent="0.2">
      <c r="A443" s="141" t="s">
        <v>1217</v>
      </c>
      <c r="B443" s="67" t="s">
        <v>1218</v>
      </c>
      <c r="C443" s="67">
        <v>71</v>
      </c>
      <c r="D443" s="67" t="s">
        <v>345</v>
      </c>
      <c r="E443" s="71">
        <v>0.46653924336684099</v>
      </c>
      <c r="F443" s="68">
        <v>4.4481054365733099</v>
      </c>
      <c r="G443" s="71">
        <v>0.55779390271435902</v>
      </c>
      <c r="H443" s="68">
        <v>4.77759472817133</v>
      </c>
      <c r="I443" s="71">
        <v>0.61522521007435604</v>
      </c>
      <c r="J443" s="68">
        <v>8.0724876441515594</v>
      </c>
      <c r="K443" s="71">
        <v>0.74303725113811503</v>
      </c>
      <c r="L443" s="68">
        <v>12.8500823723229</v>
      </c>
      <c r="M443" s="71">
        <v>0.41663985290737698</v>
      </c>
      <c r="N443" s="68">
        <v>10.6611570247934</v>
      </c>
      <c r="O443" s="71"/>
      <c r="P443" s="68"/>
      <c r="Q443" s="71">
        <v>0</v>
      </c>
      <c r="R443" s="68">
        <v>36.558044806517302</v>
      </c>
    </row>
    <row r="444" spans="1:18" x14ac:dyDescent="0.2">
      <c r="A444" s="141" t="s">
        <v>1219</v>
      </c>
      <c r="B444" s="67" t="s">
        <v>1220</v>
      </c>
      <c r="C444" s="67">
        <v>71</v>
      </c>
      <c r="D444" s="67" t="s">
        <v>345</v>
      </c>
      <c r="E444" s="71">
        <v>0.65915179884006003</v>
      </c>
      <c r="F444" s="68">
        <v>41.515650741350903</v>
      </c>
      <c r="G444" s="71">
        <v>0.71343371062892602</v>
      </c>
      <c r="H444" s="68">
        <v>33.031301482701799</v>
      </c>
      <c r="I444" s="71">
        <v>0.72970005397125703</v>
      </c>
      <c r="J444" s="68">
        <v>48.434925864909403</v>
      </c>
      <c r="K444" s="71">
        <v>0.90371019857276602</v>
      </c>
      <c r="L444" s="68">
        <v>63.097199341021401</v>
      </c>
      <c r="M444" s="71">
        <v>0.72461503102735003</v>
      </c>
      <c r="N444" s="68">
        <v>54.049586776859499</v>
      </c>
      <c r="O444" s="71"/>
      <c r="P444" s="68"/>
      <c r="Q444" s="71">
        <v>0.2243</v>
      </c>
      <c r="R444" s="68">
        <v>48.472505091649701</v>
      </c>
    </row>
    <row r="445" spans="1:18" x14ac:dyDescent="0.2">
      <c r="A445" s="141" t="s">
        <v>1221</v>
      </c>
      <c r="B445" s="67" t="s">
        <v>1222</v>
      </c>
      <c r="C445" s="67">
        <v>71</v>
      </c>
      <c r="D445" s="67" t="s">
        <v>345</v>
      </c>
      <c r="E445" s="71">
        <v>0.85602959034497506</v>
      </c>
      <c r="F445" s="68">
        <v>91.6803953871499</v>
      </c>
      <c r="G445" s="71">
        <v>0.79464016546237504</v>
      </c>
      <c r="H445" s="68">
        <v>64.168039538715007</v>
      </c>
      <c r="I445" s="71">
        <v>0.74998047733923001</v>
      </c>
      <c r="J445" s="68">
        <v>60.955518945634303</v>
      </c>
      <c r="K445" s="71">
        <v>0.911586100005782</v>
      </c>
      <c r="L445" s="68">
        <v>66.227347611202603</v>
      </c>
      <c r="M445" s="71">
        <v>0.82574120891749003</v>
      </c>
      <c r="N445" s="68">
        <v>81.4876033057851</v>
      </c>
      <c r="O445" s="71"/>
      <c r="P445" s="68"/>
      <c r="Q445" s="71">
        <v>0.99819999999999998</v>
      </c>
      <c r="R445" s="68">
        <v>82.484725050916495</v>
      </c>
    </row>
    <row r="446" spans="1:18" x14ac:dyDescent="0.2">
      <c r="A446" s="141" t="s">
        <v>1223</v>
      </c>
      <c r="B446" s="67" t="s">
        <v>1224</v>
      </c>
      <c r="C446" s="67">
        <v>71</v>
      </c>
      <c r="D446" s="67" t="s">
        <v>345</v>
      </c>
      <c r="E446" s="71">
        <v>0.63011258659893699</v>
      </c>
      <c r="F446" s="68">
        <v>31.713344316309701</v>
      </c>
      <c r="G446" s="71">
        <v>0.75182972382279301</v>
      </c>
      <c r="H446" s="68">
        <v>47.116968698517297</v>
      </c>
      <c r="I446" s="71">
        <v>0.74234730958916095</v>
      </c>
      <c r="J446" s="68">
        <v>56.013179571663898</v>
      </c>
      <c r="K446" s="71">
        <v>0.93177086855537905</v>
      </c>
      <c r="L446" s="68">
        <v>77.347611202635903</v>
      </c>
      <c r="M446" s="71">
        <v>0.72461503102735003</v>
      </c>
      <c r="N446" s="68">
        <v>54.049586776859499</v>
      </c>
      <c r="O446" s="71"/>
      <c r="P446" s="68"/>
      <c r="Q446" s="71">
        <v>0</v>
      </c>
      <c r="R446" s="68">
        <v>36.558044806517302</v>
      </c>
    </row>
    <row r="447" spans="1:18" x14ac:dyDescent="0.2">
      <c r="A447" s="141" t="s">
        <v>1225</v>
      </c>
      <c r="B447" s="67" t="s">
        <v>1226</v>
      </c>
      <c r="C447" s="67">
        <v>71</v>
      </c>
      <c r="D447" s="67" t="s">
        <v>345</v>
      </c>
      <c r="E447" s="71">
        <v>0.81116215473419295</v>
      </c>
      <c r="F447" s="68">
        <v>81.301482701812205</v>
      </c>
      <c r="G447" s="71">
        <v>0.76520525348353696</v>
      </c>
      <c r="H447" s="68">
        <v>51.812191103789097</v>
      </c>
      <c r="I447" s="71">
        <v>0.75713229711941099</v>
      </c>
      <c r="J447" s="68">
        <v>65.238879736408606</v>
      </c>
      <c r="K447" s="71">
        <v>0.970116170609163</v>
      </c>
      <c r="L447" s="68">
        <v>93.245469522240498</v>
      </c>
      <c r="M447" s="71">
        <v>0.75219489772466097</v>
      </c>
      <c r="N447" s="68">
        <v>62.148760330578497</v>
      </c>
      <c r="O447" s="71"/>
      <c r="P447" s="68"/>
      <c r="Q447" s="71"/>
      <c r="R447" s="68"/>
    </row>
    <row r="448" spans="1:18" x14ac:dyDescent="0.2">
      <c r="A448" s="141" t="s">
        <v>1227</v>
      </c>
      <c r="B448" s="67" t="s">
        <v>1228</v>
      </c>
      <c r="C448" s="67">
        <v>71</v>
      </c>
      <c r="D448" s="67" t="s">
        <v>345</v>
      </c>
      <c r="E448" s="71">
        <v>0.72762187283621205</v>
      </c>
      <c r="F448" s="68">
        <v>59.884678747940697</v>
      </c>
      <c r="G448" s="71">
        <v>0.63937215087879795</v>
      </c>
      <c r="H448" s="68">
        <v>15.8154859967051</v>
      </c>
      <c r="I448" s="71">
        <v>0.65754293720859802</v>
      </c>
      <c r="J448" s="68">
        <v>17.792421746293201</v>
      </c>
      <c r="K448" s="71">
        <v>0.86479804534211502</v>
      </c>
      <c r="L448" s="68">
        <v>44.810543657331102</v>
      </c>
      <c r="M448" s="71">
        <v>0.47639623075155102</v>
      </c>
      <c r="N448" s="68">
        <v>15.619834710743801</v>
      </c>
      <c r="O448" s="71"/>
      <c r="P448" s="68"/>
      <c r="Q448" s="71">
        <v>1</v>
      </c>
      <c r="R448" s="68">
        <v>100</v>
      </c>
    </row>
    <row r="449" spans="1:18" x14ac:dyDescent="0.2">
      <c r="A449" s="141" t="s">
        <v>1229</v>
      </c>
      <c r="B449" s="67" t="s">
        <v>1230</v>
      </c>
      <c r="C449" s="67">
        <v>71</v>
      </c>
      <c r="D449" s="67" t="s">
        <v>345</v>
      </c>
      <c r="E449" s="71">
        <v>0.71326748933362805</v>
      </c>
      <c r="F449" s="68">
        <v>56.177924217462902</v>
      </c>
      <c r="G449" s="71">
        <v>0.77316616636437296</v>
      </c>
      <c r="H449" s="68">
        <v>55.601317957166401</v>
      </c>
      <c r="I449" s="71">
        <v>0.76097801376268104</v>
      </c>
      <c r="J449" s="68">
        <v>67.957166392092304</v>
      </c>
      <c r="K449" s="71">
        <v>0.92079567977942001</v>
      </c>
      <c r="L449" s="68">
        <v>70.922570016474495</v>
      </c>
      <c r="M449" s="71">
        <v>0.88549758676166301</v>
      </c>
      <c r="N449" s="68">
        <v>91.074380165289298</v>
      </c>
      <c r="O449" s="71"/>
      <c r="P449" s="68"/>
      <c r="Q449" s="71">
        <v>0.22589999999999999</v>
      </c>
      <c r="R449" s="68">
        <v>48.6761710794297</v>
      </c>
    </row>
    <row r="450" spans="1:18" x14ac:dyDescent="0.2">
      <c r="A450" s="141" t="s">
        <v>1231</v>
      </c>
      <c r="B450" s="67" t="s">
        <v>1232</v>
      </c>
      <c r="C450" s="67">
        <v>71</v>
      </c>
      <c r="D450" s="67" t="s">
        <v>345</v>
      </c>
      <c r="E450" s="71">
        <v>0.76743596591838503</v>
      </c>
      <c r="F450" s="68">
        <v>69.110378912685306</v>
      </c>
      <c r="G450" s="71">
        <v>0.67418197749167397</v>
      </c>
      <c r="H450" s="68">
        <v>23.393739703459602</v>
      </c>
      <c r="I450" s="71">
        <v>0.69681916494214302</v>
      </c>
      <c r="J450" s="68">
        <v>32.619439868204303</v>
      </c>
      <c r="K450" s="71">
        <v>0.97599252305790296</v>
      </c>
      <c r="L450" s="68">
        <v>95.222405271828706</v>
      </c>
      <c r="M450" s="71">
        <v>0.49018616410020699</v>
      </c>
      <c r="N450" s="68">
        <v>16.776859504132201</v>
      </c>
      <c r="O450" s="71"/>
      <c r="P450" s="68"/>
      <c r="Q450" s="71">
        <v>1</v>
      </c>
      <c r="R450" s="68">
        <v>100</v>
      </c>
    </row>
    <row r="451" spans="1:18" x14ac:dyDescent="0.2">
      <c r="A451" s="141" t="s">
        <v>1233</v>
      </c>
      <c r="B451" s="67" t="s">
        <v>1234</v>
      </c>
      <c r="C451" s="67">
        <v>71</v>
      </c>
      <c r="D451" s="67" t="s">
        <v>345</v>
      </c>
      <c r="E451" s="71">
        <v>0.68745537561996894</v>
      </c>
      <c r="F451" s="68">
        <v>49.011532125205903</v>
      </c>
      <c r="G451" s="71">
        <v>0.79332909224473802</v>
      </c>
      <c r="H451" s="68">
        <v>63.014827018121899</v>
      </c>
      <c r="I451" s="71">
        <v>0.74175003537462603</v>
      </c>
      <c r="J451" s="68">
        <v>55.766062602965398</v>
      </c>
      <c r="K451" s="71">
        <v>0.865216274957611</v>
      </c>
      <c r="L451" s="68">
        <v>44.892915980230597</v>
      </c>
      <c r="M451" s="71">
        <v>0.77058147552286804</v>
      </c>
      <c r="N451" s="68">
        <v>66.528925619834695</v>
      </c>
      <c r="O451" s="71"/>
      <c r="P451" s="68"/>
      <c r="Q451" s="71">
        <v>0.26640000000000003</v>
      </c>
      <c r="R451" s="68">
        <v>50.407331975560098</v>
      </c>
    </row>
    <row r="452" spans="1:18" x14ac:dyDescent="0.2">
      <c r="A452" s="141" t="s">
        <v>1235</v>
      </c>
      <c r="B452" s="67" t="s">
        <v>1236</v>
      </c>
      <c r="C452" s="67">
        <v>71</v>
      </c>
      <c r="D452" s="67" t="s">
        <v>345</v>
      </c>
      <c r="E452" s="71">
        <v>0.82290420468196102</v>
      </c>
      <c r="F452" s="68">
        <v>84.843492586490896</v>
      </c>
      <c r="G452" s="71">
        <v>0.79982655929158897</v>
      </c>
      <c r="H452" s="68">
        <v>66.639209225700199</v>
      </c>
      <c r="I452" s="71">
        <v>0.76636153476692404</v>
      </c>
      <c r="J452" s="68">
        <v>71.746293245469502</v>
      </c>
      <c r="K452" s="71">
        <v>0.95084540924097105</v>
      </c>
      <c r="L452" s="68">
        <v>86.820428336079104</v>
      </c>
      <c r="M452" s="71">
        <v>0.89928752011031898</v>
      </c>
      <c r="N452" s="68">
        <v>92.644628099173602</v>
      </c>
      <c r="O452" s="71"/>
      <c r="P452" s="68"/>
      <c r="Q452" s="71">
        <v>0.69820000000000004</v>
      </c>
      <c r="R452" s="68">
        <v>70.570264765784103</v>
      </c>
    </row>
    <row r="453" spans="1:18" x14ac:dyDescent="0.2">
      <c r="A453" s="141" t="s">
        <v>1237</v>
      </c>
      <c r="B453" s="67" t="s">
        <v>1238</v>
      </c>
      <c r="C453" s="67">
        <v>71</v>
      </c>
      <c r="D453" s="67" t="s">
        <v>345</v>
      </c>
      <c r="E453" s="71">
        <v>0.90414968922487204</v>
      </c>
      <c r="F453" s="68">
        <v>98.105436573311394</v>
      </c>
      <c r="G453" s="71">
        <v>0.85684950391957804</v>
      </c>
      <c r="H453" s="68">
        <v>90.115321252059303</v>
      </c>
      <c r="I453" s="71">
        <v>0.81279365625266198</v>
      </c>
      <c r="J453" s="68">
        <v>90.856672158154893</v>
      </c>
      <c r="K453" s="71">
        <v>0.90585132134628299</v>
      </c>
      <c r="L453" s="68">
        <v>63.920922570016501</v>
      </c>
      <c r="M453" s="71">
        <v>0.94525396460583699</v>
      </c>
      <c r="N453" s="68">
        <v>96.859504132231393</v>
      </c>
      <c r="O453" s="71"/>
      <c r="P453" s="68"/>
      <c r="Q453" s="71">
        <v>1</v>
      </c>
      <c r="R453" s="68">
        <v>100</v>
      </c>
    </row>
    <row r="454" spans="1:18" x14ac:dyDescent="0.2">
      <c r="A454" s="141" t="s">
        <v>1239</v>
      </c>
      <c r="B454" s="67" t="s">
        <v>1240</v>
      </c>
      <c r="C454" s="67">
        <v>71</v>
      </c>
      <c r="D454" s="67" t="s">
        <v>345</v>
      </c>
      <c r="E454" s="71">
        <v>0.65707427358993398</v>
      </c>
      <c r="F454" s="68">
        <v>40.774299835255398</v>
      </c>
      <c r="G454" s="71">
        <v>0.60904185825824497</v>
      </c>
      <c r="H454" s="68">
        <v>9.8023064250411895</v>
      </c>
      <c r="I454" s="71">
        <v>0.61803333879147004</v>
      </c>
      <c r="J454" s="68">
        <v>8.31960461285008</v>
      </c>
      <c r="K454" s="71">
        <v>0.93401895545757196</v>
      </c>
      <c r="L454" s="68">
        <v>78.665568369027994</v>
      </c>
      <c r="M454" s="71">
        <v>0.46720294185244698</v>
      </c>
      <c r="N454" s="68">
        <v>14.793388429752101</v>
      </c>
      <c r="O454" s="71"/>
      <c r="P454" s="68"/>
      <c r="Q454" s="71"/>
      <c r="R454" s="68"/>
    </row>
    <row r="455" spans="1:18" x14ac:dyDescent="0.2">
      <c r="A455" s="141" t="s">
        <v>1241</v>
      </c>
      <c r="B455" s="67" t="s">
        <v>1242</v>
      </c>
      <c r="C455" s="67">
        <v>71</v>
      </c>
      <c r="D455" s="67" t="s">
        <v>345</v>
      </c>
      <c r="E455" s="71">
        <v>0.59362780473326904</v>
      </c>
      <c r="F455" s="68">
        <v>21.169686985173001</v>
      </c>
      <c r="G455" s="71">
        <v>0.61205818409919499</v>
      </c>
      <c r="H455" s="68">
        <v>10.2141680395387</v>
      </c>
      <c r="I455" s="71">
        <v>0.64950096867840001</v>
      </c>
      <c r="J455" s="68">
        <v>14.003294892915999</v>
      </c>
      <c r="K455" s="71">
        <v>0.66873234655079505</v>
      </c>
      <c r="L455" s="68">
        <v>5.6013179571663896</v>
      </c>
      <c r="M455" s="71">
        <v>0.44421971960468798</v>
      </c>
      <c r="N455" s="68">
        <v>12.809917355371899</v>
      </c>
      <c r="O455" s="71"/>
      <c r="P455" s="68"/>
      <c r="Q455" s="71"/>
      <c r="R455" s="68"/>
    </row>
    <row r="456" spans="1:18" x14ac:dyDescent="0.2">
      <c r="A456" s="141" t="s">
        <v>1243</v>
      </c>
      <c r="B456" s="67" t="s">
        <v>1244</v>
      </c>
      <c r="C456" s="67">
        <v>71</v>
      </c>
      <c r="D456" s="67" t="s">
        <v>345</v>
      </c>
      <c r="E456" s="71">
        <v>0.80012457433477502</v>
      </c>
      <c r="F456" s="68">
        <v>78.830313014826999</v>
      </c>
      <c r="G456" s="71">
        <v>0.71790364987891098</v>
      </c>
      <c r="H456" s="68">
        <v>34.678747940691899</v>
      </c>
      <c r="I456" s="71">
        <v>0.72440141755060905</v>
      </c>
      <c r="J456" s="68">
        <v>46.210873146622703</v>
      </c>
      <c r="K456" s="71">
        <v>0.93482895110714503</v>
      </c>
      <c r="L456" s="68">
        <v>79.077429983525505</v>
      </c>
      <c r="M456" s="71">
        <v>0.62348885313720903</v>
      </c>
      <c r="N456" s="68">
        <v>33.801652892561997</v>
      </c>
      <c r="O456" s="71"/>
      <c r="P456" s="68"/>
      <c r="Q456" s="71">
        <v>1</v>
      </c>
      <c r="R456" s="68">
        <v>100</v>
      </c>
    </row>
    <row r="457" spans="1:18" x14ac:dyDescent="0.2">
      <c r="A457" s="141" t="s">
        <v>1245</v>
      </c>
      <c r="B457" s="67" t="s">
        <v>1246</v>
      </c>
      <c r="C457" s="67">
        <v>71</v>
      </c>
      <c r="D457" s="67" t="s">
        <v>345</v>
      </c>
      <c r="E457" s="71">
        <v>0.80805216509423905</v>
      </c>
      <c r="F457" s="68">
        <v>80.5601317957166</v>
      </c>
      <c r="G457" s="71">
        <v>0.71787403416191398</v>
      </c>
      <c r="H457" s="68">
        <v>34.596375617792397</v>
      </c>
      <c r="I457" s="71">
        <v>0.73169856971008795</v>
      </c>
      <c r="J457" s="68">
        <v>50.082372322899502</v>
      </c>
      <c r="K457" s="71">
        <v>0.93961950176467202</v>
      </c>
      <c r="L457" s="68">
        <v>81.795716639209203</v>
      </c>
      <c r="M457" s="71">
        <v>0.65106871983452097</v>
      </c>
      <c r="N457" s="68">
        <v>39.090909090909101</v>
      </c>
      <c r="O457" s="71"/>
      <c r="P457" s="68"/>
      <c r="Q457" s="71">
        <v>1</v>
      </c>
      <c r="R457" s="68">
        <v>100</v>
      </c>
    </row>
    <row r="458" spans="1:18" x14ac:dyDescent="0.2">
      <c r="A458" s="141" t="s">
        <v>1247</v>
      </c>
      <c r="B458" s="67" t="s">
        <v>1248</v>
      </c>
      <c r="C458" s="67">
        <v>71</v>
      </c>
      <c r="D458" s="67" t="s">
        <v>345</v>
      </c>
      <c r="E458" s="71">
        <v>0.81944471849113998</v>
      </c>
      <c r="F458" s="68">
        <v>83.855024711696899</v>
      </c>
      <c r="G458" s="71">
        <v>0.779551079562394</v>
      </c>
      <c r="H458" s="68">
        <v>57.907742998352603</v>
      </c>
      <c r="I458" s="71">
        <v>0.76730588882957895</v>
      </c>
      <c r="J458" s="68">
        <v>72.487644151565107</v>
      </c>
      <c r="K458" s="71">
        <v>0.93276056335240598</v>
      </c>
      <c r="L458" s="68">
        <v>78.253706754530498</v>
      </c>
      <c r="M458" s="71">
        <v>0.79816134222017898</v>
      </c>
      <c r="N458" s="68">
        <v>75.867768595041298</v>
      </c>
      <c r="O458" s="71"/>
      <c r="P458" s="68"/>
      <c r="Q458" s="71"/>
      <c r="R458" s="68"/>
    </row>
    <row r="459" spans="1:18" x14ac:dyDescent="0.2">
      <c r="A459" s="141" t="s">
        <v>1249</v>
      </c>
      <c r="B459" s="67" t="s">
        <v>1250</v>
      </c>
      <c r="C459" s="67">
        <v>71</v>
      </c>
      <c r="D459" s="67" t="s">
        <v>345</v>
      </c>
      <c r="E459" s="71">
        <v>0.75794330762614004</v>
      </c>
      <c r="F459" s="68">
        <v>67.298187808896202</v>
      </c>
      <c r="G459" s="71">
        <v>0.74431601780221401</v>
      </c>
      <c r="H459" s="68">
        <v>44.398682042833599</v>
      </c>
      <c r="I459" s="71">
        <v>0.73312993073672805</v>
      </c>
      <c r="J459" s="68">
        <v>50.988467874794097</v>
      </c>
      <c r="K459" s="71">
        <v>0.81132567314006199</v>
      </c>
      <c r="L459" s="68">
        <v>26.029654036243802</v>
      </c>
      <c r="M459" s="71">
        <v>0.74300160882555699</v>
      </c>
      <c r="N459" s="68">
        <v>59.338842975206603</v>
      </c>
      <c r="O459" s="71"/>
      <c r="P459" s="68"/>
      <c r="Q459" s="71"/>
      <c r="R459" s="68"/>
    </row>
    <row r="460" spans="1:18" x14ac:dyDescent="0.2">
      <c r="A460" s="141" t="s">
        <v>1251</v>
      </c>
      <c r="B460" s="67" t="s">
        <v>1252</v>
      </c>
      <c r="C460" s="67">
        <v>71</v>
      </c>
      <c r="D460" s="67" t="s">
        <v>345</v>
      </c>
      <c r="E460" s="71">
        <v>0.83212295570981998</v>
      </c>
      <c r="F460" s="68">
        <v>87.2322899505766</v>
      </c>
      <c r="G460" s="71">
        <v>0.74282665888195898</v>
      </c>
      <c r="H460" s="68">
        <v>44.069192751235597</v>
      </c>
      <c r="I460" s="71">
        <v>0.71729753755118997</v>
      </c>
      <c r="J460" s="68">
        <v>41.350906095551899</v>
      </c>
      <c r="K460" s="71">
        <v>0.90232923989576996</v>
      </c>
      <c r="L460" s="68">
        <v>62.191103789126899</v>
      </c>
      <c r="M460" s="71">
        <v>0.79816134222017898</v>
      </c>
      <c r="N460" s="68">
        <v>75.867768595041298</v>
      </c>
      <c r="O460" s="71"/>
      <c r="P460" s="68"/>
      <c r="Q460" s="71">
        <v>1</v>
      </c>
      <c r="R460" s="68">
        <v>100</v>
      </c>
    </row>
    <row r="461" spans="1:18" x14ac:dyDescent="0.2">
      <c r="A461" s="141" t="s">
        <v>1253</v>
      </c>
      <c r="B461" s="67" t="s">
        <v>1254</v>
      </c>
      <c r="C461" s="67">
        <v>71</v>
      </c>
      <c r="D461" s="67" t="s">
        <v>345</v>
      </c>
      <c r="E461" s="71">
        <v>0.75805139293094603</v>
      </c>
      <c r="F461" s="68">
        <v>67.380560131795704</v>
      </c>
      <c r="G461" s="71">
        <v>0.74935005682626898</v>
      </c>
      <c r="H461" s="68">
        <v>46.046128500823698</v>
      </c>
      <c r="I461" s="71">
        <v>0.72148721952231798</v>
      </c>
      <c r="J461" s="68">
        <v>44.7281713344316</v>
      </c>
      <c r="K461" s="71">
        <v>0.89650964219201901</v>
      </c>
      <c r="L461" s="68">
        <v>59.967051070840199</v>
      </c>
      <c r="M461" s="71">
        <v>0.66485865318317605</v>
      </c>
      <c r="N461" s="68">
        <v>41.570247933884303</v>
      </c>
      <c r="O461" s="71"/>
      <c r="P461" s="68"/>
      <c r="Q461" s="71"/>
      <c r="R461" s="68"/>
    </row>
    <row r="462" spans="1:18" x14ac:dyDescent="0.2">
      <c r="A462" s="141" t="s">
        <v>1255</v>
      </c>
      <c r="B462" s="67" t="s">
        <v>1256</v>
      </c>
      <c r="C462" s="67">
        <v>71</v>
      </c>
      <c r="D462" s="67" t="s">
        <v>345</v>
      </c>
      <c r="E462" s="71">
        <v>0.82479461821353295</v>
      </c>
      <c r="F462" s="68">
        <v>85.337726523887994</v>
      </c>
      <c r="G462" s="71">
        <v>0.80366371175583895</v>
      </c>
      <c r="H462" s="68">
        <v>68.369028006589801</v>
      </c>
      <c r="I462" s="71">
        <v>0.75073196209172499</v>
      </c>
      <c r="J462" s="68">
        <v>61.9439868204283</v>
      </c>
      <c r="K462" s="71">
        <v>0.92363823453862803</v>
      </c>
      <c r="L462" s="68">
        <v>72.899505766062603</v>
      </c>
      <c r="M462" s="71">
        <v>0.82114456446793804</v>
      </c>
      <c r="N462" s="68">
        <v>80.7438016528926</v>
      </c>
      <c r="O462" s="71"/>
      <c r="P462" s="68"/>
      <c r="Q462" s="71"/>
      <c r="R462" s="68"/>
    </row>
    <row r="463" spans="1:18" x14ac:dyDescent="0.2">
      <c r="A463" s="141" t="s">
        <v>1257</v>
      </c>
      <c r="B463" s="67" t="s">
        <v>1258</v>
      </c>
      <c r="C463" s="67">
        <v>71</v>
      </c>
      <c r="D463" s="67" t="s">
        <v>345</v>
      </c>
      <c r="E463" s="71">
        <v>0.79774035344871397</v>
      </c>
      <c r="F463" s="68">
        <v>78.418451400329502</v>
      </c>
      <c r="G463" s="71">
        <v>0.79756711572246597</v>
      </c>
      <c r="H463" s="68">
        <v>65.5683690280066</v>
      </c>
      <c r="I463" s="71">
        <v>0.74033692647760796</v>
      </c>
      <c r="J463" s="68">
        <v>55.107084019769403</v>
      </c>
      <c r="K463" s="71">
        <v>0.91924905166832904</v>
      </c>
      <c r="L463" s="68">
        <v>70.181219110378905</v>
      </c>
      <c r="M463" s="71">
        <v>0.73380831992645301</v>
      </c>
      <c r="N463" s="68">
        <v>56.363636363636402</v>
      </c>
      <c r="O463" s="71"/>
      <c r="P463" s="68"/>
      <c r="Q463" s="71"/>
      <c r="R463" s="68"/>
    </row>
    <row r="464" spans="1:18" x14ac:dyDescent="0.2">
      <c r="A464" s="141" t="s">
        <v>1259</v>
      </c>
      <c r="B464" s="67" t="s">
        <v>1260</v>
      </c>
      <c r="C464" s="67">
        <v>71</v>
      </c>
      <c r="D464" s="67" t="s">
        <v>345</v>
      </c>
      <c r="E464" s="71">
        <v>0.80013013692496204</v>
      </c>
      <c r="F464" s="68">
        <v>78.912685337726501</v>
      </c>
      <c r="G464" s="71">
        <v>0.81306047176151797</v>
      </c>
      <c r="H464" s="68">
        <v>72.487644151565107</v>
      </c>
      <c r="I464" s="71">
        <v>0.74921908481157795</v>
      </c>
      <c r="J464" s="68">
        <v>60.214168039538698</v>
      </c>
      <c r="K464" s="71">
        <v>0.92013998578556799</v>
      </c>
      <c r="L464" s="68">
        <v>70.675453047775903</v>
      </c>
      <c r="M464" s="71">
        <v>0.839531142266145</v>
      </c>
      <c r="N464" s="68">
        <v>83.636363636363598</v>
      </c>
      <c r="O464" s="71"/>
      <c r="P464" s="68"/>
      <c r="Q464" s="71">
        <v>0.67869999999999997</v>
      </c>
      <c r="R464" s="68">
        <v>69.348268839103895</v>
      </c>
    </row>
    <row r="465" spans="1:18" x14ac:dyDescent="0.2">
      <c r="A465" s="141" t="s">
        <v>1261</v>
      </c>
      <c r="B465" s="67" t="s">
        <v>1262</v>
      </c>
      <c r="C465" s="67">
        <v>71</v>
      </c>
      <c r="D465" s="67" t="s">
        <v>345</v>
      </c>
      <c r="E465" s="71">
        <v>0.77003079644448602</v>
      </c>
      <c r="F465" s="68">
        <v>69.769357495881394</v>
      </c>
      <c r="G465" s="71">
        <v>0.75752582926711698</v>
      </c>
      <c r="H465" s="68">
        <v>48.764415156507397</v>
      </c>
      <c r="I465" s="71">
        <v>0.730894857458115</v>
      </c>
      <c r="J465" s="68">
        <v>49.670510708401999</v>
      </c>
      <c r="K465" s="71">
        <v>0.99579351261281301</v>
      </c>
      <c r="L465" s="68">
        <v>99.341021416803997</v>
      </c>
      <c r="M465" s="71">
        <v>0.59590898643989898</v>
      </c>
      <c r="N465" s="68">
        <v>29.669421487603302</v>
      </c>
      <c r="O465" s="71"/>
      <c r="P465" s="68"/>
      <c r="Q465" s="71"/>
      <c r="R465" s="68"/>
    </row>
    <row r="466" spans="1:18" x14ac:dyDescent="0.2">
      <c r="A466" s="141" t="s">
        <v>1263</v>
      </c>
      <c r="B466" s="67" t="s">
        <v>1264</v>
      </c>
      <c r="C466" s="67">
        <v>71</v>
      </c>
      <c r="D466" s="67" t="s">
        <v>345</v>
      </c>
      <c r="E466" s="71">
        <v>0.78236945377730205</v>
      </c>
      <c r="F466" s="68">
        <v>74.217462932454694</v>
      </c>
      <c r="G466" s="71">
        <v>0.75321043932653597</v>
      </c>
      <c r="H466" s="68">
        <v>47.611202635914303</v>
      </c>
      <c r="I466" s="71">
        <v>0.71491352020406895</v>
      </c>
      <c r="J466" s="68">
        <v>40.444810543657297</v>
      </c>
      <c r="K466" s="71">
        <v>0.96474787842048904</v>
      </c>
      <c r="L466" s="68">
        <v>91.6803953871499</v>
      </c>
      <c r="M466" s="71">
        <v>0.64187543093541699</v>
      </c>
      <c r="N466" s="68">
        <v>37.520661157024797</v>
      </c>
      <c r="O466" s="71"/>
      <c r="P466" s="68"/>
      <c r="Q466" s="71">
        <v>0.83709999999999996</v>
      </c>
      <c r="R466" s="68">
        <v>75.560081466395104</v>
      </c>
    </row>
    <row r="467" spans="1:18" x14ac:dyDescent="0.2">
      <c r="A467" s="141" t="s">
        <v>1265</v>
      </c>
      <c r="B467" s="67" t="s">
        <v>1266</v>
      </c>
      <c r="C467" s="67">
        <v>71</v>
      </c>
      <c r="D467" s="67" t="s">
        <v>345</v>
      </c>
      <c r="E467" s="71">
        <v>0.74890217258935798</v>
      </c>
      <c r="F467" s="68">
        <v>65.238879736408606</v>
      </c>
      <c r="G467" s="71">
        <v>0.78569061736539803</v>
      </c>
      <c r="H467" s="68">
        <v>60.296540362438201</v>
      </c>
      <c r="I467" s="71">
        <v>0.74492323214640199</v>
      </c>
      <c r="J467" s="68">
        <v>57.660626029653997</v>
      </c>
      <c r="K467" s="71">
        <v>0.97627527130674496</v>
      </c>
      <c r="L467" s="68">
        <v>95.387149917627696</v>
      </c>
      <c r="M467" s="71">
        <v>0.71542174212824605</v>
      </c>
      <c r="N467" s="68">
        <v>51.652892561983499</v>
      </c>
      <c r="O467" s="71"/>
      <c r="P467" s="68"/>
      <c r="Q467" s="71">
        <v>0.5222</v>
      </c>
      <c r="R467" s="68">
        <v>63.543788187372698</v>
      </c>
    </row>
    <row r="468" spans="1:18" x14ac:dyDescent="0.2">
      <c r="A468" s="141" t="s">
        <v>1267</v>
      </c>
      <c r="B468" s="67" t="s">
        <v>1268</v>
      </c>
      <c r="C468" s="67">
        <v>71</v>
      </c>
      <c r="D468" s="67" t="s">
        <v>345</v>
      </c>
      <c r="E468" s="71">
        <v>0.80651216998798803</v>
      </c>
      <c r="F468" s="68">
        <v>80.313014827018094</v>
      </c>
      <c r="G468" s="71">
        <v>0.75327013882029203</v>
      </c>
      <c r="H468" s="68">
        <v>47.693574958813798</v>
      </c>
      <c r="I468" s="71">
        <v>0.72423691611430996</v>
      </c>
      <c r="J468" s="68">
        <v>46.128500823723201</v>
      </c>
      <c r="K468" s="71">
        <v>0.93147165296902701</v>
      </c>
      <c r="L468" s="68">
        <v>77.018121911037895</v>
      </c>
      <c r="M468" s="71">
        <v>0.63268214203631301</v>
      </c>
      <c r="N468" s="68">
        <v>36.033057851239697</v>
      </c>
      <c r="O468" s="71"/>
      <c r="P468" s="68"/>
      <c r="Q468" s="71">
        <v>0.9909</v>
      </c>
      <c r="R468" s="68">
        <v>80.448065173116106</v>
      </c>
    </row>
    <row r="469" spans="1:18" x14ac:dyDescent="0.2">
      <c r="A469" s="141" t="s">
        <v>1269</v>
      </c>
      <c r="B469" s="67" t="s">
        <v>1270</v>
      </c>
      <c r="C469" s="67">
        <v>71</v>
      </c>
      <c r="D469" s="67" t="s">
        <v>345</v>
      </c>
      <c r="E469" s="71">
        <v>0.59369929446621506</v>
      </c>
      <c r="F469" s="68">
        <v>21.2520593080725</v>
      </c>
      <c r="G469" s="71">
        <v>0.73000677302718298</v>
      </c>
      <c r="H469" s="68">
        <v>38.962108731466202</v>
      </c>
      <c r="I469" s="71">
        <v>0.65917236155632497</v>
      </c>
      <c r="J469" s="68">
        <v>18.369028006589801</v>
      </c>
      <c r="K469" s="71">
        <v>0.89147546231663199</v>
      </c>
      <c r="L469" s="68">
        <v>57.166392092256999</v>
      </c>
      <c r="M469" s="71">
        <v>0.687841875430935</v>
      </c>
      <c r="N469" s="68">
        <v>46.198347107438003</v>
      </c>
      <c r="O469" s="71"/>
      <c r="P469" s="68"/>
      <c r="Q469" s="71">
        <v>0</v>
      </c>
      <c r="R469" s="68">
        <v>36.558044806517302</v>
      </c>
    </row>
    <row r="470" spans="1:18" x14ac:dyDescent="0.2">
      <c r="A470" s="141" t="s">
        <v>1271</v>
      </c>
      <c r="B470" s="67" t="s">
        <v>1272</v>
      </c>
      <c r="C470" s="67">
        <v>71</v>
      </c>
      <c r="D470" s="67" t="s">
        <v>345</v>
      </c>
      <c r="E470" s="71">
        <v>0.61329366387306405</v>
      </c>
      <c r="F470" s="68">
        <v>26.276771004942301</v>
      </c>
      <c r="G470" s="71">
        <v>0.76194948313365995</v>
      </c>
      <c r="H470" s="68">
        <v>50.082372322899502</v>
      </c>
      <c r="I470" s="71">
        <v>0.70876636309922503</v>
      </c>
      <c r="J470" s="68">
        <v>37.973640856672198</v>
      </c>
      <c r="K470" s="71">
        <v>0.82517099760956603</v>
      </c>
      <c r="L470" s="68">
        <v>30.065897858319602</v>
      </c>
      <c r="M470" s="71">
        <v>0.77058147552286804</v>
      </c>
      <c r="N470" s="68">
        <v>66.528925619834695</v>
      </c>
      <c r="O470" s="71"/>
      <c r="P470" s="68"/>
      <c r="Q470" s="71">
        <v>0</v>
      </c>
      <c r="R470" s="68">
        <v>36.558044806517302</v>
      </c>
    </row>
    <row r="471" spans="1:18" x14ac:dyDescent="0.2">
      <c r="A471" s="141" t="s">
        <v>1273</v>
      </c>
      <c r="B471" s="67" t="s">
        <v>1274</v>
      </c>
      <c r="C471" s="67">
        <v>71</v>
      </c>
      <c r="D471" s="67" t="s">
        <v>345</v>
      </c>
      <c r="E471" s="71">
        <v>0.79549139229152799</v>
      </c>
      <c r="F471" s="68">
        <v>77.677100494233898</v>
      </c>
      <c r="G471" s="71">
        <v>0.73236234971420999</v>
      </c>
      <c r="H471" s="68">
        <v>39.703459637561799</v>
      </c>
      <c r="I471" s="71">
        <v>0.73104700506037001</v>
      </c>
      <c r="J471" s="68">
        <v>49.835255354201003</v>
      </c>
      <c r="K471" s="71">
        <v>0.93111244235301904</v>
      </c>
      <c r="L471" s="68">
        <v>76.853377265238905</v>
      </c>
      <c r="M471" s="71">
        <v>0.69703516433003898</v>
      </c>
      <c r="N471" s="68">
        <v>47.933884297520699</v>
      </c>
      <c r="O471" s="71"/>
      <c r="P471" s="68"/>
      <c r="Q471" s="71">
        <v>0.88590000000000002</v>
      </c>
      <c r="R471" s="68">
        <v>77.087576374745396</v>
      </c>
    </row>
    <row r="472" spans="1:18" x14ac:dyDescent="0.2">
      <c r="A472" s="141" t="s">
        <v>1275</v>
      </c>
      <c r="B472" s="67" t="s">
        <v>1276</v>
      </c>
      <c r="C472" s="67">
        <v>71</v>
      </c>
      <c r="D472" s="67" t="s">
        <v>345</v>
      </c>
      <c r="E472" s="71">
        <v>0.62109419881882799</v>
      </c>
      <c r="F472" s="68">
        <v>28.912685337726501</v>
      </c>
      <c r="G472" s="71">
        <v>0.76218895663852904</v>
      </c>
      <c r="H472" s="68">
        <v>50.247116968698499</v>
      </c>
      <c r="I472" s="71">
        <v>0.74353819235299101</v>
      </c>
      <c r="J472" s="68">
        <v>56.589785831960498</v>
      </c>
      <c r="K472" s="71">
        <v>0.88432210297437497</v>
      </c>
      <c r="L472" s="68">
        <v>54.200988467874801</v>
      </c>
      <c r="M472" s="71">
        <v>0.71542174212824605</v>
      </c>
      <c r="N472" s="68">
        <v>51.652892561983499</v>
      </c>
      <c r="O472" s="71"/>
      <c r="P472" s="68"/>
      <c r="Q472" s="71">
        <v>0</v>
      </c>
      <c r="R472" s="68">
        <v>36.558044806517302</v>
      </c>
    </row>
    <row r="473" spans="1:18" x14ac:dyDescent="0.2">
      <c r="A473" s="141" t="s">
        <v>1277</v>
      </c>
      <c r="B473" s="67" t="s">
        <v>1278</v>
      </c>
      <c r="C473" s="67">
        <v>71</v>
      </c>
      <c r="D473" s="67" t="s">
        <v>345</v>
      </c>
      <c r="E473" s="71">
        <v>0.84748113178052398</v>
      </c>
      <c r="F473" s="68">
        <v>90.032948929159801</v>
      </c>
      <c r="G473" s="71">
        <v>0.77063887319533397</v>
      </c>
      <c r="H473" s="68">
        <v>54.4481054365733</v>
      </c>
      <c r="I473" s="71">
        <v>0.77502133726008304</v>
      </c>
      <c r="J473" s="68">
        <v>76.606260296540398</v>
      </c>
      <c r="K473" s="71">
        <v>0.90737403957567997</v>
      </c>
      <c r="L473" s="68">
        <v>64.497528830313001</v>
      </c>
      <c r="M473" s="71">
        <v>0.78437140887152301</v>
      </c>
      <c r="N473" s="68">
        <v>71.157024793388402</v>
      </c>
      <c r="O473" s="71"/>
      <c r="P473" s="68"/>
      <c r="Q473" s="71">
        <v>1</v>
      </c>
      <c r="R473" s="68">
        <v>100</v>
      </c>
    </row>
    <row r="474" spans="1:18" x14ac:dyDescent="0.2">
      <c r="A474" s="141" t="s">
        <v>1279</v>
      </c>
      <c r="B474" s="67" t="s">
        <v>1280</v>
      </c>
      <c r="C474" s="67">
        <v>71</v>
      </c>
      <c r="D474" s="67" t="s">
        <v>345</v>
      </c>
      <c r="E474" s="71">
        <v>0.611471641700985</v>
      </c>
      <c r="F474" s="68">
        <v>25.782537067545299</v>
      </c>
      <c r="G474" s="71">
        <v>0.68217767861527101</v>
      </c>
      <c r="H474" s="68">
        <v>25.205930807248802</v>
      </c>
      <c r="I474" s="71">
        <v>0.69872605722780901</v>
      </c>
      <c r="J474" s="68">
        <v>33.772652388797397</v>
      </c>
      <c r="K474" s="71">
        <v>0.91688910837777304</v>
      </c>
      <c r="L474" s="68">
        <v>68.945634266886302</v>
      </c>
      <c r="M474" s="71">
        <v>0.65566536428407196</v>
      </c>
      <c r="N474" s="68">
        <v>39.834710743801701</v>
      </c>
      <c r="O474" s="71"/>
      <c r="P474" s="68"/>
      <c r="Q474" s="71">
        <v>0.10390000000000001</v>
      </c>
      <c r="R474" s="68">
        <v>44.908350305498999</v>
      </c>
    </row>
    <row r="475" spans="1:18" x14ac:dyDescent="0.2">
      <c r="A475" s="141" t="s">
        <v>1281</v>
      </c>
      <c r="B475" s="67" t="s">
        <v>1282</v>
      </c>
      <c r="C475" s="67">
        <v>71</v>
      </c>
      <c r="D475" s="67" t="s">
        <v>345</v>
      </c>
      <c r="E475" s="71">
        <v>0.71173621803039799</v>
      </c>
      <c r="F475" s="68">
        <v>55.683690280065903</v>
      </c>
      <c r="G475" s="71">
        <v>0.80100730282772703</v>
      </c>
      <c r="H475" s="68">
        <v>67.298187808896202</v>
      </c>
      <c r="I475" s="71">
        <v>0.77459162797205505</v>
      </c>
      <c r="J475" s="68">
        <v>76.359143327841807</v>
      </c>
      <c r="K475" s="71">
        <v>0.92879463924188799</v>
      </c>
      <c r="L475" s="68">
        <v>75.535420098846799</v>
      </c>
      <c r="M475" s="71">
        <v>0.89928752011031898</v>
      </c>
      <c r="N475" s="68">
        <v>92.644628099173602</v>
      </c>
      <c r="O475" s="71"/>
      <c r="P475" s="68"/>
      <c r="Q475" s="71">
        <v>0.155</v>
      </c>
      <c r="R475" s="68">
        <v>46.639511201629297</v>
      </c>
    </row>
    <row r="476" spans="1:18" x14ac:dyDescent="0.2">
      <c r="A476" s="141" t="s">
        <v>1283</v>
      </c>
      <c r="B476" s="67" t="s">
        <v>1284</v>
      </c>
      <c r="C476" s="67">
        <v>71</v>
      </c>
      <c r="D476" s="67" t="s">
        <v>345</v>
      </c>
      <c r="E476" s="71">
        <v>0.75249266605035103</v>
      </c>
      <c r="F476" s="68">
        <v>66.062602965403599</v>
      </c>
      <c r="G476" s="71">
        <v>0.81690874942032699</v>
      </c>
      <c r="H476" s="68">
        <v>73.723228995057696</v>
      </c>
      <c r="I476" s="71">
        <v>0.75802190467061104</v>
      </c>
      <c r="J476" s="68">
        <v>65.980230642504097</v>
      </c>
      <c r="K476" s="71">
        <v>0.87426193380273898</v>
      </c>
      <c r="L476" s="68">
        <v>49.423393739703499</v>
      </c>
      <c r="M476" s="71">
        <v>0.92227074235807804</v>
      </c>
      <c r="N476" s="68">
        <v>94.462809917355401</v>
      </c>
      <c r="O476" s="71"/>
      <c r="P476" s="68"/>
      <c r="Q476" s="71">
        <v>0.39100000000000001</v>
      </c>
      <c r="R476" s="68">
        <v>55.804480651731197</v>
      </c>
    </row>
    <row r="477" spans="1:18" x14ac:dyDescent="0.2">
      <c r="A477" s="141" t="s">
        <v>1285</v>
      </c>
      <c r="B477" s="67" t="s">
        <v>1286</v>
      </c>
      <c r="C477" s="67">
        <v>71</v>
      </c>
      <c r="D477" s="67" t="s">
        <v>345</v>
      </c>
      <c r="E477" s="71">
        <v>0.70962663208078802</v>
      </c>
      <c r="F477" s="68">
        <v>54.530477759472802</v>
      </c>
      <c r="G477" s="71">
        <v>0.78764330954158202</v>
      </c>
      <c r="H477" s="68">
        <v>60.955518945634303</v>
      </c>
      <c r="I477" s="71">
        <v>0.72965459791709897</v>
      </c>
      <c r="J477" s="68">
        <v>48.3525535420099</v>
      </c>
      <c r="K477" s="71">
        <v>0.87859739957821403</v>
      </c>
      <c r="L477" s="68">
        <v>51.6474464579901</v>
      </c>
      <c r="M477" s="71">
        <v>0.83033785336704102</v>
      </c>
      <c r="N477" s="68">
        <v>82.148760330578497</v>
      </c>
      <c r="O477" s="71"/>
      <c r="P477" s="68"/>
      <c r="Q477" s="71">
        <v>0.32190000000000002</v>
      </c>
      <c r="R477" s="68">
        <v>52.749490835030599</v>
      </c>
    </row>
    <row r="478" spans="1:18" x14ac:dyDescent="0.2">
      <c r="A478" s="141" t="s">
        <v>1287</v>
      </c>
      <c r="B478" s="67" t="s">
        <v>1288</v>
      </c>
      <c r="C478" s="67">
        <v>71</v>
      </c>
      <c r="D478" s="67" t="s">
        <v>345</v>
      </c>
      <c r="E478" s="71">
        <v>0.74863407262153203</v>
      </c>
      <c r="F478" s="68">
        <v>65.156507413509104</v>
      </c>
      <c r="G478" s="71">
        <v>0.78223496690699001</v>
      </c>
      <c r="H478" s="68">
        <v>59.060955518945597</v>
      </c>
      <c r="I478" s="71">
        <v>0.67874426521261</v>
      </c>
      <c r="J478" s="68">
        <v>25.782537067545299</v>
      </c>
      <c r="K478" s="71">
        <v>0.82097241115353703</v>
      </c>
      <c r="L478" s="68">
        <v>28.500823723229001</v>
      </c>
      <c r="M478" s="71">
        <v>0.65106871983452097</v>
      </c>
      <c r="N478" s="68">
        <v>39.090909090909101</v>
      </c>
      <c r="O478" s="71"/>
      <c r="P478" s="68"/>
      <c r="Q478" s="71">
        <v>0.81015000000000004</v>
      </c>
      <c r="R478" s="68">
        <v>74.745417515274994</v>
      </c>
    </row>
    <row r="479" spans="1:18" x14ac:dyDescent="0.2">
      <c r="A479" s="141" t="s">
        <v>1289</v>
      </c>
      <c r="B479" s="67" t="s">
        <v>1290</v>
      </c>
      <c r="C479" s="67">
        <v>71</v>
      </c>
      <c r="D479" s="67" t="s">
        <v>345</v>
      </c>
      <c r="E479" s="71">
        <v>0.72186182990511205</v>
      </c>
      <c r="F479" s="68">
        <v>58.566721581548599</v>
      </c>
      <c r="G479" s="71">
        <v>0.79347792858873401</v>
      </c>
      <c r="H479" s="68">
        <v>63.261943986820398</v>
      </c>
      <c r="I479" s="71">
        <v>0.80537938135653997</v>
      </c>
      <c r="J479" s="68">
        <v>88.962108731466202</v>
      </c>
      <c r="K479" s="71">
        <v>0.95361129717624205</v>
      </c>
      <c r="L479" s="68">
        <v>87.561779242174595</v>
      </c>
      <c r="M479" s="71">
        <v>0.96364054240404495</v>
      </c>
      <c r="N479" s="68">
        <v>97.7685950413223</v>
      </c>
      <c r="O479" s="71"/>
      <c r="P479" s="68"/>
      <c r="Q479" s="71">
        <v>9.3200000000000005E-2</v>
      </c>
      <c r="R479" s="68">
        <v>44.297352342158902</v>
      </c>
    </row>
    <row r="480" spans="1:18" x14ac:dyDescent="0.2">
      <c r="A480" s="141" t="s">
        <v>1291</v>
      </c>
      <c r="B480" s="67" t="s">
        <v>1292</v>
      </c>
      <c r="C480" s="67">
        <v>71</v>
      </c>
      <c r="D480" s="67" t="s">
        <v>345</v>
      </c>
      <c r="E480" s="71">
        <v>0.63054869065276997</v>
      </c>
      <c r="F480" s="68">
        <v>32.125205930807198</v>
      </c>
      <c r="G480" s="71">
        <v>0.76492446598701003</v>
      </c>
      <c r="H480" s="68">
        <v>51.729818780889602</v>
      </c>
      <c r="I480" s="71">
        <v>0.74606271140389702</v>
      </c>
      <c r="J480" s="68">
        <v>58.401976935749602</v>
      </c>
      <c r="K480" s="71">
        <v>0.95851104489156103</v>
      </c>
      <c r="L480" s="68">
        <v>90.197693574958805</v>
      </c>
      <c r="M480" s="71">
        <v>0.68324523098138301</v>
      </c>
      <c r="N480" s="68">
        <v>44.710743801652903</v>
      </c>
      <c r="O480" s="71"/>
      <c r="P480" s="68"/>
      <c r="Q480" s="71">
        <v>0</v>
      </c>
      <c r="R480" s="68">
        <v>36.558044806517302</v>
      </c>
    </row>
    <row r="481" spans="1:18" x14ac:dyDescent="0.2">
      <c r="A481" s="141" t="s">
        <v>1293</v>
      </c>
      <c r="B481" s="67" t="s">
        <v>1294</v>
      </c>
      <c r="C481" s="67">
        <v>71</v>
      </c>
      <c r="D481" s="67" t="s">
        <v>345</v>
      </c>
      <c r="E481" s="71">
        <v>0.76868934007905498</v>
      </c>
      <c r="F481" s="68">
        <v>69.357495881383898</v>
      </c>
      <c r="G481" s="71">
        <v>0.77168455077099296</v>
      </c>
      <c r="H481" s="68">
        <v>54.859967051070797</v>
      </c>
      <c r="I481" s="71">
        <v>0.76395044373876697</v>
      </c>
      <c r="J481" s="68">
        <v>69.522240527182902</v>
      </c>
      <c r="K481" s="71">
        <v>0.93091680816085498</v>
      </c>
      <c r="L481" s="68">
        <v>76.771004942339403</v>
      </c>
      <c r="M481" s="71">
        <v>0.75219489772466097</v>
      </c>
      <c r="N481" s="68">
        <v>62.148760330578497</v>
      </c>
      <c r="O481" s="71"/>
      <c r="P481" s="68"/>
      <c r="Q481" s="71">
        <v>0.62470000000000003</v>
      </c>
      <c r="R481" s="68">
        <v>67.209775967413407</v>
      </c>
    </row>
    <row r="482" spans="1:18" x14ac:dyDescent="0.2">
      <c r="A482" s="141" t="s">
        <v>824</v>
      </c>
      <c r="B482" s="67" t="s">
        <v>1295</v>
      </c>
      <c r="C482" s="67">
        <v>71</v>
      </c>
      <c r="D482" s="67" t="s">
        <v>345</v>
      </c>
      <c r="E482" s="71">
        <v>0.77418137721859004</v>
      </c>
      <c r="F482" s="68">
        <v>71.416803953871494</v>
      </c>
      <c r="G482" s="71">
        <v>0.74485463284842401</v>
      </c>
      <c r="H482" s="68">
        <v>44.645799011532098</v>
      </c>
      <c r="I482" s="71">
        <v>0.72834876073437005</v>
      </c>
      <c r="J482" s="68">
        <v>47.693574958813798</v>
      </c>
      <c r="K482" s="71">
        <v>0.82904819487743098</v>
      </c>
      <c r="L482" s="68">
        <v>31.301482701812201</v>
      </c>
      <c r="M482" s="71">
        <v>0.66945529763272804</v>
      </c>
      <c r="N482" s="68">
        <v>42.148760330578497</v>
      </c>
      <c r="O482" s="71"/>
      <c r="P482" s="68"/>
      <c r="Q482" s="71">
        <v>0.8992</v>
      </c>
      <c r="R482" s="68">
        <v>77.800407331975606</v>
      </c>
    </row>
    <row r="483" spans="1:18" x14ac:dyDescent="0.2">
      <c r="A483" s="141" t="s">
        <v>1296</v>
      </c>
      <c r="B483" s="67" t="s">
        <v>1297</v>
      </c>
      <c r="C483" s="67">
        <v>71</v>
      </c>
      <c r="D483" s="67" t="s">
        <v>345</v>
      </c>
      <c r="E483" s="71">
        <v>0.67871439456421501</v>
      </c>
      <c r="F483" s="68">
        <v>47.281713344316302</v>
      </c>
      <c r="G483" s="71">
        <v>0.72078218174768505</v>
      </c>
      <c r="H483" s="68">
        <v>35.996705107083997</v>
      </c>
      <c r="I483" s="71">
        <v>0.70867142991769105</v>
      </c>
      <c r="J483" s="68">
        <v>37.808896210873101</v>
      </c>
      <c r="K483" s="71">
        <v>0.80680299687162804</v>
      </c>
      <c r="L483" s="68">
        <v>24.629324546952201</v>
      </c>
      <c r="M483" s="71">
        <v>0.65566536428407196</v>
      </c>
      <c r="N483" s="68">
        <v>39.834710743801701</v>
      </c>
      <c r="O483" s="71"/>
      <c r="P483" s="68"/>
      <c r="Q483" s="71">
        <v>0.50165000000000004</v>
      </c>
      <c r="R483" s="68">
        <v>62.627291242362503</v>
      </c>
    </row>
    <row r="484" spans="1:18" x14ac:dyDescent="0.2">
      <c r="A484" s="141" t="s">
        <v>1298</v>
      </c>
      <c r="B484" s="67" t="s">
        <v>1299</v>
      </c>
      <c r="C484" s="67">
        <v>71</v>
      </c>
      <c r="D484" s="67" t="s">
        <v>345</v>
      </c>
      <c r="E484" s="71">
        <v>0.82055029340800201</v>
      </c>
      <c r="F484" s="68">
        <v>84.349258649093898</v>
      </c>
      <c r="G484" s="71">
        <v>0.81776111711991795</v>
      </c>
      <c r="H484" s="68">
        <v>74.217462932454694</v>
      </c>
      <c r="I484" s="71">
        <v>0.74504549956685295</v>
      </c>
      <c r="J484" s="68">
        <v>57.742998352553499</v>
      </c>
      <c r="K484" s="71">
        <v>0.70041370808709502</v>
      </c>
      <c r="L484" s="68">
        <v>8.1548599670510704</v>
      </c>
      <c r="M484" s="71">
        <v>0.839531142266145</v>
      </c>
      <c r="N484" s="68">
        <v>83.636363636363598</v>
      </c>
      <c r="O484" s="71"/>
      <c r="P484" s="68"/>
      <c r="Q484" s="71">
        <v>1</v>
      </c>
      <c r="R484" s="68">
        <v>100</v>
      </c>
    </row>
    <row r="485" spans="1:18" x14ac:dyDescent="0.2">
      <c r="A485" s="141" t="s">
        <v>1300</v>
      </c>
      <c r="B485" s="67" t="s">
        <v>1301</v>
      </c>
      <c r="C485" s="67">
        <v>71</v>
      </c>
      <c r="D485" s="67" t="s">
        <v>345</v>
      </c>
      <c r="E485" s="71">
        <v>0.81807686853848505</v>
      </c>
      <c r="F485" s="68">
        <v>83.278418451400299</v>
      </c>
      <c r="G485" s="71">
        <v>0.83346112441750697</v>
      </c>
      <c r="H485" s="68">
        <v>81.383855024711707</v>
      </c>
      <c r="I485" s="71">
        <v>0.76688566183031903</v>
      </c>
      <c r="J485" s="68">
        <v>72.075782537067496</v>
      </c>
      <c r="K485" s="71">
        <v>0.83702619008952295</v>
      </c>
      <c r="L485" s="68">
        <v>33.360790774299801</v>
      </c>
      <c r="M485" s="71">
        <v>0.83493449781659401</v>
      </c>
      <c r="N485" s="68">
        <v>82.892561983471097</v>
      </c>
      <c r="O485" s="71"/>
      <c r="P485" s="68"/>
      <c r="Q485" s="71"/>
      <c r="R485" s="68"/>
    </row>
    <row r="486" spans="1:18" x14ac:dyDescent="0.2">
      <c r="A486" s="141" t="s">
        <v>1302</v>
      </c>
      <c r="B486" s="67" t="s">
        <v>1303</v>
      </c>
      <c r="C486" s="67">
        <v>71</v>
      </c>
      <c r="D486" s="67" t="s">
        <v>345</v>
      </c>
      <c r="E486" s="71">
        <v>0.83031296399348498</v>
      </c>
      <c r="F486" s="68">
        <v>86.6556836902801</v>
      </c>
      <c r="G486" s="71">
        <v>0.78830121369998696</v>
      </c>
      <c r="H486" s="68">
        <v>61.202635914332802</v>
      </c>
      <c r="I486" s="71">
        <v>0.76201684715445495</v>
      </c>
      <c r="J486" s="68">
        <v>68.451400329489303</v>
      </c>
      <c r="K486" s="71">
        <v>0.95438587510111195</v>
      </c>
      <c r="L486" s="68">
        <v>87.891268533772603</v>
      </c>
      <c r="M486" s="71">
        <v>0.81654792001838605</v>
      </c>
      <c r="N486" s="68">
        <v>80.165289256198307</v>
      </c>
      <c r="O486" s="71"/>
      <c r="P486" s="68"/>
      <c r="Q486" s="71"/>
      <c r="R486" s="68"/>
    </row>
    <row r="487" spans="1:18" x14ac:dyDescent="0.2">
      <c r="A487" s="141" t="s">
        <v>1304</v>
      </c>
      <c r="B487" s="67" t="s">
        <v>1305</v>
      </c>
      <c r="C487" s="67">
        <v>71</v>
      </c>
      <c r="D487" s="67" t="s">
        <v>345</v>
      </c>
      <c r="E487" s="71">
        <v>0.82058314281577305</v>
      </c>
      <c r="F487" s="68">
        <v>84.4316309719934</v>
      </c>
      <c r="G487" s="71">
        <v>0.79844606132539098</v>
      </c>
      <c r="H487" s="68">
        <v>65.980230642504097</v>
      </c>
      <c r="I487" s="71">
        <v>0.74481932972732401</v>
      </c>
      <c r="J487" s="68">
        <v>57.413509060955498</v>
      </c>
      <c r="K487" s="71">
        <v>0.94550248243974999</v>
      </c>
      <c r="L487" s="68">
        <v>84.019769357495903</v>
      </c>
      <c r="M487" s="71">
        <v>0.79356469777062699</v>
      </c>
      <c r="N487" s="68">
        <v>74.049586776859499</v>
      </c>
      <c r="O487" s="71"/>
      <c r="P487" s="68"/>
      <c r="Q487" s="71"/>
      <c r="R487" s="68"/>
    </row>
    <row r="488" spans="1:18" x14ac:dyDescent="0.2">
      <c r="A488" s="141" t="s">
        <v>1306</v>
      </c>
      <c r="B488" s="67" t="s">
        <v>1307</v>
      </c>
      <c r="C488" s="67">
        <v>71</v>
      </c>
      <c r="D488" s="67" t="s">
        <v>345</v>
      </c>
      <c r="E488" s="71">
        <v>0.80361588241692306</v>
      </c>
      <c r="F488" s="68">
        <v>79.571663920922603</v>
      </c>
      <c r="G488" s="71">
        <v>0.77962481472659295</v>
      </c>
      <c r="H488" s="68">
        <v>57.990115321252098</v>
      </c>
      <c r="I488" s="71">
        <v>0.73866211452909403</v>
      </c>
      <c r="J488" s="68">
        <v>54.036243822075797</v>
      </c>
      <c r="K488" s="71">
        <v>0.92099848043958699</v>
      </c>
      <c r="L488" s="68">
        <v>71.252059308072504</v>
      </c>
      <c r="M488" s="71">
        <v>0.77517811997242003</v>
      </c>
      <c r="N488" s="68">
        <v>68.5123966942149</v>
      </c>
      <c r="O488" s="71"/>
      <c r="P488" s="68"/>
      <c r="Q488" s="71"/>
      <c r="R488" s="68"/>
    </row>
    <row r="489" spans="1:18" x14ac:dyDescent="0.2">
      <c r="A489" s="141" t="s">
        <v>1308</v>
      </c>
      <c r="B489" s="67" t="s">
        <v>1309</v>
      </c>
      <c r="C489" s="67">
        <v>71</v>
      </c>
      <c r="D489" s="67" t="s">
        <v>345</v>
      </c>
      <c r="E489" s="71">
        <v>0.843451403095274</v>
      </c>
      <c r="F489" s="68">
        <v>88.962108731466202</v>
      </c>
      <c r="G489" s="71">
        <v>0.79916004192438095</v>
      </c>
      <c r="H489" s="68">
        <v>66.227347611202603</v>
      </c>
      <c r="I489" s="71">
        <v>0.718071422379161</v>
      </c>
      <c r="J489" s="68">
        <v>42.257001647446501</v>
      </c>
      <c r="K489" s="71">
        <v>0.860497764457133</v>
      </c>
      <c r="L489" s="68">
        <v>42.833607907743001</v>
      </c>
      <c r="M489" s="71">
        <v>0.84412778671569699</v>
      </c>
      <c r="N489" s="68">
        <v>84.628099173553693</v>
      </c>
      <c r="O489" s="71"/>
      <c r="P489" s="68"/>
      <c r="Q489" s="71">
        <v>0.99539999999999995</v>
      </c>
      <c r="R489" s="68">
        <v>81.059063136456203</v>
      </c>
    </row>
    <row r="490" spans="1:18" x14ac:dyDescent="0.2">
      <c r="A490" s="141" t="s">
        <v>1310</v>
      </c>
      <c r="B490" s="67" t="s">
        <v>1311</v>
      </c>
      <c r="C490" s="67">
        <v>71</v>
      </c>
      <c r="D490" s="67" t="s">
        <v>345</v>
      </c>
      <c r="E490" s="71">
        <v>0.84228050598653204</v>
      </c>
      <c r="F490" s="68">
        <v>88.467874794069203</v>
      </c>
      <c r="G490" s="71">
        <v>0.84829492087270697</v>
      </c>
      <c r="H490" s="68">
        <v>86.985172981878094</v>
      </c>
      <c r="I490" s="71">
        <v>0.75562813360362202</v>
      </c>
      <c r="J490" s="68">
        <v>64.579901153212504</v>
      </c>
      <c r="K490" s="71">
        <v>0.90728124940544697</v>
      </c>
      <c r="L490" s="68">
        <v>64.415156507413499</v>
      </c>
      <c r="M490" s="71">
        <v>0.85791772006435296</v>
      </c>
      <c r="N490" s="68">
        <v>87.190082644628106</v>
      </c>
      <c r="O490" s="71"/>
      <c r="P490" s="68"/>
      <c r="Q490" s="71"/>
      <c r="R490" s="68"/>
    </row>
    <row r="491" spans="1:18" x14ac:dyDescent="0.2">
      <c r="A491" s="141" t="s">
        <v>1312</v>
      </c>
      <c r="B491" s="67" t="s">
        <v>1313</v>
      </c>
      <c r="C491" s="67">
        <v>71</v>
      </c>
      <c r="D491" s="67" t="s">
        <v>345</v>
      </c>
      <c r="E491" s="71">
        <v>0.62040713603445097</v>
      </c>
      <c r="F491" s="68">
        <v>28.665568369028001</v>
      </c>
      <c r="G491" s="71">
        <v>0.76325653645152602</v>
      </c>
      <c r="H491" s="68">
        <v>50.658978583196003</v>
      </c>
      <c r="I491" s="71">
        <v>0.70764240692176505</v>
      </c>
      <c r="J491" s="68">
        <v>37.561779242174602</v>
      </c>
      <c r="K491" s="71">
        <v>0.94329486136802698</v>
      </c>
      <c r="L491" s="68">
        <v>83.443163097199303</v>
      </c>
      <c r="M491" s="71">
        <v>0.687841875430935</v>
      </c>
      <c r="N491" s="68">
        <v>46.198347107438003</v>
      </c>
      <c r="O491" s="71"/>
      <c r="P491" s="68"/>
      <c r="Q491" s="71">
        <v>0</v>
      </c>
      <c r="R491" s="68">
        <v>36.558044806517302</v>
      </c>
    </row>
    <row r="492" spans="1:18" x14ac:dyDescent="0.2">
      <c r="A492" s="141" t="s">
        <v>1314</v>
      </c>
      <c r="B492" s="67" t="s">
        <v>1315</v>
      </c>
      <c r="C492" s="67">
        <v>71</v>
      </c>
      <c r="D492" s="67" t="s">
        <v>345</v>
      </c>
      <c r="E492" s="71">
        <v>0.80776520120258</v>
      </c>
      <c r="F492" s="68">
        <v>80.477759472817098</v>
      </c>
      <c r="G492" s="71">
        <v>0.80868597480842797</v>
      </c>
      <c r="H492" s="68">
        <v>71.004942339373997</v>
      </c>
      <c r="I492" s="71">
        <v>0.72935087529725096</v>
      </c>
      <c r="J492" s="68">
        <v>48.023064250411899</v>
      </c>
      <c r="K492" s="71">
        <v>0.931635768080878</v>
      </c>
      <c r="L492" s="68">
        <v>77.182866556836899</v>
      </c>
      <c r="M492" s="71">
        <v>0.76138818662376395</v>
      </c>
      <c r="N492" s="68">
        <v>64.297520661156994</v>
      </c>
      <c r="O492" s="71"/>
      <c r="P492" s="68"/>
      <c r="Q492" s="71"/>
      <c r="R492" s="68"/>
    </row>
    <row r="493" spans="1:18" x14ac:dyDescent="0.2">
      <c r="A493" s="141" t="s">
        <v>1316</v>
      </c>
      <c r="B493" s="67" t="s">
        <v>1317</v>
      </c>
      <c r="C493" s="67">
        <v>71</v>
      </c>
      <c r="D493" s="67" t="s">
        <v>345</v>
      </c>
      <c r="E493" s="71">
        <v>0.86224868040107305</v>
      </c>
      <c r="F493" s="68">
        <v>92.751235584843499</v>
      </c>
      <c r="G493" s="71">
        <v>0.86523372434330403</v>
      </c>
      <c r="H493" s="68">
        <v>92.915980230642504</v>
      </c>
      <c r="I493" s="71">
        <v>0.77095020890982402</v>
      </c>
      <c r="J493" s="68">
        <v>73.8879736408567</v>
      </c>
      <c r="K493" s="71">
        <v>0.94110313493815601</v>
      </c>
      <c r="L493" s="68">
        <v>82.372322899505804</v>
      </c>
      <c r="M493" s="71">
        <v>0.87170765341300804</v>
      </c>
      <c r="N493" s="68">
        <v>88.925619834710702</v>
      </c>
      <c r="O493" s="71"/>
      <c r="P493" s="68"/>
      <c r="Q493" s="71"/>
      <c r="R493" s="68"/>
    </row>
    <row r="494" spans="1:18" x14ac:dyDescent="0.2">
      <c r="A494" s="141" t="s">
        <v>1318</v>
      </c>
      <c r="B494" s="67" t="s">
        <v>1319</v>
      </c>
      <c r="C494" s="67">
        <v>71</v>
      </c>
      <c r="D494" s="67" t="s">
        <v>345</v>
      </c>
      <c r="E494" s="71">
        <v>0.89275102354285396</v>
      </c>
      <c r="F494" s="68">
        <v>97.034596375617795</v>
      </c>
      <c r="G494" s="71">
        <v>0.857938892669042</v>
      </c>
      <c r="H494" s="68">
        <v>90.444810543657297</v>
      </c>
      <c r="I494" s="71">
        <v>0.79804284761484301</v>
      </c>
      <c r="J494" s="68">
        <v>86.079077429983499</v>
      </c>
      <c r="K494" s="71">
        <v>0.93299523368527804</v>
      </c>
      <c r="L494" s="68">
        <v>78.418451400329502</v>
      </c>
      <c r="M494" s="71">
        <v>0.98202712020225202</v>
      </c>
      <c r="N494" s="68">
        <v>98.677685950413206</v>
      </c>
      <c r="O494" s="71"/>
      <c r="P494" s="68"/>
      <c r="Q494" s="71"/>
      <c r="R494" s="68"/>
    </row>
    <row r="495" spans="1:18" x14ac:dyDescent="0.2">
      <c r="A495" s="141" t="s">
        <v>1320</v>
      </c>
      <c r="B495" s="67" t="s">
        <v>1321</v>
      </c>
      <c r="C495" s="67">
        <v>71</v>
      </c>
      <c r="D495" s="67" t="s">
        <v>345</v>
      </c>
      <c r="E495" s="71">
        <v>0.81495897223755698</v>
      </c>
      <c r="F495" s="68">
        <v>82.701812191103798</v>
      </c>
      <c r="G495" s="71">
        <v>0.76821242019485703</v>
      </c>
      <c r="H495" s="68">
        <v>52.718286655683698</v>
      </c>
      <c r="I495" s="71">
        <v>0.70437795648741997</v>
      </c>
      <c r="J495" s="68">
        <v>35.996705107083997</v>
      </c>
      <c r="K495" s="71">
        <v>0.90516932017546903</v>
      </c>
      <c r="L495" s="68">
        <v>63.673805601318001</v>
      </c>
      <c r="M495" s="71">
        <v>0.69703516433003898</v>
      </c>
      <c r="N495" s="68">
        <v>47.933884297520699</v>
      </c>
      <c r="O495" s="71"/>
      <c r="P495" s="68"/>
      <c r="Q495" s="71">
        <v>1</v>
      </c>
      <c r="R495" s="68">
        <v>100</v>
      </c>
    </row>
    <row r="496" spans="1:18" x14ac:dyDescent="0.2">
      <c r="A496" s="141" t="s">
        <v>1322</v>
      </c>
      <c r="B496" s="67" t="s">
        <v>1323</v>
      </c>
      <c r="C496" s="67">
        <v>71</v>
      </c>
      <c r="D496" s="67" t="s">
        <v>345</v>
      </c>
      <c r="E496" s="71">
        <v>0.71739401457648999</v>
      </c>
      <c r="F496" s="68">
        <v>57.001647446458001</v>
      </c>
      <c r="G496" s="71">
        <v>0.72725887428972102</v>
      </c>
      <c r="H496" s="68">
        <v>38.0560131795717</v>
      </c>
      <c r="I496" s="71">
        <v>0.68031565710497799</v>
      </c>
      <c r="J496" s="68">
        <v>26.606260296540398</v>
      </c>
      <c r="K496" s="71">
        <v>0.93044556276508505</v>
      </c>
      <c r="L496" s="68">
        <v>76.523887973640896</v>
      </c>
      <c r="M496" s="71">
        <v>0.53155596414617301</v>
      </c>
      <c r="N496" s="68">
        <v>21.074380165289298</v>
      </c>
      <c r="O496" s="71"/>
      <c r="P496" s="68"/>
      <c r="Q496" s="71"/>
      <c r="R496" s="68"/>
    </row>
    <row r="497" spans="1:18" x14ac:dyDescent="0.2">
      <c r="A497" s="141" t="s">
        <v>1324</v>
      </c>
      <c r="B497" s="67" t="s">
        <v>1325</v>
      </c>
      <c r="C497" s="67">
        <v>71</v>
      </c>
      <c r="D497" s="67" t="s">
        <v>345</v>
      </c>
      <c r="E497" s="71">
        <v>0.84417046920876604</v>
      </c>
      <c r="F497" s="68">
        <v>89.209225700164694</v>
      </c>
      <c r="G497" s="71">
        <v>0.82082378741140505</v>
      </c>
      <c r="H497" s="68">
        <v>76.1120263591433</v>
      </c>
      <c r="I497" s="71">
        <v>0.73188402147526099</v>
      </c>
      <c r="J497" s="68">
        <v>50.494233937396999</v>
      </c>
      <c r="K497" s="71">
        <v>0.89296641718474501</v>
      </c>
      <c r="L497" s="68">
        <v>57.742998352553499</v>
      </c>
      <c r="M497" s="71">
        <v>0.77517811997242003</v>
      </c>
      <c r="N497" s="68">
        <v>68.5123966942149</v>
      </c>
      <c r="O497" s="71"/>
      <c r="P497" s="68"/>
      <c r="Q497" s="71">
        <v>1</v>
      </c>
      <c r="R497" s="68">
        <v>100</v>
      </c>
    </row>
    <row r="498" spans="1:18" x14ac:dyDescent="0.2">
      <c r="A498" s="141" t="s">
        <v>1326</v>
      </c>
      <c r="B498" s="67" t="s">
        <v>1327</v>
      </c>
      <c r="C498" s="67">
        <v>71</v>
      </c>
      <c r="D498" s="67" t="s">
        <v>345</v>
      </c>
      <c r="E498" s="71">
        <v>0.85883856012933302</v>
      </c>
      <c r="F498" s="68">
        <v>92.421746293245505</v>
      </c>
      <c r="G498" s="71">
        <v>0.86324538122629701</v>
      </c>
      <c r="H498" s="68">
        <v>92.504118616145007</v>
      </c>
      <c r="I498" s="71">
        <v>0.72258609615444902</v>
      </c>
      <c r="J498" s="68">
        <v>45.222405271828698</v>
      </c>
      <c r="K498" s="71">
        <v>0.95156978109170598</v>
      </c>
      <c r="L498" s="68">
        <v>86.985172981878094</v>
      </c>
      <c r="M498" s="71">
        <v>0.75679154217421296</v>
      </c>
      <c r="N498" s="68">
        <v>63.305785123966899</v>
      </c>
      <c r="O498" s="71"/>
      <c r="P498" s="68"/>
      <c r="Q498" s="71">
        <v>1</v>
      </c>
      <c r="R498" s="68">
        <v>100</v>
      </c>
    </row>
    <row r="499" spans="1:18" x14ac:dyDescent="0.2">
      <c r="A499" s="141" t="s">
        <v>1328</v>
      </c>
      <c r="B499" s="67" t="s">
        <v>1329</v>
      </c>
      <c r="C499" s="67">
        <v>71</v>
      </c>
      <c r="D499" s="67" t="s">
        <v>345</v>
      </c>
      <c r="E499" s="71">
        <v>0.87781931003054303</v>
      </c>
      <c r="F499" s="68">
        <v>94.892915980230597</v>
      </c>
      <c r="G499" s="71">
        <v>0.85424736165464499</v>
      </c>
      <c r="H499" s="68">
        <v>89.373970345963798</v>
      </c>
      <c r="I499" s="71">
        <v>0.75759469024703696</v>
      </c>
      <c r="J499" s="68">
        <v>65.650741350906102</v>
      </c>
      <c r="K499" s="71">
        <v>0.95610993378309705</v>
      </c>
      <c r="L499" s="68">
        <v>88.632619439868193</v>
      </c>
      <c r="M499" s="71">
        <v>0.82114456446793804</v>
      </c>
      <c r="N499" s="68">
        <v>80.7438016528926</v>
      </c>
      <c r="O499" s="71"/>
      <c r="P499" s="68"/>
      <c r="Q499" s="71">
        <v>1</v>
      </c>
      <c r="R499" s="68">
        <v>100</v>
      </c>
    </row>
    <row r="500" spans="1:18" x14ac:dyDescent="0.2">
      <c r="A500" s="141" t="s">
        <v>1330</v>
      </c>
      <c r="B500" s="67" t="s">
        <v>1331</v>
      </c>
      <c r="C500" s="67">
        <v>71</v>
      </c>
      <c r="D500" s="67" t="s">
        <v>345</v>
      </c>
      <c r="E500" s="71">
        <v>0.81457595266204397</v>
      </c>
      <c r="F500" s="68">
        <v>82.454695222405306</v>
      </c>
      <c r="G500" s="71">
        <v>0.82383052829671999</v>
      </c>
      <c r="H500" s="68">
        <v>77.429983525535405</v>
      </c>
      <c r="I500" s="71">
        <v>0.74641265467953799</v>
      </c>
      <c r="J500" s="68">
        <v>58.566721581548599</v>
      </c>
      <c r="K500" s="71">
        <v>0.899092574350844</v>
      </c>
      <c r="L500" s="68">
        <v>60.955518945634303</v>
      </c>
      <c r="M500" s="71">
        <v>0.788968053321075</v>
      </c>
      <c r="N500" s="68">
        <v>73.057851239669404</v>
      </c>
      <c r="O500" s="71"/>
      <c r="P500" s="68"/>
      <c r="Q500" s="71"/>
      <c r="R500" s="68"/>
    </row>
    <row r="501" spans="1:18" x14ac:dyDescent="0.2">
      <c r="A501" s="141" t="s">
        <v>1332</v>
      </c>
      <c r="B501" s="67" t="s">
        <v>1333</v>
      </c>
      <c r="C501" s="67">
        <v>71</v>
      </c>
      <c r="D501" s="67" t="s">
        <v>345</v>
      </c>
      <c r="E501" s="71">
        <v>0.84637649833319495</v>
      </c>
      <c r="F501" s="68">
        <v>89.785831960461294</v>
      </c>
      <c r="G501" s="71">
        <v>0.80711385793826695</v>
      </c>
      <c r="H501" s="68">
        <v>70.098846787479403</v>
      </c>
      <c r="I501" s="71">
        <v>0.74775282226727202</v>
      </c>
      <c r="J501" s="68">
        <v>59.225700164744602</v>
      </c>
      <c r="K501" s="71">
        <v>0.883451113689809</v>
      </c>
      <c r="L501" s="68">
        <v>53.706754530477802</v>
      </c>
      <c r="M501" s="71">
        <v>0.79356469777062699</v>
      </c>
      <c r="N501" s="68">
        <v>74.049586776859499</v>
      </c>
      <c r="O501" s="71"/>
      <c r="P501" s="68"/>
      <c r="Q501" s="71">
        <v>1</v>
      </c>
      <c r="R501" s="68">
        <v>100</v>
      </c>
    </row>
    <row r="502" spans="1:18" x14ac:dyDescent="0.2">
      <c r="A502" s="141" t="s">
        <v>1334</v>
      </c>
      <c r="B502" s="67" t="s">
        <v>1335</v>
      </c>
      <c r="C502" s="67">
        <v>71</v>
      </c>
      <c r="D502" s="67" t="s">
        <v>345</v>
      </c>
      <c r="E502" s="71">
        <v>0.82419432507756196</v>
      </c>
      <c r="F502" s="68">
        <v>85.090609555189502</v>
      </c>
      <c r="G502" s="71">
        <v>0.83115489770551598</v>
      </c>
      <c r="H502" s="68">
        <v>80.395387149917596</v>
      </c>
      <c r="I502" s="71">
        <v>0.75042874802466397</v>
      </c>
      <c r="J502" s="68">
        <v>61.202635914332802</v>
      </c>
      <c r="K502" s="71">
        <v>0.93541889015809598</v>
      </c>
      <c r="L502" s="68">
        <v>79.406919275123599</v>
      </c>
      <c r="M502" s="71">
        <v>0.77977476442197202</v>
      </c>
      <c r="N502" s="68">
        <v>69.669421487603302</v>
      </c>
      <c r="O502" s="71"/>
      <c r="P502" s="68"/>
      <c r="Q502" s="71"/>
      <c r="R502" s="68"/>
    </row>
    <row r="503" spans="1:18" x14ac:dyDescent="0.2">
      <c r="A503" s="141" t="s">
        <v>1336</v>
      </c>
      <c r="B503" s="67" t="s">
        <v>1337</v>
      </c>
      <c r="C503" s="67">
        <v>71</v>
      </c>
      <c r="D503" s="67" t="s">
        <v>345</v>
      </c>
      <c r="E503" s="71">
        <v>0.61147319607939399</v>
      </c>
      <c r="F503" s="68">
        <v>25.864909390444801</v>
      </c>
      <c r="G503" s="71">
        <v>0.74984257603544202</v>
      </c>
      <c r="H503" s="68">
        <v>46.210873146622703</v>
      </c>
      <c r="I503" s="71">
        <v>0.71965554201798798</v>
      </c>
      <c r="J503" s="68">
        <v>43.245469522240498</v>
      </c>
      <c r="K503" s="71">
        <v>0.86907229810543696</v>
      </c>
      <c r="L503" s="68">
        <v>47.116968698517297</v>
      </c>
      <c r="M503" s="71">
        <v>0.61429556423810605</v>
      </c>
      <c r="N503" s="68">
        <v>32.892561983471097</v>
      </c>
      <c r="O503" s="71"/>
      <c r="P503" s="68"/>
      <c r="Q503" s="71">
        <v>0.1045</v>
      </c>
      <c r="R503" s="68">
        <v>45.010183299388999</v>
      </c>
    </row>
    <row r="504" spans="1:18" x14ac:dyDescent="0.2">
      <c r="A504" s="141" t="s">
        <v>1338</v>
      </c>
      <c r="B504" s="67" t="s">
        <v>1339</v>
      </c>
      <c r="C504" s="67">
        <v>71</v>
      </c>
      <c r="D504" s="67" t="s">
        <v>345</v>
      </c>
      <c r="E504" s="71">
        <v>0.66200943011865199</v>
      </c>
      <c r="F504" s="68">
        <v>42.504118616145</v>
      </c>
      <c r="G504" s="71">
        <v>0.79452700734650505</v>
      </c>
      <c r="H504" s="68">
        <v>63.920922570016501</v>
      </c>
      <c r="I504" s="71">
        <v>0.77908220355788105</v>
      </c>
      <c r="J504" s="68">
        <v>78.418451400329502</v>
      </c>
      <c r="K504" s="71">
        <v>0.98883968641376496</v>
      </c>
      <c r="L504" s="68">
        <v>98.270181219110398</v>
      </c>
      <c r="M504" s="71">
        <v>0.74759825327510898</v>
      </c>
      <c r="N504" s="68">
        <v>60.578512396694201</v>
      </c>
      <c r="O504" s="71"/>
      <c r="P504" s="68"/>
      <c r="Q504" s="71">
        <v>0</v>
      </c>
      <c r="R504" s="68">
        <v>36.558044806517302</v>
      </c>
    </row>
    <row r="505" spans="1:18" x14ac:dyDescent="0.2">
      <c r="A505" s="141" t="s">
        <v>1340</v>
      </c>
      <c r="B505" s="67" t="s">
        <v>1341</v>
      </c>
      <c r="C505" s="67">
        <v>71</v>
      </c>
      <c r="D505" s="67" t="s">
        <v>345</v>
      </c>
      <c r="E505" s="71">
        <v>0.81140045758880797</v>
      </c>
      <c r="F505" s="68">
        <v>81.466227347611195</v>
      </c>
      <c r="G505" s="71">
        <v>0.807486147509344</v>
      </c>
      <c r="H505" s="68">
        <v>70.428336079077397</v>
      </c>
      <c r="I505" s="71">
        <v>0.73271636354038705</v>
      </c>
      <c r="J505" s="68">
        <v>50.906095551894602</v>
      </c>
      <c r="K505" s="71">
        <v>0.95320442158084095</v>
      </c>
      <c r="L505" s="68">
        <v>87.314662273476102</v>
      </c>
      <c r="M505" s="71">
        <v>0.75219489772466097</v>
      </c>
      <c r="N505" s="68">
        <v>62.148760330578497</v>
      </c>
      <c r="O505" s="71"/>
      <c r="P505" s="68"/>
      <c r="Q505" s="71"/>
      <c r="R505" s="68"/>
    </row>
    <row r="506" spans="1:18" x14ac:dyDescent="0.2">
      <c r="A506" s="141" t="s">
        <v>1342</v>
      </c>
      <c r="B506" s="67" t="s">
        <v>1343</v>
      </c>
      <c r="C506" s="67">
        <v>71</v>
      </c>
      <c r="D506" s="67" t="s">
        <v>345</v>
      </c>
      <c r="E506" s="71">
        <v>0.79011666872555297</v>
      </c>
      <c r="F506" s="68">
        <v>76.194398682042802</v>
      </c>
      <c r="G506" s="71">
        <v>0.80843024436838196</v>
      </c>
      <c r="H506" s="68">
        <v>70.757825370675405</v>
      </c>
      <c r="I506" s="71">
        <v>0.72023649083414099</v>
      </c>
      <c r="J506" s="68">
        <v>44.069192751235597</v>
      </c>
      <c r="K506" s="71">
        <v>0.90718490867233903</v>
      </c>
      <c r="L506" s="68">
        <v>64.250411861614495</v>
      </c>
      <c r="M506" s="71">
        <v>0.72461503102735003</v>
      </c>
      <c r="N506" s="68">
        <v>54.049586776859499</v>
      </c>
      <c r="O506" s="71"/>
      <c r="P506" s="68"/>
      <c r="Q506" s="71"/>
      <c r="R506" s="68"/>
    </row>
    <row r="507" spans="1:18" x14ac:dyDescent="0.2">
      <c r="A507" s="141" t="s">
        <v>1344</v>
      </c>
      <c r="B507" s="67" t="s">
        <v>1345</v>
      </c>
      <c r="C507" s="67">
        <v>71</v>
      </c>
      <c r="D507" s="67" t="s">
        <v>345</v>
      </c>
      <c r="E507" s="71">
        <v>0.83820380030542696</v>
      </c>
      <c r="F507" s="68">
        <v>87.644151565074097</v>
      </c>
      <c r="G507" s="71">
        <v>0.82590042600444402</v>
      </c>
      <c r="H507" s="68">
        <v>78.33607907743</v>
      </c>
      <c r="I507" s="71">
        <v>0.75972934960539096</v>
      </c>
      <c r="J507" s="68">
        <v>67.051070840197696</v>
      </c>
      <c r="K507" s="71">
        <v>0.93684757224483095</v>
      </c>
      <c r="L507" s="68">
        <v>80.065897858319602</v>
      </c>
      <c r="M507" s="71">
        <v>0.83033785336704102</v>
      </c>
      <c r="N507" s="68">
        <v>82.148760330578497</v>
      </c>
      <c r="O507" s="71"/>
      <c r="P507" s="68"/>
      <c r="Q507" s="71"/>
      <c r="R507" s="68"/>
    </row>
    <row r="508" spans="1:18" x14ac:dyDescent="0.2">
      <c r="A508" s="141" t="s">
        <v>1346</v>
      </c>
      <c r="B508" s="67" t="s">
        <v>1347</v>
      </c>
      <c r="C508" s="67">
        <v>71</v>
      </c>
      <c r="D508" s="67" t="s">
        <v>345</v>
      </c>
      <c r="E508" s="71">
        <v>0.72981733301199503</v>
      </c>
      <c r="F508" s="68">
        <v>60.296540362438201</v>
      </c>
      <c r="G508" s="71">
        <v>0.84810990002572595</v>
      </c>
      <c r="H508" s="68">
        <v>86.902800658978606</v>
      </c>
      <c r="I508" s="71">
        <v>0.75402479679392098</v>
      </c>
      <c r="J508" s="68">
        <v>63.509060955518898</v>
      </c>
      <c r="K508" s="71">
        <v>0.93243424817597298</v>
      </c>
      <c r="L508" s="68">
        <v>77.924217462932504</v>
      </c>
      <c r="M508" s="71">
        <v>0.85791772006435296</v>
      </c>
      <c r="N508" s="68">
        <v>87.190082644628106</v>
      </c>
      <c r="O508" s="71"/>
      <c r="P508" s="68"/>
      <c r="Q508" s="71">
        <v>0.25659999999999999</v>
      </c>
      <c r="R508" s="68">
        <v>49.89816700611</v>
      </c>
    </row>
    <row r="509" spans="1:18" x14ac:dyDescent="0.2">
      <c r="A509" s="141" t="s">
        <v>1348</v>
      </c>
      <c r="B509" s="67" t="s">
        <v>1349</v>
      </c>
      <c r="C509" s="67">
        <v>71</v>
      </c>
      <c r="D509" s="67" t="s">
        <v>345</v>
      </c>
      <c r="E509" s="71">
        <v>0.912248300587848</v>
      </c>
      <c r="F509" s="68">
        <v>98.764415156507397</v>
      </c>
      <c r="G509" s="71">
        <v>0.92029493472169799</v>
      </c>
      <c r="H509" s="68">
        <v>99.423393739703499</v>
      </c>
      <c r="I509" s="71">
        <v>0.77983027458193799</v>
      </c>
      <c r="J509" s="68">
        <v>78.912685337726501</v>
      </c>
      <c r="K509" s="71">
        <v>0.92965226237842202</v>
      </c>
      <c r="L509" s="68">
        <v>76.029654036243798</v>
      </c>
      <c r="M509" s="71">
        <v>0.93146403125718202</v>
      </c>
      <c r="N509" s="68">
        <v>95.785123966942194</v>
      </c>
      <c r="O509" s="71"/>
      <c r="P509" s="68"/>
      <c r="Q509" s="71">
        <v>1</v>
      </c>
      <c r="R509" s="68">
        <v>100</v>
      </c>
    </row>
    <row r="510" spans="1:18" x14ac:dyDescent="0.2">
      <c r="A510" s="141" t="s">
        <v>1350</v>
      </c>
      <c r="B510" s="67" t="s">
        <v>1351</v>
      </c>
      <c r="C510" s="67">
        <v>71</v>
      </c>
      <c r="D510" s="67" t="s">
        <v>345</v>
      </c>
      <c r="E510" s="71">
        <v>0.72955955677156303</v>
      </c>
      <c r="F510" s="68">
        <v>60.131795716639203</v>
      </c>
      <c r="G510" s="71">
        <v>0.85874811997398603</v>
      </c>
      <c r="H510" s="68">
        <v>90.774299835255405</v>
      </c>
      <c r="I510" s="71">
        <v>0.78017311228079</v>
      </c>
      <c r="J510" s="68">
        <v>79.242174629324595</v>
      </c>
      <c r="K510" s="71">
        <v>0.98252863158465298</v>
      </c>
      <c r="L510" s="68">
        <v>97.364085667215804</v>
      </c>
      <c r="M510" s="71">
        <v>0.81654792001838605</v>
      </c>
      <c r="N510" s="68">
        <v>80.165289256198307</v>
      </c>
      <c r="O510" s="71"/>
      <c r="P510" s="68"/>
      <c r="Q510" s="71">
        <v>0.20979999999999999</v>
      </c>
      <c r="R510" s="68">
        <v>48.370672097759702</v>
      </c>
    </row>
    <row r="511" spans="1:18" x14ac:dyDescent="0.2">
      <c r="A511" s="141" t="s">
        <v>1352</v>
      </c>
      <c r="B511" s="67" t="s">
        <v>1353</v>
      </c>
      <c r="C511" s="67">
        <v>71</v>
      </c>
      <c r="D511" s="67" t="s">
        <v>345</v>
      </c>
      <c r="E511" s="71">
        <v>0.79332073728042596</v>
      </c>
      <c r="F511" s="68">
        <v>77.182866556836899</v>
      </c>
      <c r="G511" s="71">
        <v>0.81825030071898897</v>
      </c>
      <c r="H511" s="68">
        <v>74.464579901153201</v>
      </c>
      <c r="I511" s="71">
        <v>0.79901424997901105</v>
      </c>
      <c r="J511" s="68">
        <v>86.243822075782504</v>
      </c>
      <c r="K511" s="71">
        <v>0.99142141563977704</v>
      </c>
      <c r="L511" s="68">
        <v>99.011532125205903</v>
      </c>
      <c r="M511" s="71">
        <v>0.85791772006435296</v>
      </c>
      <c r="N511" s="68">
        <v>87.190082644628106</v>
      </c>
      <c r="O511" s="71"/>
      <c r="P511" s="68"/>
      <c r="Q511" s="71">
        <v>0.5</v>
      </c>
      <c r="R511" s="68">
        <v>62.118126272912399</v>
      </c>
    </row>
    <row r="512" spans="1:18" x14ac:dyDescent="0.2">
      <c r="A512" s="141" t="s">
        <v>1354</v>
      </c>
      <c r="B512" s="67" t="s">
        <v>1355</v>
      </c>
      <c r="C512" s="67">
        <v>71</v>
      </c>
      <c r="D512" s="67" t="s">
        <v>345</v>
      </c>
      <c r="E512" s="71">
        <v>0.51395042293753201</v>
      </c>
      <c r="F512" s="68">
        <v>7.9901153212520599</v>
      </c>
      <c r="G512" s="71">
        <v>0.72166814698956905</v>
      </c>
      <c r="H512" s="68">
        <v>36.326194398681999</v>
      </c>
      <c r="I512" s="71">
        <v>0.55245204906425105</v>
      </c>
      <c r="J512" s="68">
        <v>3.4596375617792399</v>
      </c>
      <c r="K512" s="71">
        <v>0.79165582118497801</v>
      </c>
      <c r="L512" s="68">
        <v>21.2520593080725</v>
      </c>
      <c r="M512" s="71">
        <v>0.50397609744886196</v>
      </c>
      <c r="N512" s="68">
        <v>18.5123966942149</v>
      </c>
      <c r="O512" s="71"/>
      <c r="P512" s="68"/>
      <c r="Q512" s="71">
        <v>0</v>
      </c>
      <c r="R512" s="68">
        <v>36.558044806517302</v>
      </c>
    </row>
    <row r="513" spans="1:18" x14ac:dyDescent="0.2">
      <c r="A513" s="141" t="s">
        <v>1356</v>
      </c>
      <c r="B513" s="67" t="s">
        <v>1357</v>
      </c>
      <c r="C513" s="67">
        <v>71</v>
      </c>
      <c r="D513" s="67" t="s">
        <v>345</v>
      </c>
      <c r="E513" s="71">
        <v>0.65688826504620301</v>
      </c>
      <c r="F513" s="68">
        <v>40.691927512355797</v>
      </c>
      <c r="G513" s="71">
        <v>0.74391620685247895</v>
      </c>
      <c r="H513" s="68">
        <v>44.316309719934097</v>
      </c>
      <c r="I513" s="71">
        <v>0.69283400750685697</v>
      </c>
      <c r="J513" s="68">
        <v>30.807248764415199</v>
      </c>
      <c r="K513" s="71">
        <v>0.94553179117505703</v>
      </c>
      <c r="L513" s="68">
        <v>84.102141680395405</v>
      </c>
      <c r="M513" s="71">
        <v>0.52695931969662102</v>
      </c>
      <c r="N513" s="68">
        <v>20.6611570247934</v>
      </c>
      <c r="O513" s="71"/>
      <c r="P513" s="68"/>
      <c r="Q513" s="71">
        <v>0.37519999999999998</v>
      </c>
      <c r="R513" s="68">
        <v>55.091649694501001</v>
      </c>
    </row>
    <row r="514" spans="1:18" x14ac:dyDescent="0.2">
      <c r="A514" s="141" t="s">
        <v>1358</v>
      </c>
      <c r="B514" s="67" t="s">
        <v>1359</v>
      </c>
      <c r="C514" s="67">
        <v>71</v>
      </c>
      <c r="D514" s="67" t="s">
        <v>345</v>
      </c>
      <c r="E514" s="71">
        <v>0.81048069754634799</v>
      </c>
      <c r="F514" s="68">
        <v>81.136738056013201</v>
      </c>
      <c r="G514" s="71">
        <v>0.76003966411410895</v>
      </c>
      <c r="H514" s="68">
        <v>49.670510708401999</v>
      </c>
      <c r="I514" s="71">
        <v>0.71915742953836403</v>
      </c>
      <c r="J514" s="68">
        <v>42.998352553541999</v>
      </c>
      <c r="K514" s="71">
        <v>0.94782089649250401</v>
      </c>
      <c r="L514" s="68">
        <v>85.172981878089004</v>
      </c>
      <c r="M514" s="71">
        <v>0.62808549758676102</v>
      </c>
      <c r="N514" s="68">
        <v>34.710743801652903</v>
      </c>
      <c r="O514" s="71"/>
      <c r="P514" s="68"/>
      <c r="Q514" s="71">
        <v>0.99729999999999996</v>
      </c>
      <c r="R514" s="68">
        <v>81.873727087576398</v>
      </c>
    </row>
    <row r="515" spans="1:18" x14ac:dyDescent="0.2">
      <c r="A515" s="141" t="s">
        <v>1360</v>
      </c>
      <c r="B515" s="67" t="s">
        <v>1361</v>
      </c>
      <c r="C515" s="67">
        <v>71</v>
      </c>
      <c r="D515" s="67" t="s">
        <v>345</v>
      </c>
      <c r="E515" s="71">
        <v>0.78480013325005304</v>
      </c>
      <c r="F515" s="68">
        <v>74.876441515650697</v>
      </c>
      <c r="G515" s="71">
        <v>0.71029076484686804</v>
      </c>
      <c r="H515" s="68">
        <v>32.125205930807198</v>
      </c>
      <c r="I515" s="71">
        <v>0.68628466198976101</v>
      </c>
      <c r="J515" s="68">
        <v>28.7479406919275</v>
      </c>
      <c r="K515" s="71">
        <v>0.94530618632239305</v>
      </c>
      <c r="L515" s="68">
        <v>83.855024711696899</v>
      </c>
      <c r="M515" s="71">
        <v>0.58211905309124301</v>
      </c>
      <c r="N515" s="68">
        <v>27.6859504132231</v>
      </c>
      <c r="O515" s="71"/>
      <c r="P515" s="68"/>
      <c r="Q515" s="71">
        <v>1</v>
      </c>
      <c r="R515" s="68">
        <v>100</v>
      </c>
    </row>
    <row r="516" spans="1:18" x14ac:dyDescent="0.2">
      <c r="A516" s="141" t="s">
        <v>1362</v>
      </c>
      <c r="B516" s="67" t="s">
        <v>1363</v>
      </c>
      <c r="C516" s="67">
        <v>71</v>
      </c>
      <c r="D516" s="67" t="s">
        <v>345</v>
      </c>
      <c r="E516" s="71">
        <v>0.66200993889978299</v>
      </c>
      <c r="F516" s="68">
        <v>42.586490939044502</v>
      </c>
      <c r="G516" s="71">
        <v>0.69390550344223301</v>
      </c>
      <c r="H516" s="68">
        <v>27.7594728171334</v>
      </c>
      <c r="I516" s="71">
        <v>0.68683675480221396</v>
      </c>
      <c r="J516" s="68">
        <v>28.912685337726501</v>
      </c>
      <c r="K516" s="71">
        <v>0.90979844981456803</v>
      </c>
      <c r="L516" s="68">
        <v>65.403624382207596</v>
      </c>
      <c r="M516" s="71">
        <v>0.59590898643989898</v>
      </c>
      <c r="N516" s="68">
        <v>29.669421487603302</v>
      </c>
      <c r="O516" s="71"/>
      <c r="P516" s="68"/>
      <c r="Q516" s="71">
        <v>0.42359999999999998</v>
      </c>
      <c r="R516" s="68">
        <v>57.230142566191397</v>
      </c>
    </row>
    <row r="517" spans="1:18" x14ac:dyDescent="0.2">
      <c r="A517" s="141" t="s">
        <v>1364</v>
      </c>
      <c r="B517" s="67" t="s">
        <v>1365</v>
      </c>
      <c r="C517" s="67">
        <v>71</v>
      </c>
      <c r="D517" s="67" t="s">
        <v>345</v>
      </c>
      <c r="E517" s="71">
        <v>0.62206371583992104</v>
      </c>
      <c r="F517" s="68">
        <v>29.077429983525501</v>
      </c>
      <c r="G517" s="71">
        <v>0.69908969220121797</v>
      </c>
      <c r="H517" s="68">
        <v>28.912685337726501</v>
      </c>
      <c r="I517" s="71">
        <v>0.67256695818903101</v>
      </c>
      <c r="J517" s="68">
        <v>23.393739703459602</v>
      </c>
      <c r="K517" s="71">
        <v>0.93577912025959598</v>
      </c>
      <c r="L517" s="68">
        <v>79.571663920922603</v>
      </c>
      <c r="M517" s="71">
        <v>0.49478280854975798</v>
      </c>
      <c r="N517" s="68">
        <v>17.272727272727298</v>
      </c>
      <c r="O517" s="71"/>
      <c r="P517" s="68"/>
      <c r="Q517" s="71">
        <v>0.30809999999999998</v>
      </c>
      <c r="R517" s="68">
        <v>52.036659877800403</v>
      </c>
    </row>
    <row r="518" spans="1:18" x14ac:dyDescent="0.2">
      <c r="A518" s="141" t="s">
        <v>1366</v>
      </c>
      <c r="B518" s="67" t="s">
        <v>1367</v>
      </c>
      <c r="C518" s="67">
        <v>71</v>
      </c>
      <c r="D518" s="67" t="s">
        <v>345</v>
      </c>
      <c r="E518" s="71">
        <v>0.60760013911618804</v>
      </c>
      <c r="F518" s="68">
        <v>24.546952224052699</v>
      </c>
      <c r="G518" s="71">
        <v>0.73496929529547805</v>
      </c>
      <c r="H518" s="68">
        <v>40.444810543657297</v>
      </c>
      <c r="I518" s="71">
        <v>0.71073958222872402</v>
      </c>
      <c r="J518" s="68">
        <v>38.714991762767703</v>
      </c>
      <c r="K518" s="71">
        <v>0.95041638712132004</v>
      </c>
      <c r="L518" s="68">
        <v>86.408566721581593</v>
      </c>
      <c r="M518" s="71">
        <v>0.64187543093541699</v>
      </c>
      <c r="N518" s="68">
        <v>37.520661157024797</v>
      </c>
      <c r="O518" s="71"/>
      <c r="P518" s="68"/>
      <c r="Q518" s="71">
        <v>0</v>
      </c>
      <c r="R518" s="68">
        <v>36.558044806517302</v>
      </c>
    </row>
    <row r="519" spans="1:18" x14ac:dyDescent="0.2">
      <c r="A519" s="141" t="s">
        <v>1368</v>
      </c>
      <c r="B519" s="67" t="s">
        <v>1369</v>
      </c>
      <c r="C519" s="67">
        <v>71</v>
      </c>
      <c r="D519" s="67" t="s">
        <v>345</v>
      </c>
      <c r="E519" s="71">
        <v>0.55361896987399795</v>
      </c>
      <c r="F519" s="68">
        <v>13.838550247117</v>
      </c>
      <c r="G519" s="71">
        <v>0.63819149094734995</v>
      </c>
      <c r="H519" s="68">
        <v>15.0741350906096</v>
      </c>
      <c r="I519" s="71">
        <v>0.65267689669120299</v>
      </c>
      <c r="J519" s="68">
        <v>15.5683690280066</v>
      </c>
      <c r="K519" s="71">
        <v>0.91349398643839996</v>
      </c>
      <c r="L519" s="68">
        <v>67.298187808896202</v>
      </c>
      <c r="M519" s="71">
        <v>0.56373247529303605</v>
      </c>
      <c r="N519" s="68">
        <v>25.123966942148801</v>
      </c>
      <c r="O519" s="71"/>
      <c r="P519" s="68"/>
      <c r="Q519" s="71">
        <v>0</v>
      </c>
      <c r="R519" s="68">
        <v>36.558044806517302</v>
      </c>
    </row>
    <row r="520" spans="1:18" x14ac:dyDescent="0.2">
      <c r="A520" s="141" t="s">
        <v>874</v>
      </c>
      <c r="B520" s="67" t="s">
        <v>1370</v>
      </c>
      <c r="C520" s="67">
        <v>71</v>
      </c>
      <c r="D520" s="67" t="s">
        <v>345</v>
      </c>
      <c r="E520" s="71">
        <v>0.64361654946609403</v>
      </c>
      <c r="F520" s="68">
        <v>36.4085667215816</v>
      </c>
      <c r="G520" s="71">
        <v>0.81082665317239699</v>
      </c>
      <c r="H520" s="68">
        <v>71.66392092257</v>
      </c>
      <c r="I520" s="71">
        <v>0.73884900868155601</v>
      </c>
      <c r="J520" s="68">
        <v>54.283360790774303</v>
      </c>
      <c r="K520" s="71">
        <v>0.89322896550409603</v>
      </c>
      <c r="L520" s="68">
        <v>57.907742998352603</v>
      </c>
      <c r="M520" s="71">
        <v>0.77517811997242003</v>
      </c>
      <c r="N520" s="68">
        <v>68.5123966942149</v>
      </c>
      <c r="O520" s="71"/>
      <c r="P520" s="68"/>
      <c r="Q520" s="71">
        <v>0</v>
      </c>
      <c r="R520" s="68">
        <v>36.558044806517302</v>
      </c>
    </row>
    <row r="521" spans="1:18" x14ac:dyDescent="0.2">
      <c r="A521" s="141" t="s">
        <v>1371</v>
      </c>
      <c r="B521" s="67" t="s">
        <v>1372</v>
      </c>
      <c r="C521" s="67">
        <v>71</v>
      </c>
      <c r="D521" s="67" t="s">
        <v>345</v>
      </c>
      <c r="E521" s="71">
        <v>0.60096983575756702</v>
      </c>
      <c r="F521" s="68">
        <v>22.734761120263599</v>
      </c>
      <c r="G521" s="71">
        <v>0.71808938009182499</v>
      </c>
      <c r="H521" s="68">
        <v>34.843492586490903</v>
      </c>
      <c r="I521" s="71">
        <v>0.69158129668221002</v>
      </c>
      <c r="J521" s="68">
        <v>30.477759472817102</v>
      </c>
      <c r="K521" s="71">
        <v>0.939513137729727</v>
      </c>
      <c r="L521" s="68">
        <v>81.548599670510697</v>
      </c>
      <c r="M521" s="71">
        <v>0.65566536428407196</v>
      </c>
      <c r="N521" s="68">
        <v>39.834710743801701</v>
      </c>
      <c r="O521" s="71"/>
      <c r="P521" s="68"/>
      <c r="Q521" s="71">
        <v>0</v>
      </c>
      <c r="R521" s="68">
        <v>36.558044806517302</v>
      </c>
    </row>
    <row r="522" spans="1:18" x14ac:dyDescent="0.2">
      <c r="A522" s="141" t="s">
        <v>1373</v>
      </c>
      <c r="B522" s="67" t="s">
        <v>1374</v>
      </c>
      <c r="C522" s="67">
        <v>71</v>
      </c>
      <c r="D522" s="67" t="s">
        <v>345</v>
      </c>
      <c r="E522" s="71">
        <v>0.67851149891740503</v>
      </c>
      <c r="F522" s="68">
        <v>47.116968698517297</v>
      </c>
      <c r="G522" s="71">
        <v>0.66938180352305499</v>
      </c>
      <c r="H522" s="68">
        <v>22.322899505766099</v>
      </c>
      <c r="I522" s="71">
        <v>0.67266717544536003</v>
      </c>
      <c r="J522" s="68">
        <v>23.4761120263591</v>
      </c>
      <c r="K522" s="71">
        <v>0.86802091925234404</v>
      </c>
      <c r="L522" s="68">
        <v>46.705107084019801</v>
      </c>
      <c r="M522" s="71">
        <v>0.50397609744886196</v>
      </c>
      <c r="N522" s="68">
        <v>18.5123966942149</v>
      </c>
      <c r="O522" s="71"/>
      <c r="P522" s="68"/>
      <c r="Q522" s="71"/>
      <c r="R522" s="68"/>
    </row>
    <row r="523" spans="1:18" x14ac:dyDescent="0.2">
      <c r="A523" s="141" t="s">
        <v>1375</v>
      </c>
      <c r="B523" s="67" t="s">
        <v>1376</v>
      </c>
      <c r="C523" s="67">
        <v>71</v>
      </c>
      <c r="D523" s="67" t="s">
        <v>345</v>
      </c>
      <c r="E523" s="71">
        <v>0.85626764806759903</v>
      </c>
      <c r="F523" s="68">
        <v>91.845140032948905</v>
      </c>
      <c r="G523" s="71">
        <v>0.80389726849228604</v>
      </c>
      <c r="H523" s="68">
        <v>68.698517298187795</v>
      </c>
      <c r="I523" s="71">
        <v>0.72568901890817095</v>
      </c>
      <c r="J523" s="68">
        <v>46.622734761120299</v>
      </c>
      <c r="K523" s="71">
        <v>0.95579061071735905</v>
      </c>
      <c r="L523" s="68">
        <v>88.385502471169701</v>
      </c>
      <c r="M523" s="71">
        <v>0.79816134222017898</v>
      </c>
      <c r="N523" s="68">
        <v>75.867768595041298</v>
      </c>
      <c r="O523" s="71"/>
      <c r="P523" s="68"/>
      <c r="Q523" s="71">
        <v>0.99780000000000002</v>
      </c>
      <c r="R523" s="68">
        <v>82.179226069246397</v>
      </c>
    </row>
    <row r="524" spans="1:18" x14ac:dyDescent="0.2">
      <c r="A524" s="141" t="s">
        <v>1377</v>
      </c>
      <c r="B524" s="67" t="s">
        <v>1378</v>
      </c>
      <c r="C524" s="67">
        <v>71</v>
      </c>
      <c r="D524" s="67" t="s">
        <v>345</v>
      </c>
      <c r="E524" s="71">
        <v>0.88991482157208601</v>
      </c>
      <c r="F524" s="68">
        <v>96.540362438220797</v>
      </c>
      <c r="G524" s="71">
        <v>0.84667552192015205</v>
      </c>
      <c r="H524" s="68">
        <v>86.326194398682006</v>
      </c>
      <c r="I524" s="71">
        <v>0.77072941182759802</v>
      </c>
      <c r="J524" s="68">
        <v>73.723228995057696</v>
      </c>
      <c r="K524" s="71">
        <v>0.97777158735101799</v>
      </c>
      <c r="L524" s="68">
        <v>95.881383855024694</v>
      </c>
      <c r="M524" s="71">
        <v>0.88549758676166301</v>
      </c>
      <c r="N524" s="68">
        <v>91.074380165289298</v>
      </c>
      <c r="O524" s="71"/>
      <c r="P524" s="68"/>
      <c r="Q524" s="71">
        <v>0.96889999999999998</v>
      </c>
      <c r="R524" s="68">
        <v>79.633401221995896</v>
      </c>
    </row>
    <row r="525" spans="1:18" x14ac:dyDescent="0.2">
      <c r="A525" s="141" t="s">
        <v>1379</v>
      </c>
      <c r="B525" s="67" t="s">
        <v>1380</v>
      </c>
      <c r="C525" s="67">
        <v>71</v>
      </c>
      <c r="D525" s="67" t="s">
        <v>345</v>
      </c>
      <c r="E525" s="71">
        <v>0.70887617402951197</v>
      </c>
      <c r="F525" s="68">
        <v>54.365733113673798</v>
      </c>
      <c r="G525" s="71">
        <v>0.72288247503898795</v>
      </c>
      <c r="H525" s="68">
        <v>36.738056013179602</v>
      </c>
      <c r="I525" s="71">
        <v>0.67686107345386803</v>
      </c>
      <c r="J525" s="68">
        <v>24.958813838550199</v>
      </c>
      <c r="K525" s="71">
        <v>0.84904545008439603</v>
      </c>
      <c r="L525" s="68">
        <v>38.138385502471202</v>
      </c>
      <c r="M525" s="71">
        <v>0.586715697540795</v>
      </c>
      <c r="N525" s="68">
        <v>28.099173553719002</v>
      </c>
      <c r="O525" s="71"/>
      <c r="P525" s="68"/>
      <c r="Q525" s="71"/>
      <c r="R525" s="68"/>
    </row>
    <row r="526" spans="1:18" x14ac:dyDescent="0.2">
      <c r="A526" s="141" t="s">
        <v>1381</v>
      </c>
      <c r="B526" s="67" t="s">
        <v>1382</v>
      </c>
      <c r="C526" s="67">
        <v>71</v>
      </c>
      <c r="D526" s="67" t="s">
        <v>345</v>
      </c>
      <c r="E526" s="71">
        <v>0.71474141952994796</v>
      </c>
      <c r="F526" s="68">
        <v>56.342668863261899</v>
      </c>
      <c r="G526" s="71">
        <v>0.81136313695741002</v>
      </c>
      <c r="H526" s="68">
        <v>71.993410214167994</v>
      </c>
      <c r="I526" s="71">
        <v>0.73449104526296705</v>
      </c>
      <c r="J526" s="68">
        <v>51.894563426688599</v>
      </c>
      <c r="K526" s="71">
        <v>0.91095130660380397</v>
      </c>
      <c r="L526" s="68">
        <v>65.980230642504097</v>
      </c>
      <c r="M526" s="71">
        <v>0.74300160882555699</v>
      </c>
      <c r="N526" s="68">
        <v>59.338842975206603</v>
      </c>
      <c r="O526" s="71"/>
      <c r="P526" s="68"/>
      <c r="Q526" s="71">
        <v>0.37390000000000001</v>
      </c>
      <c r="R526" s="68">
        <v>54.989816700611001</v>
      </c>
    </row>
    <row r="527" spans="1:18" x14ac:dyDescent="0.2">
      <c r="A527" s="141" t="s">
        <v>1383</v>
      </c>
      <c r="B527" s="67" t="s">
        <v>1384</v>
      </c>
      <c r="C527" s="67">
        <v>71</v>
      </c>
      <c r="D527" s="67" t="s">
        <v>345</v>
      </c>
      <c r="E527" s="71">
        <v>0.54563696544307605</v>
      </c>
      <c r="F527" s="68">
        <v>12.8500823723229</v>
      </c>
      <c r="G527" s="71">
        <v>0.66613212969909696</v>
      </c>
      <c r="H527" s="68">
        <v>21.2520593080725</v>
      </c>
      <c r="I527" s="71">
        <v>0.66681053035632298</v>
      </c>
      <c r="J527" s="68">
        <v>21.416803953871501</v>
      </c>
      <c r="K527" s="71">
        <v>0.85290902535348001</v>
      </c>
      <c r="L527" s="68">
        <v>40.115321252059303</v>
      </c>
      <c r="M527" s="71">
        <v>0.42583314180648102</v>
      </c>
      <c r="N527" s="68">
        <v>11.2396694214876</v>
      </c>
      <c r="O527" s="71"/>
      <c r="P527" s="68"/>
      <c r="Q527" s="71">
        <v>0.11650000000000001</v>
      </c>
      <c r="R527" s="68">
        <v>45.213849287168998</v>
      </c>
    </row>
    <row r="528" spans="1:18" x14ac:dyDescent="0.2">
      <c r="A528" s="141" t="s">
        <v>1385</v>
      </c>
      <c r="B528" s="67" t="s">
        <v>1386</v>
      </c>
      <c r="C528" s="67">
        <v>71</v>
      </c>
      <c r="D528" s="67" t="s">
        <v>345</v>
      </c>
      <c r="E528" s="71">
        <v>0.46578110922270899</v>
      </c>
      <c r="F528" s="68">
        <v>4.3657331136738096</v>
      </c>
      <c r="G528" s="71">
        <v>0.549240680511349</v>
      </c>
      <c r="H528" s="68">
        <v>4.2833607907743003</v>
      </c>
      <c r="I528" s="71">
        <v>0.59516695331879699</v>
      </c>
      <c r="J528" s="68">
        <v>6.5074135090609504</v>
      </c>
      <c r="K528" s="71">
        <v>0.79543792607333097</v>
      </c>
      <c r="L528" s="68">
        <v>21.911037891268499</v>
      </c>
      <c r="M528" s="71">
        <v>0.38905998621006599</v>
      </c>
      <c r="N528" s="68">
        <v>9.0082644628099207</v>
      </c>
      <c r="O528" s="71"/>
      <c r="P528" s="68"/>
      <c r="Q528" s="71">
        <v>0</v>
      </c>
      <c r="R528" s="68">
        <v>36.558044806517302</v>
      </c>
    </row>
    <row r="529" spans="1:18" x14ac:dyDescent="0.2">
      <c r="A529" s="141" t="s">
        <v>1387</v>
      </c>
      <c r="B529" s="67" t="s">
        <v>1388</v>
      </c>
      <c r="C529" s="67">
        <v>71</v>
      </c>
      <c r="D529" s="67" t="s">
        <v>345</v>
      </c>
      <c r="E529" s="71">
        <v>0.63045117706333498</v>
      </c>
      <c r="F529" s="68">
        <v>31.960461285008201</v>
      </c>
      <c r="G529" s="71">
        <v>0.77132488480221195</v>
      </c>
      <c r="H529" s="68">
        <v>54.612850082372297</v>
      </c>
      <c r="I529" s="71">
        <v>0.71325351650268798</v>
      </c>
      <c r="J529" s="68">
        <v>39.703459637561799</v>
      </c>
      <c r="K529" s="71">
        <v>0.92927251963576796</v>
      </c>
      <c r="L529" s="68">
        <v>75.617792421746302</v>
      </c>
      <c r="M529" s="71">
        <v>0.738404964376005</v>
      </c>
      <c r="N529" s="68">
        <v>57.7685950413223</v>
      </c>
      <c r="O529" s="71"/>
      <c r="P529" s="68"/>
      <c r="Q529" s="71">
        <v>0</v>
      </c>
      <c r="R529" s="68">
        <v>36.558044806517302</v>
      </c>
    </row>
    <row r="530" spans="1:18" x14ac:dyDescent="0.2">
      <c r="A530" s="141" t="s">
        <v>1389</v>
      </c>
      <c r="B530" s="67" t="s">
        <v>1390</v>
      </c>
      <c r="C530" s="67">
        <v>71</v>
      </c>
      <c r="D530" s="67" t="s">
        <v>345</v>
      </c>
      <c r="E530" s="71">
        <v>0.721394907701564</v>
      </c>
      <c r="F530" s="68">
        <v>58.401976935749602</v>
      </c>
      <c r="G530" s="71">
        <v>0.86567963793667002</v>
      </c>
      <c r="H530" s="68">
        <v>92.998352553542006</v>
      </c>
      <c r="I530" s="71">
        <v>0.80501928929280397</v>
      </c>
      <c r="J530" s="68">
        <v>88.714991762767696</v>
      </c>
      <c r="K530" s="71">
        <v>0.96663842442475201</v>
      </c>
      <c r="L530" s="68">
        <v>92.092257001647496</v>
      </c>
      <c r="M530" s="71">
        <v>0.96823718685359705</v>
      </c>
      <c r="N530" s="68">
        <v>98.099173553718998</v>
      </c>
      <c r="O530" s="71"/>
      <c r="P530" s="68"/>
      <c r="Q530" s="71">
        <v>1.4E-3</v>
      </c>
      <c r="R530" s="68">
        <v>37.881873727087601</v>
      </c>
    </row>
    <row r="531" spans="1:18" x14ac:dyDescent="0.2">
      <c r="A531" s="141" t="s">
        <v>1391</v>
      </c>
      <c r="B531" s="67" t="s">
        <v>1392</v>
      </c>
      <c r="C531" s="67">
        <v>71</v>
      </c>
      <c r="D531" s="67" t="s">
        <v>345</v>
      </c>
      <c r="E531" s="71">
        <v>0.88714356723563703</v>
      </c>
      <c r="F531" s="68">
        <v>96.210873146622703</v>
      </c>
      <c r="G531" s="71">
        <v>0.86842247165789399</v>
      </c>
      <c r="H531" s="68">
        <v>93.739703459637596</v>
      </c>
      <c r="I531" s="71">
        <v>0.78320088016584299</v>
      </c>
      <c r="J531" s="68">
        <v>80.889621087314694</v>
      </c>
      <c r="K531" s="71">
        <v>0.95629359696252303</v>
      </c>
      <c r="L531" s="68">
        <v>88.8797364085667</v>
      </c>
      <c r="M531" s="71">
        <v>0.940657320156285</v>
      </c>
      <c r="N531" s="68">
        <v>96.611570247933898</v>
      </c>
      <c r="O531" s="71"/>
      <c r="P531" s="68"/>
      <c r="Q531" s="71"/>
      <c r="R531" s="68"/>
    </row>
    <row r="532" spans="1:18" x14ac:dyDescent="0.2">
      <c r="A532" s="141" t="s">
        <v>1393</v>
      </c>
      <c r="B532" s="67" t="s">
        <v>1394</v>
      </c>
      <c r="C532" s="67">
        <v>71</v>
      </c>
      <c r="D532" s="67" t="s">
        <v>345</v>
      </c>
      <c r="E532" s="71">
        <v>0.688207646986562</v>
      </c>
      <c r="F532" s="68">
        <v>49.1762767710049</v>
      </c>
      <c r="G532" s="71">
        <v>0.85465336617757603</v>
      </c>
      <c r="H532" s="68">
        <v>89.4563426688633</v>
      </c>
      <c r="I532" s="71">
        <v>0.75611963714366404</v>
      </c>
      <c r="J532" s="68">
        <v>64.827018121910996</v>
      </c>
      <c r="K532" s="71">
        <v>0.93557435595080296</v>
      </c>
      <c r="L532" s="68">
        <v>79.489291598023101</v>
      </c>
      <c r="M532" s="71">
        <v>0.89469087566076699</v>
      </c>
      <c r="N532" s="68">
        <v>92.148760330578497</v>
      </c>
      <c r="O532" s="71"/>
      <c r="P532" s="68"/>
      <c r="Q532" s="71">
        <v>0</v>
      </c>
      <c r="R532" s="68">
        <v>36.558044806517302</v>
      </c>
    </row>
    <row r="533" spans="1:18" x14ac:dyDescent="0.2">
      <c r="A533" s="141" t="s">
        <v>1395</v>
      </c>
      <c r="B533" s="67" t="s">
        <v>1396</v>
      </c>
      <c r="C533" s="67">
        <v>71</v>
      </c>
      <c r="D533" s="67" t="s">
        <v>345</v>
      </c>
      <c r="E533" s="71">
        <v>0.70192347116808496</v>
      </c>
      <c r="F533" s="68">
        <v>52.306425041186202</v>
      </c>
      <c r="G533" s="71">
        <v>0.85008677035901103</v>
      </c>
      <c r="H533" s="68">
        <v>87.973640856672105</v>
      </c>
      <c r="I533" s="71">
        <v>0.77777017796755499</v>
      </c>
      <c r="J533" s="68">
        <v>77.924217462932504</v>
      </c>
      <c r="K533" s="71">
        <v>0.97787624295398701</v>
      </c>
      <c r="L533" s="68">
        <v>95.963756177924196</v>
      </c>
      <c r="M533" s="71">
        <v>0.90388416455987097</v>
      </c>
      <c r="N533" s="68">
        <v>92.892561983471097</v>
      </c>
      <c r="O533" s="71"/>
      <c r="P533" s="68"/>
      <c r="Q533" s="71">
        <v>0</v>
      </c>
      <c r="R533" s="68">
        <v>36.558044806517302</v>
      </c>
    </row>
    <row r="534" spans="1:18" x14ac:dyDescent="0.2">
      <c r="A534" s="141" t="s">
        <v>1397</v>
      </c>
      <c r="B534" s="67" t="s">
        <v>1398</v>
      </c>
      <c r="C534" s="67">
        <v>71</v>
      </c>
      <c r="D534" s="67" t="s">
        <v>345</v>
      </c>
      <c r="E534" s="71">
        <v>0.65810312612239896</v>
      </c>
      <c r="F534" s="68">
        <v>41.1037891268534</v>
      </c>
      <c r="G534" s="71">
        <v>0.80875343606318895</v>
      </c>
      <c r="H534" s="68">
        <v>71.087314662273499</v>
      </c>
      <c r="I534" s="71">
        <v>0.75405999124154399</v>
      </c>
      <c r="J534" s="68">
        <v>63.5914332784184</v>
      </c>
      <c r="K534" s="71">
        <v>0.94792743888529096</v>
      </c>
      <c r="L534" s="68">
        <v>85.337726523887994</v>
      </c>
      <c r="M534" s="71">
        <v>0.77977476442197202</v>
      </c>
      <c r="N534" s="68">
        <v>69.669421487603302</v>
      </c>
      <c r="O534" s="71"/>
      <c r="P534" s="68"/>
      <c r="Q534" s="71">
        <v>0</v>
      </c>
      <c r="R534" s="68">
        <v>36.558044806517302</v>
      </c>
    </row>
    <row r="535" spans="1:18" x14ac:dyDescent="0.2">
      <c r="A535" s="141" t="s">
        <v>1399</v>
      </c>
      <c r="B535" s="67" t="s">
        <v>1400</v>
      </c>
      <c r="C535" s="67">
        <v>71</v>
      </c>
      <c r="D535" s="67" t="s">
        <v>345</v>
      </c>
      <c r="E535" s="71">
        <v>0.76254478999113795</v>
      </c>
      <c r="F535" s="68">
        <v>68.698517298187795</v>
      </c>
      <c r="G535" s="71">
        <v>0.73553972379599197</v>
      </c>
      <c r="H535" s="68">
        <v>40.8566721581549</v>
      </c>
      <c r="I535" s="71">
        <v>0.710901829530591</v>
      </c>
      <c r="J535" s="68">
        <v>38.797364085667198</v>
      </c>
      <c r="K535" s="71">
        <v>0.95726553125299996</v>
      </c>
      <c r="L535" s="68">
        <v>89.373970345963798</v>
      </c>
      <c r="M535" s="71">
        <v>0.64647207538496898</v>
      </c>
      <c r="N535" s="68">
        <v>38.016528925619802</v>
      </c>
      <c r="O535" s="71"/>
      <c r="P535" s="68"/>
      <c r="Q535" s="71"/>
      <c r="R535" s="68"/>
    </row>
    <row r="536" spans="1:18" x14ac:dyDescent="0.2">
      <c r="A536" s="141" t="s">
        <v>1401</v>
      </c>
      <c r="B536" s="67" t="s">
        <v>1402</v>
      </c>
      <c r="C536" s="67">
        <v>71</v>
      </c>
      <c r="D536" s="67" t="s">
        <v>345</v>
      </c>
      <c r="E536" s="71">
        <v>0.74811292844726596</v>
      </c>
      <c r="F536" s="68">
        <v>64.99176276771</v>
      </c>
      <c r="G536" s="71">
        <v>0.76328801901763998</v>
      </c>
      <c r="H536" s="68">
        <v>50.741350906095498</v>
      </c>
      <c r="I536" s="71">
        <v>0.72329340352493199</v>
      </c>
      <c r="J536" s="68">
        <v>45.5518945634267</v>
      </c>
      <c r="K536" s="71">
        <v>0.96041852192313304</v>
      </c>
      <c r="L536" s="68">
        <v>90.856672158154893</v>
      </c>
      <c r="M536" s="71">
        <v>0.79356469777062699</v>
      </c>
      <c r="N536" s="68">
        <v>74.049586776859499</v>
      </c>
      <c r="O536" s="71"/>
      <c r="P536" s="68"/>
      <c r="Q536" s="71">
        <v>0.5</v>
      </c>
      <c r="R536" s="68">
        <v>62.118126272912399</v>
      </c>
    </row>
    <row r="537" spans="1:18" x14ac:dyDescent="0.2">
      <c r="A537" s="141" t="s">
        <v>1403</v>
      </c>
      <c r="B537" s="67" t="s">
        <v>1404</v>
      </c>
      <c r="C537" s="67">
        <v>71</v>
      </c>
      <c r="D537" s="67" t="s">
        <v>345</v>
      </c>
      <c r="E537" s="71">
        <v>0.60186924853928303</v>
      </c>
      <c r="F537" s="68">
        <v>22.8995057660626</v>
      </c>
      <c r="G537" s="71">
        <v>0.73157092040625404</v>
      </c>
      <c r="H537" s="68">
        <v>39.4563426688633</v>
      </c>
      <c r="I537" s="71">
        <v>0.69369386998810501</v>
      </c>
      <c r="J537" s="68">
        <v>31.136738056013201</v>
      </c>
      <c r="K537" s="71">
        <v>0.95849259916484697</v>
      </c>
      <c r="L537" s="68">
        <v>90.115321252059303</v>
      </c>
      <c r="M537" s="71">
        <v>0.62348885313720903</v>
      </c>
      <c r="N537" s="68">
        <v>33.801652892561997</v>
      </c>
      <c r="O537" s="71"/>
      <c r="P537" s="68"/>
      <c r="Q537" s="71">
        <v>2.0999999999999999E-3</v>
      </c>
      <c r="R537" s="68">
        <v>38.798370672097803</v>
      </c>
    </row>
    <row r="538" spans="1:18" x14ac:dyDescent="0.2">
      <c r="A538" s="141" t="s">
        <v>1405</v>
      </c>
      <c r="B538" s="67" t="s">
        <v>1406</v>
      </c>
      <c r="C538" s="67">
        <v>71</v>
      </c>
      <c r="D538" s="67" t="s">
        <v>345</v>
      </c>
      <c r="E538" s="71">
        <v>0.67454494671617404</v>
      </c>
      <c r="F538" s="68">
        <v>46.293245469522198</v>
      </c>
      <c r="G538" s="71">
        <v>0.80218403754234602</v>
      </c>
      <c r="H538" s="68">
        <v>67.874794069192802</v>
      </c>
      <c r="I538" s="71">
        <v>0.746218978975833</v>
      </c>
      <c r="J538" s="68">
        <v>58.484349258649097</v>
      </c>
      <c r="K538" s="71">
        <v>0.99191004158578999</v>
      </c>
      <c r="L538" s="68">
        <v>99.093904448105405</v>
      </c>
      <c r="M538" s="71">
        <v>0.72921167547690102</v>
      </c>
      <c r="N538" s="68">
        <v>54.876033057851203</v>
      </c>
      <c r="O538" s="71"/>
      <c r="P538" s="68"/>
      <c r="Q538" s="71">
        <v>0.1032</v>
      </c>
      <c r="R538" s="68">
        <v>44.806517311608999</v>
      </c>
    </row>
    <row r="539" spans="1:18" x14ac:dyDescent="0.2">
      <c r="A539" s="141" t="s">
        <v>1407</v>
      </c>
      <c r="B539" s="67" t="s">
        <v>1408</v>
      </c>
      <c r="C539" s="67">
        <v>71</v>
      </c>
      <c r="D539" s="67" t="s">
        <v>345</v>
      </c>
      <c r="E539" s="71">
        <v>0.61886177165431</v>
      </c>
      <c r="F539" s="68">
        <v>28.253706754530501</v>
      </c>
      <c r="G539" s="71">
        <v>0.70963710074790898</v>
      </c>
      <c r="H539" s="68">
        <v>31.7957166392092</v>
      </c>
      <c r="I539" s="71">
        <v>0.69613980645097795</v>
      </c>
      <c r="J539" s="68">
        <v>32.372322899505797</v>
      </c>
      <c r="K539" s="71">
        <v>0.92714376444890101</v>
      </c>
      <c r="L539" s="68">
        <v>74.794069192751195</v>
      </c>
      <c r="M539" s="71">
        <v>0.76138818662376395</v>
      </c>
      <c r="N539" s="68">
        <v>64.297520661156994</v>
      </c>
      <c r="O539" s="71"/>
      <c r="P539" s="68"/>
      <c r="Q539" s="71">
        <v>0</v>
      </c>
      <c r="R539" s="68">
        <v>36.558044806517302</v>
      </c>
    </row>
    <row r="540" spans="1:18" x14ac:dyDescent="0.2">
      <c r="A540" s="141" t="s">
        <v>1030</v>
      </c>
      <c r="B540" s="67" t="s">
        <v>1409</v>
      </c>
      <c r="C540" s="67">
        <v>71</v>
      </c>
      <c r="D540" s="67" t="s">
        <v>345</v>
      </c>
      <c r="E540" s="71">
        <v>0.70647732153429899</v>
      </c>
      <c r="F540" s="68">
        <v>53.953871499176302</v>
      </c>
      <c r="G540" s="71">
        <v>0.63885888355593701</v>
      </c>
      <c r="H540" s="68">
        <v>15.321252059308099</v>
      </c>
      <c r="I540" s="71">
        <v>0.667461980455056</v>
      </c>
      <c r="J540" s="68">
        <v>21.746293245469499</v>
      </c>
      <c r="K540" s="71">
        <v>0.87467891304685297</v>
      </c>
      <c r="L540" s="68">
        <v>49.670510708401999</v>
      </c>
      <c r="M540" s="71">
        <v>0.35228683061365201</v>
      </c>
      <c r="N540" s="68">
        <v>6.61157024793388</v>
      </c>
      <c r="O540" s="71"/>
      <c r="P540" s="68"/>
      <c r="Q540" s="71">
        <v>0.99909999999999999</v>
      </c>
      <c r="R540" s="68">
        <v>82.993890020366607</v>
      </c>
    </row>
    <row r="541" spans="1:18" x14ac:dyDescent="0.2">
      <c r="A541" s="141" t="s">
        <v>1410</v>
      </c>
      <c r="B541" s="67" t="s">
        <v>1411</v>
      </c>
      <c r="C541" s="67">
        <v>71</v>
      </c>
      <c r="D541" s="67" t="s">
        <v>345</v>
      </c>
      <c r="E541" s="71">
        <v>0.63815075588287595</v>
      </c>
      <c r="F541" s="68">
        <v>34.678747940691899</v>
      </c>
      <c r="G541" s="71">
        <v>0.69362733758587103</v>
      </c>
      <c r="H541" s="68">
        <v>27.677100494233901</v>
      </c>
      <c r="I541" s="71">
        <v>0.69275292729136595</v>
      </c>
      <c r="J541" s="68">
        <v>30.724876441515701</v>
      </c>
      <c r="K541" s="71">
        <v>0.92449808360172703</v>
      </c>
      <c r="L541" s="68">
        <v>73.393739703459602</v>
      </c>
      <c r="M541" s="71">
        <v>0.64187543093541699</v>
      </c>
      <c r="N541" s="68">
        <v>37.520661157024797</v>
      </c>
      <c r="O541" s="71"/>
      <c r="P541" s="68"/>
      <c r="Q541" s="71">
        <v>0.23799999999999999</v>
      </c>
      <c r="R541" s="68">
        <v>49.083503054989798</v>
      </c>
    </row>
    <row r="542" spans="1:18" x14ac:dyDescent="0.2">
      <c r="A542" s="141" t="s">
        <v>1412</v>
      </c>
      <c r="B542" s="67" t="s">
        <v>1413</v>
      </c>
      <c r="C542" s="67">
        <v>71</v>
      </c>
      <c r="D542" s="67" t="s">
        <v>345</v>
      </c>
      <c r="E542" s="71">
        <v>0.75007909930899797</v>
      </c>
      <c r="F542" s="68">
        <v>65.485996705107098</v>
      </c>
      <c r="G542" s="71">
        <v>0.78922040204192201</v>
      </c>
      <c r="H542" s="68">
        <v>61.614497528830299</v>
      </c>
      <c r="I542" s="71">
        <v>0.74112260961794796</v>
      </c>
      <c r="J542" s="68">
        <v>55.601317957166401</v>
      </c>
      <c r="K542" s="71">
        <v>0.97632067610552897</v>
      </c>
      <c r="L542" s="68">
        <v>95.469522240527198</v>
      </c>
      <c r="M542" s="71">
        <v>0.70163180877959097</v>
      </c>
      <c r="N542" s="68">
        <v>48.677685950413199</v>
      </c>
      <c r="O542" s="71"/>
      <c r="P542" s="68"/>
      <c r="Q542" s="71">
        <v>0.54210000000000003</v>
      </c>
      <c r="R542" s="68">
        <v>63.951120162932803</v>
      </c>
    </row>
    <row r="543" spans="1:18" x14ac:dyDescent="0.2">
      <c r="A543" s="141" t="s">
        <v>1414</v>
      </c>
      <c r="B543" s="67" t="s">
        <v>1415</v>
      </c>
      <c r="C543" s="67">
        <v>71</v>
      </c>
      <c r="D543" s="67" t="s">
        <v>345</v>
      </c>
      <c r="E543" s="71">
        <v>0.81307880683447598</v>
      </c>
      <c r="F543" s="68">
        <v>81.795716639209203</v>
      </c>
      <c r="G543" s="71">
        <v>0.86521654778050905</v>
      </c>
      <c r="H543" s="68">
        <v>92.833607907743001</v>
      </c>
      <c r="I543" s="71">
        <v>0.78490017438762405</v>
      </c>
      <c r="J543" s="68">
        <v>81.548599670510697</v>
      </c>
      <c r="K543" s="71">
        <v>0.93268643634347803</v>
      </c>
      <c r="L543" s="68">
        <v>78.088962108731494</v>
      </c>
      <c r="M543" s="71">
        <v>0.89469087566076699</v>
      </c>
      <c r="N543" s="68">
        <v>92.148760330578497</v>
      </c>
      <c r="O543" s="71"/>
      <c r="P543" s="68"/>
      <c r="Q543" s="71">
        <v>0.58789999999999998</v>
      </c>
      <c r="R543" s="68">
        <v>66.191446028513198</v>
      </c>
    </row>
    <row r="544" spans="1:18" x14ac:dyDescent="0.2">
      <c r="A544" s="141" t="s">
        <v>1416</v>
      </c>
      <c r="B544" s="67" t="s">
        <v>1417</v>
      </c>
      <c r="C544" s="67">
        <v>71</v>
      </c>
      <c r="D544" s="67" t="s">
        <v>345</v>
      </c>
      <c r="E544" s="71">
        <v>0.55869193156177199</v>
      </c>
      <c r="F544" s="68">
        <v>14.5799011532125</v>
      </c>
      <c r="G544" s="71">
        <v>0.69803286111544605</v>
      </c>
      <c r="H544" s="68">
        <v>28.500823723229001</v>
      </c>
      <c r="I544" s="71">
        <v>0.68955138028367602</v>
      </c>
      <c r="J544" s="68">
        <v>29.7364085667216</v>
      </c>
      <c r="K544" s="71">
        <v>0.95246240790594905</v>
      </c>
      <c r="L544" s="68">
        <v>87.067545304777596</v>
      </c>
      <c r="M544" s="71">
        <v>0.45341300850379201</v>
      </c>
      <c r="N544" s="68">
        <v>13.4710743801653</v>
      </c>
      <c r="O544" s="71"/>
      <c r="P544" s="68"/>
      <c r="Q544" s="71">
        <v>0</v>
      </c>
      <c r="R544" s="68">
        <v>36.558044806517302</v>
      </c>
    </row>
    <row r="545" spans="1:18" x14ac:dyDescent="0.2">
      <c r="A545" s="141" t="s">
        <v>1418</v>
      </c>
      <c r="B545" s="67" t="s">
        <v>1419</v>
      </c>
      <c r="C545" s="67">
        <v>71</v>
      </c>
      <c r="D545" s="67" t="s">
        <v>345</v>
      </c>
      <c r="E545" s="71">
        <v>0.68751537278421004</v>
      </c>
      <c r="F545" s="68">
        <v>49.093904448105398</v>
      </c>
      <c r="G545" s="71">
        <v>0.76802395852833805</v>
      </c>
      <c r="H545" s="68">
        <v>52.635914332784203</v>
      </c>
      <c r="I545" s="71">
        <v>0.736562364615299</v>
      </c>
      <c r="J545" s="68">
        <v>53.212520593080697</v>
      </c>
      <c r="K545" s="71">
        <v>0.96094262075902703</v>
      </c>
      <c r="L545" s="68">
        <v>91.021416803953898</v>
      </c>
      <c r="M545" s="71">
        <v>0.81654792001838605</v>
      </c>
      <c r="N545" s="68">
        <v>80.165289256198307</v>
      </c>
      <c r="O545" s="71"/>
      <c r="P545" s="68"/>
      <c r="Q545" s="71">
        <v>0.1555</v>
      </c>
      <c r="R545" s="68">
        <v>46.741344195519297</v>
      </c>
    </row>
    <row r="546" spans="1:18" x14ac:dyDescent="0.2">
      <c r="A546" s="141" t="s">
        <v>1420</v>
      </c>
      <c r="B546" s="67" t="s">
        <v>1421</v>
      </c>
      <c r="C546" s="67">
        <v>71</v>
      </c>
      <c r="D546" s="67" t="s">
        <v>345</v>
      </c>
      <c r="E546" s="71">
        <v>0.677093551339361</v>
      </c>
      <c r="F546" s="68">
        <v>46.787479406919303</v>
      </c>
      <c r="G546" s="71">
        <v>0.82708181584655105</v>
      </c>
      <c r="H546" s="68">
        <v>79.159802306424993</v>
      </c>
      <c r="I546" s="71">
        <v>0.77411413865303502</v>
      </c>
      <c r="J546" s="68">
        <v>76.029654036243798</v>
      </c>
      <c r="K546" s="71">
        <v>0.96772388217883398</v>
      </c>
      <c r="L546" s="68">
        <v>92.504118616145007</v>
      </c>
      <c r="M546" s="71">
        <v>0.81654792001838605</v>
      </c>
      <c r="N546" s="68">
        <v>80.165289256198307</v>
      </c>
      <c r="O546" s="71"/>
      <c r="P546" s="68"/>
      <c r="Q546" s="71">
        <v>0</v>
      </c>
      <c r="R546" s="68">
        <v>36.558044806517302</v>
      </c>
    </row>
    <row r="547" spans="1:18" x14ac:dyDescent="0.2">
      <c r="A547" s="141" t="s">
        <v>1422</v>
      </c>
      <c r="B547" s="67" t="s">
        <v>1423</v>
      </c>
      <c r="C547" s="67">
        <v>71</v>
      </c>
      <c r="D547" s="67" t="s">
        <v>345</v>
      </c>
      <c r="E547" s="71">
        <v>0.84905874880252996</v>
      </c>
      <c r="F547" s="68">
        <v>90.280065897858293</v>
      </c>
      <c r="G547" s="71">
        <v>0.75645073489558001</v>
      </c>
      <c r="H547" s="68">
        <v>48.5996705107084</v>
      </c>
      <c r="I547" s="71">
        <v>0.73898633112272805</v>
      </c>
      <c r="J547" s="68">
        <v>54.4481054365733</v>
      </c>
      <c r="K547" s="71">
        <v>0.96838526912281897</v>
      </c>
      <c r="L547" s="68">
        <v>92.751235584843499</v>
      </c>
      <c r="M547" s="71">
        <v>0.78437140887152301</v>
      </c>
      <c r="N547" s="68">
        <v>71.157024793388402</v>
      </c>
      <c r="O547" s="71"/>
      <c r="P547" s="68"/>
      <c r="Q547" s="71">
        <v>0.99709999999999999</v>
      </c>
      <c r="R547" s="68">
        <v>81.5682281059063</v>
      </c>
    </row>
    <row r="548" spans="1:18" x14ac:dyDescent="0.2">
      <c r="A548" s="141" t="s">
        <v>1424</v>
      </c>
      <c r="B548" s="67" t="s">
        <v>1425</v>
      </c>
      <c r="C548" s="67">
        <v>71</v>
      </c>
      <c r="D548" s="67" t="s">
        <v>345</v>
      </c>
      <c r="E548" s="71">
        <v>0.67637320763898501</v>
      </c>
      <c r="F548" s="68">
        <v>46.705107084019801</v>
      </c>
      <c r="G548" s="71">
        <v>0.67748945798558502</v>
      </c>
      <c r="H548" s="68">
        <v>24.217462932454701</v>
      </c>
      <c r="I548" s="71">
        <v>0.66228637478193098</v>
      </c>
      <c r="J548" s="68">
        <v>19.6046128500824</v>
      </c>
      <c r="K548" s="71">
        <v>0.99044694492701402</v>
      </c>
      <c r="L548" s="68">
        <v>98.682042833607895</v>
      </c>
      <c r="M548" s="71">
        <v>0.37527005286141102</v>
      </c>
      <c r="N548" s="68">
        <v>8.1818181818181799</v>
      </c>
      <c r="O548" s="71"/>
      <c r="P548" s="68"/>
      <c r="Q548" s="71"/>
      <c r="R548" s="68"/>
    </row>
    <row r="549" spans="1:18" x14ac:dyDescent="0.2">
      <c r="A549" s="141" t="s">
        <v>1426</v>
      </c>
      <c r="B549" s="67" t="s">
        <v>1427</v>
      </c>
      <c r="C549" s="67">
        <v>71</v>
      </c>
      <c r="D549" s="67" t="s">
        <v>345</v>
      </c>
      <c r="E549" s="71">
        <v>0.68685520964062996</v>
      </c>
      <c r="F549" s="68">
        <v>48.764415156507397</v>
      </c>
      <c r="G549" s="71">
        <v>0.68351302566248895</v>
      </c>
      <c r="H549" s="68">
        <v>25.535420098846799</v>
      </c>
      <c r="I549" s="71">
        <v>0.65557048735766099</v>
      </c>
      <c r="J549" s="68">
        <v>17.133443163097201</v>
      </c>
      <c r="K549" s="71">
        <v>0.94573102813947596</v>
      </c>
      <c r="L549" s="68">
        <v>84.349258649093898</v>
      </c>
      <c r="M549" s="71">
        <v>0.46260629740289599</v>
      </c>
      <c r="N549" s="68">
        <v>13.9669421487603</v>
      </c>
      <c r="O549" s="71"/>
      <c r="P549" s="68"/>
      <c r="Q549" s="71"/>
      <c r="R549" s="68"/>
    </row>
    <row r="550" spans="1:18" x14ac:dyDescent="0.2">
      <c r="A550" s="141" t="s">
        <v>1428</v>
      </c>
      <c r="B550" s="67" t="s">
        <v>1429</v>
      </c>
      <c r="C550" s="67">
        <v>71</v>
      </c>
      <c r="D550" s="67" t="s">
        <v>345</v>
      </c>
      <c r="E550" s="71">
        <v>0.70714887878284705</v>
      </c>
      <c r="F550" s="68">
        <v>54.118616144975299</v>
      </c>
      <c r="G550" s="71">
        <v>0.59545257582537403</v>
      </c>
      <c r="H550" s="68">
        <v>7.6606260296540398</v>
      </c>
      <c r="I550" s="71">
        <v>0.66619388972335802</v>
      </c>
      <c r="J550" s="68">
        <v>21.169686985173001</v>
      </c>
      <c r="K550" s="71">
        <v>0.95265348534454897</v>
      </c>
      <c r="L550" s="68">
        <v>87.149917627677098</v>
      </c>
      <c r="M550" s="71">
        <v>0.61429556423810605</v>
      </c>
      <c r="N550" s="68">
        <v>32.892561983471097</v>
      </c>
      <c r="O550" s="71"/>
      <c r="P550" s="68"/>
      <c r="Q550" s="71"/>
      <c r="R550" s="68"/>
    </row>
    <row r="551" spans="1:18" x14ac:dyDescent="0.2">
      <c r="A551" s="141" t="s">
        <v>1430</v>
      </c>
      <c r="B551" s="67" t="s">
        <v>1431</v>
      </c>
      <c r="C551" s="67">
        <v>71</v>
      </c>
      <c r="D551" s="67" t="s">
        <v>345</v>
      </c>
      <c r="E551" s="71">
        <v>0.71019523928540296</v>
      </c>
      <c r="F551" s="68">
        <v>54.859967051070797</v>
      </c>
      <c r="G551" s="71">
        <v>0.62902946947145799</v>
      </c>
      <c r="H551" s="68">
        <v>13.014827018121901</v>
      </c>
      <c r="I551" s="71">
        <v>0.68024773608024802</v>
      </c>
      <c r="J551" s="68">
        <v>26.5238879736409</v>
      </c>
      <c r="K551" s="71">
        <v>0.96777127629687099</v>
      </c>
      <c r="L551" s="68">
        <v>92.586490939044495</v>
      </c>
      <c r="M551" s="71">
        <v>0.56373247529303605</v>
      </c>
      <c r="N551" s="68">
        <v>25.123966942148801</v>
      </c>
      <c r="O551" s="71"/>
      <c r="P551" s="68"/>
      <c r="Q551" s="71"/>
      <c r="R551" s="68"/>
    </row>
    <row r="552" spans="1:18" x14ac:dyDescent="0.2">
      <c r="A552" s="141" t="s">
        <v>1432</v>
      </c>
      <c r="B552" s="67" t="s">
        <v>1433</v>
      </c>
      <c r="C552" s="67">
        <v>71</v>
      </c>
      <c r="D552" s="67" t="s">
        <v>345</v>
      </c>
      <c r="E552" s="71">
        <v>0.64069794692330795</v>
      </c>
      <c r="F552" s="68">
        <v>35.172981878088997</v>
      </c>
      <c r="G552" s="71">
        <v>0.71611669226571895</v>
      </c>
      <c r="H552" s="68">
        <v>34.266886326194403</v>
      </c>
      <c r="I552" s="71">
        <v>0.74065694528303405</v>
      </c>
      <c r="J552" s="68">
        <v>55.2718286655684</v>
      </c>
      <c r="K552" s="71">
        <v>0.95774804374671096</v>
      </c>
      <c r="L552" s="68">
        <v>89.621087314662304</v>
      </c>
      <c r="M552" s="71">
        <v>0.788968053321075</v>
      </c>
      <c r="N552" s="68">
        <v>73.057851239669404</v>
      </c>
      <c r="O552" s="71"/>
      <c r="P552" s="68"/>
      <c r="Q552" s="71">
        <v>0</v>
      </c>
      <c r="R552" s="68">
        <v>36.558044806517302</v>
      </c>
    </row>
    <row r="553" spans="1:18" x14ac:dyDescent="0.2">
      <c r="A553" s="141" t="s">
        <v>1434</v>
      </c>
      <c r="B553" s="67" t="s">
        <v>1435</v>
      </c>
      <c r="C553" s="67">
        <v>71</v>
      </c>
      <c r="D553" s="67" t="s">
        <v>345</v>
      </c>
      <c r="E553" s="71">
        <v>0.65624229191543104</v>
      </c>
      <c r="F553" s="68">
        <v>40.2800658978583</v>
      </c>
      <c r="G553" s="71">
        <v>0.73613355923528501</v>
      </c>
      <c r="H553" s="68">
        <v>41.021416803953898</v>
      </c>
      <c r="I553" s="71">
        <v>0.76733631366232702</v>
      </c>
      <c r="J553" s="68">
        <v>72.570016474464595</v>
      </c>
      <c r="K553" s="71">
        <v>0.96119366666115902</v>
      </c>
      <c r="L553" s="68">
        <v>91.1037891268534</v>
      </c>
      <c r="M553" s="71">
        <v>0.81654792001838605</v>
      </c>
      <c r="N553" s="68">
        <v>80.165289256198307</v>
      </c>
      <c r="O553" s="71"/>
      <c r="P553" s="68"/>
      <c r="Q553" s="71">
        <v>0</v>
      </c>
      <c r="R553" s="68">
        <v>36.558044806517302</v>
      </c>
    </row>
    <row r="554" spans="1:18" x14ac:dyDescent="0.2">
      <c r="A554" s="141" t="s">
        <v>1436</v>
      </c>
      <c r="B554" s="67" t="s">
        <v>1437</v>
      </c>
      <c r="C554" s="67">
        <v>71</v>
      </c>
      <c r="D554" s="67" t="s">
        <v>345</v>
      </c>
      <c r="E554" s="71">
        <v>0.68375299733041495</v>
      </c>
      <c r="F554" s="68">
        <v>48.270181219110398</v>
      </c>
      <c r="G554" s="71">
        <v>0.78781017024639799</v>
      </c>
      <c r="H554" s="68">
        <v>61.037891268533798</v>
      </c>
      <c r="I554" s="71">
        <v>0.80060257014163805</v>
      </c>
      <c r="J554" s="68">
        <v>87.149917627677098</v>
      </c>
      <c r="K554" s="71">
        <v>0.98622445954834004</v>
      </c>
      <c r="L554" s="68">
        <v>97.858319604612902</v>
      </c>
      <c r="M554" s="71">
        <v>0.84412778671569699</v>
      </c>
      <c r="N554" s="68">
        <v>84.628099173553693</v>
      </c>
      <c r="O554" s="71"/>
      <c r="P554" s="68"/>
      <c r="Q554" s="71">
        <v>0</v>
      </c>
      <c r="R554" s="68">
        <v>36.558044806517302</v>
      </c>
    </row>
    <row r="555" spans="1:18" x14ac:dyDescent="0.2">
      <c r="A555" s="141" t="s">
        <v>1438</v>
      </c>
      <c r="B555" s="67" t="s">
        <v>1439</v>
      </c>
      <c r="C555" s="67">
        <v>72</v>
      </c>
      <c r="D555" s="67" t="s">
        <v>345</v>
      </c>
      <c r="E555" s="71">
        <v>0.88404325353497504</v>
      </c>
      <c r="F555" s="68">
        <v>95.716639209225704</v>
      </c>
      <c r="G555" s="71">
        <v>0.86685930596098204</v>
      </c>
      <c r="H555" s="68">
        <v>93.410214168039502</v>
      </c>
      <c r="I555" s="71">
        <v>0.84874469087168103</v>
      </c>
      <c r="J555" s="68">
        <v>95.469522240527198</v>
      </c>
      <c r="K555" s="71">
        <v>0.99942445283930004</v>
      </c>
      <c r="L555" s="68">
        <v>99.835255354200996</v>
      </c>
      <c r="M555" s="71">
        <v>0.82114456446793804</v>
      </c>
      <c r="N555" s="68">
        <v>80.7438016528926</v>
      </c>
      <c r="O555" s="71"/>
      <c r="P555" s="68"/>
      <c r="Q555" s="71"/>
      <c r="R555" s="68"/>
    </row>
    <row r="556" spans="1:18" x14ac:dyDescent="0.2">
      <c r="A556" s="141" t="s">
        <v>1440</v>
      </c>
      <c r="B556" s="67" t="s">
        <v>1441</v>
      </c>
      <c r="C556" s="67">
        <v>71</v>
      </c>
      <c r="D556" s="67" t="s">
        <v>345</v>
      </c>
      <c r="E556" s="71">
        <v>0.65351809601295097</v>
      </c>
      <c r="F556" s="68">
        <v>39.538714991762802</v>
      </c>
      <c r="G556" s="71">
        <v>0.65871345088511002</v>
      </c>
      <c r="H556" s="68">
        <v>20.098846787479399</v>
      </c>
      <c r="I556" s="71">
        <v>0.65315382109436404</v>
      </c>
      <c r="J556" s="68">
        <v>15.733113673805599</v>
      </c>
      <c r="K556" s="71">
        <v>0.89935519251360996</v>
      </c>
      <c r="L556" s="68">
        <v>61.1202635914333</v>
      </c>
      <c r="M556" s="71">
        <v>0.40284991955872201</v>
      </c>
      <c r="N556" s="68">
        <v>9.9173553719008307</v>
      </c>
      <c r="O556" s="71"/>
      <c r="P556" s="68"/>
      <c r="Q556" s="71"/>
      <c r="R556" s="68"/>
    </row>
    <row r="557" spans="1:18" x14ac:dyDescent="0.2">
      <c r="A557" s="141" t="s">
        <v>1442</v>
      </c>
      <c r="B557" s="67" t="s">
        <v>1443</v>
      </c>
      <c r="C557" s="67">
        <v>71</v>
      </c>
      <c r="D557" s="67" t="s">
        <v>345</v>
      </c>
      <c r="E557" s="71">
        <v>0.64205211063212597</v>
      </c>
      <c r="F557" s="68">
        <v>35.667215815486003</v>
      </c>
      <c r="G557" s="71">
        <v>0.61992123518425601</v>
      </c>
      <c r="H557" s="68">
        <v>11.367380560131799</v>
      </c>
      <c r="I557" s="71">
        <v>0.66015382712912296</v>
      </c>
      <c r="J557" s="68">
        <v>18.780889621087301</v>
      </c>
      <c r="K557" s="71">
        <v>0.86689688285819499</v>
      </c>
      <c r="L557" s="68">
        <v>45.799011532125199</v>
      </c>
      <c r="M557" s="71">
        <v>0.42123649735692897</v>
      </c>
      <c r="N557" s="68">
        <v>10.991735537190101</v>
      </c>
      <c r="O557" s="71"/>
      <c r="P557" s="68"/>
      <c r="Q557" s="71"/>
      <c r="R557" s="68"/>
    </row>
    <row r="558" spans="1:18" x14ac:dyDescent="0.2">
      <c r="A558" s="141" t="s">
        <v>1444</v>
      </c>
      <c r="B558" s="67" t="s">
        <v>1445</v>
      </c>
      <c r="C558" s="67">
        <v>71</v>
      </c>
      <c r="D558" s="67" t="s">
        <v>345</v>
      </c>
      <c r="E558" s="71">
        <v>0.70083530201599498</v>
      </c>
      <c r="F558" s="68">
        <v>51.894563426688599</v>
      </c>
      <c r="G558" s="71">
        <v>0.638486479446991</v>
      </c>
      <c r="H558" s="68">
        <v>15.1565074135091</v>
      </c>
      <c r="I558" s="71">
        <v>0.66068121291605697</v>
      </c>
      <c r="J558" s="68">
        <v>18.863261943986799</v>
      </c>
      <c r="K558" s="71">
        <v>0.84352869820417298</v>
      </c>
      <c r="L558" s="68">
        <v>35.914332784184502</v>
      </c>
      <c r="M558" s="71">
        <v>0.36148011951275599</v>
      </c>
      <c r="N558" s="68">
        <v>7.2727272727272698</v>
      </c>
      <c r="O558" s="71"/>
      <c r="P558" s="68"/>
      <c r="Q558" s="71">
        <v>1</v>
      </c>
      <c r="R558" s="68">
        <v>100</v>
      </c>
    </row>
    <row r="559" spans="1:18" x14ac:dyDescent="0.2">
      <c r="A559" s="141" t="s">
        <v>1446</v>
      </c>
      <c r="B559" s="67" t="s">
        <v>1447</v>
      </c>
      <c r="C559" s="67">
        <v>71</v>
      </c>
      <c r="D559" s="67" t="s">
        <v>345</v>
      </c>
      <c r="E559" s="71">
        <v>0.66433859568141296</v>
      </c>
      <c r="F559" s="68">
        <v>42.915980230642496</v>
      </c>
      <c r="G559" s="71">
        <v>0.67871773289231596</v>
      </c>
      <c r="H559" s="68">
        <v>24.464579901153201</v>
      </c>
      <c r="I559" s="71">
        <v>0.66167783509798705</v>
      </c>
      <c r="J559" s="68">
        <v>19.275123558484299</v>
      </c>
      <c r="K559" s="71">
        <v>0.84515922843334901</v>
      </c>
      <c r="L559" s="68">
        <v>36.738056013179602</v>
      </c>
      <c r="M559" s="71">
        <v>0.47179958630199897</v>
      </c>
      <c r="N559" s="68">
        <v>14.876033057851201</v>
      </c>
      <c r="O559" s="71"/>
      <c r="P559" s="68"/>
      <c r="Q559" s="71"/>
      <c r="R559" s="68"/>
    </row>
    <row r="560" spans="1:18" x14ac:dyDescent="0.2">
      <c r="A560" s="141" t="s">
        <v>1448</v>
      </c>
      <c r="B560" s="67" t="s">
        <v>1449</v>
      </c>
      <c r="C560" s="67">
        <v>71</v>
      </c>
      <c r="D560" s="67" t="s">
        <v>345</v>
      </c>
      <c r="E560" s="71">
        <v>0.52614491788686402</v>
      </c>
      <c r="F560" s="68">
        <v>9.5551894563426707</v>
      </c>
      <c r="G560" s="71">
        <v>0.63620895848856895</v>
      </c>
      <c r="H560" s="68">
        <v>14.744645799011501</v>
      </c>
      <c r="I560" s="71">
        <v>0.66736365675162901</v>
      </c>
      <c r="J560" s="68">
        <v>21.66392092257</v>
      </c>
      <c r="K560" s="71">
        <v>0.81777252119480903</v>
      </c>
      <c r="L560" s="68">
        <v>27.3476112026359</v>
      </c>
      <c r="M560" s="71">
        <v>0.49937945299931003</v>
      </c>
      <c r="N560" s="68">
        <v>17.7685950413223</v>
      </c>
      <c r="O560" s="71"/>
      <c r="P560" s="68"/>
      <c r="Q560" s="71">
        <v>0.01</v>
      </c>
      <c r="R560" s="68">
        <v>41.140529531568198</v>
      </c>
    </row>
    <row r="561" spans="1:18" x14ac:dyDescent="0.2">
      <c r="A561" s="141" t="s">
        <v>1450</v>
      </c>
      <c r="B561" s="67" t="s">
        <v>1451</v>
      </c>
      <c r="C561" s="67">
        <v>71</v>
      </c>
      <c r="D561" s="67" t="s">
        <v>345</v>
      </c>
      <c r="E561" s="71">
        <v>0.71142015758556298</v>
      </c>
      <c r="F561" s="68">
        <v>55.354200988467902</v>
      </c>
      <c r="G561" s="71">
        <v>0.65408701347399001</v>
      </c>
      <c r="H561" s="68">
        <v>19.0280065897858</v>
      </c>
      <c r="I561" s="71">
        <v>0.66473284725357995</v>
      </c>
      <c r="J561" s="68">
        <v>20.4283360790774</v>
      </c>
      <c r="K561" s="71">
        <v>0.84922094099018097</v>
      </c>
      <c r="L561" s="68">
        <v>38.220757825370697</v>
      </c>
      <c r="M561" s="71">
        <v>0.38905998621006599</v>
      </c>
      <c r="N561" s="68">
        <v>9.0082644628099207</v>
      </c>
      <c r="O561" s="71"/>
      <c r="P561" s="68"/>
      <c r="Q561" s="71">
        <v>1</v>
      </c>
      <c r="R561" s="68">
        <v>100</v>
      </c>
    </row>
    <row r="562" spans="1:18" x14ac:dyDescent="0.2">
      <c r="A562" s="141" t="s">
        <v>1452</v>
      </c>
      <c r="B562" s="67" t="s">
        <v>1453</v>
      </c>
      <c r="C562" s="67">
        <v>71</v>
      </c>
      <c r="D562" s="67" t="s">
        <v>345</v>
      </c>
      <c r="E562" s="71">
        <v>0.64611511125305499</v>
      </c>
      <c r="F562" s="68">
        <v>36.985172981878101</v>
      </c>
      <c r="G562" s="71">
        <v>0.642589802397454</v>
      </c>
      <c r="H562" s="68">
        <v>16.474464579901198</v>
      </c>
      <c r="I562" s="71">
        <v>0.67281579393544899</v>
      </c>
      <c r="J562" s="68">
        <v>23.723228995057699</v>
      </c>
      <c r="K562" s="71">
        <v>0.89838144026745903</v>
      </c>
      <c r="L562" s="68">
        <v>60.626029654036202</v>
      </c>
      <c r="M562" s="71">
        <v>0.37067340841185897</v>
      </c>
      <c r="N562" s="68">
        <v>7.9338842975206596</v>
      </c>
      <c r="O562" s="71"/>
      <c r="P562" s="68"/>
      <c r="Q562" s="71"/>
      <c r="R562" s="68"/>
    </row>
    <row r="563" spans="1:18" x14ac:dyDescent="0.2">
      <c r="A563" s="141" t="s">
        <v>1454</v>
      </c>
      <c r="B563" s="67" t="s">
        <v>1455</v>
      </c>
      <c r="C563" s="67">
        <v>71</v>
      </c>
      <c r="D563" s="67" t="s">
        <v>345</v>
      </c>
      <c r="E563" s="71">
        <v>0.55247302977219903</v>
      </c>
      <c r="F563" s="68">
        <v>13.673805601318</v>
      </c>
      <c r="G563" s="71">
        <v>0.40079484512472902</v>
      </c>
      <c r="H563" s="68">
        <v>1.64744645799012</v>
      </c>
      <c r="I563" s="71">
        <v>0.47148747799780999</v>
      </c>
      <c r="J563" s="68">
        <v>0.65897858319604596</v>
      </c>
      <c r="K563" s="71">
        <v>0.61593895076718297</v>
      </c>
      <c r="L563" s="68">
        <v>3.0477759472817101</v>
      </c>
      <c r="M563" s="71">
        <v>0.27414387497127102</v>
      </c>
      <c r="N563" s="68">
        <v>3.8842975206611601</v>
      </c>
      <c r="O563" s="71"/>
      <c r="P563" s="68"/>
      <c r="Q563" s="71">
        <v>1</v>
      </c>
      <c r="R563" s="68">
        <v>100</v>
      </c>
    </row>
    <row r="564" spans="1:18" x14ac:dyDescent="0.2">
      <c r="A564" s="141" t="s">
        <v>1456</v>
      </c>
      <c r="B564" s="67" t="s">
        <v>1457</v>
      </c>
      <c r="C564" s="67">
        <v>71</v>
      </c>
      <c r="D564" s="67" t="s">
        <v>345</v>
      </c>
      <c r="E564" s="71">
        <v>0.493024869909295</v>
      </c>
      <c r="F564" s="68">
        <v>6.0131795716639198</v>
      </c>
      <c r="G564" s="71">
        <v>0.62428096729086902</v>
      </c>
      <c r="H564" s="68">
        <v>12.273476112026399</v>
      </c>
      <c r="I564" s="71">
        <v>0.637000409453094</v>
      </c>
      <c r="J564" s="68">
        <v>11.696869851729801</v>
      </c>
      <c r="K564" s="71">
        <v>0.81937963104199896</v>
      </c>
      <c r="L564" s="68">
        <v>28.088962108731501</v>
      </c>
      <c r="M564" s="71">
        <v>0.384463341760515</v>
      </c>
      <c r="N564" s="68">
        <v>8.5950413223140494</v>
      </c>
      <c r="O564" s="71"/>
      <c r="P564" s="68"/>
      <c r="Q564" s="71">
        <v>0</v>
      </c>
      <c r="R564" s="68">
        <v>36.558044806517302</v>
      </c>
    </row>
    <row r="565" spans="1:18" x14ac:dyDescent="0.2">
      <c r="A565" s="141" t="s">
        <v>1458</v>
      </c>
      <c r="B565" s="67" t="s">
        <v>1459</v>
      </c>
      <c r="C565" s="67">
        <v>71</v>
      </c>
      <c r="D565" s="67" t="s">
        <v>345</v>
      </c>
      <c r="E565" s="71">
        <v>0.63108787882713802</v>
      </c>
      <c r="F565" s="68">
        <v>32.454695222405299</v>
      </c>
      <c r="G565" s="71">
        <v>0.63566348923070504</v>
      </c>
      <c r="H565" s="68">
        <v>14.415156507413499</v>
      </c>
      <c r="I565" s="71">
        <v>0.627795674717743</v>
      </c>
      <c r="J565" s="68">
        <v>9.6375617792421693</v>
      </c>
      <c r="K565" s="71">
        <v>0.76483366617896897</v>
      </c>
      <c r="L565" s="68">
        <v>15.9802306425041</v>
      </c>
      <c r="M565" s="71">
        <v>0.407446564008274</v>
      </c>
      <c r="N565" s="68">
        <v>10.4132231404959</v>
      </c>
      <c r="O565" s="71"/>
      <c r="P565" s="68"/>
      <c r="Q565" s="71">
        <v>0.71970000000000001</v>
      </c>
      <c r="R565" s="68">
        <v>71.283095723014299</v>
      </c>
    </row>
    <row r="566" spans="1:18" x14ac:dyDescent="0.2">
      <c r="A566" s="141" t="s">
        <v>1460</v>
      </c>
      <c r="B566" s="67" t="s">
        <v>1461</v>
      </c>
      <c r="C566" s="67">
        <v>71</v>
      </c>
      <c r="D566" s="67" t="s">
        <v>345</v>
      </c>
      <c r="E566" s="71">
        <v>0.75850172763476897</v>
      </c>
      <c r="F566" s="68">
        <v>67.710049423393698</v>
      </c>
      <c r="G566" s="71">
        <v>0.67718868936293097</v>
      </c>
      <c r="H566" s="68">
        <v>24.135090609555199</v>
      </c>
      <c r="I566" s="71">
        <v>0.70195825317893901</v>
      </c>
      <c r="J566" s="68">
        <v>34.514003294892902</v>
      </c>
      <c r="K566" s="71">
        <v>0.92442586478849298</v>
      </c>
      <c r="L566" s="68">
        <v>73.3113673805601</v>
      </c>
      <c r="M566" s="71">
        <v>0.55913583084348395</v>
      </c>
      <c r="N566" s="68">
        <v>24.545454545454501</v>
      </c>
      <c r="O566" s="71"/>
      <c r="P566" s="68"/>
      <c r="Q566" s="71">
        <v>0.92979999999999996</v>
      </c>
      <c r="R566" s="68">
        <v>78.716904276985701</v>
      </c>
    </row>
    <row r="567" spans="1:18" x14ac:dyDescent="0.2">
      <c r="A567" s="141" t="s">
        <v>1462</v>
      </c>
      <c r="B567" s="67" t="s">
        <v>1463</v>
      </c>
      <c r="C567" s="67">
        <v>71</v>
      </c>
      <c r="D567" s="67" t="s">
        <v>345</v>
      </c>
      <c r="E567" s="71">
        <v>0.74502629658211394</v>
      </c>
      <c r="F567" s="68">
        <v>64.168039538715007</v>
      </c>
      <c r="G567" s="71">
        <v>0.69516746651153105</v>
      </c>
      <c r="H567" s="68">
        <v>28.006589785831999</v>
      </c>
      <c r="I567" s="71">
        <v>0.72072640440359304</v>
      </c>
      <c r="J567" s="68">
        <v>44.398682042833599</v>
      </c>
      <c r="K567" s="71">
        <v>0.95910904007433095</v>
      </c>
      <c r="L567" s="68">
        <v>90.444810543657297</v>
      </c>
      <c r="M567" s="71">
        <v>0.60510227533900196</v>
      </c>
      <c r="N567" s="68">
        <v>31.157024793388398</v>
      </c>
      <c r="O567" s="71"/>
      <c r="P567" s="68"/>
      <c r="Q567" s="71"/>
      <c r="R567" s="68"/>
    </row>
    <row r="568" spans="1:18" x14ac:dyDescent="0.2">
      <c r="A568" s="141" t="s">
        <v>1464</v>
      </c>
      <c r="B568" s="67" t="s">
        <v>1465</v>
      </c>
      <c r="C568" s="67">
        <v>71</v>
      </c>
      <c r="D568" s="67" t="s">
        <v>345</v>
      </c>
      <c r="E568" s="71">
        <v>0.87595983434468305</v>
      </c>
      <c r="F568" s="68">
        <v>94.481054365733101</v>
      </c>
      <c r="G568" s="71">
        <v>0.79805063604639204</v>
      </c>
      <c r="H568" s="68">
        <v>65.815485996705107</v>
      </c>
      <c r="I568" s="71">
        <v>0.78310608479297406</v>
      </c>
      <c r="J568" s="68">
        <v>80.807248764415107</v>
      </c>
      <c r="K568" s="71">
        <v>0.91774150857193604</v>
      </c>
      <c r="L568" s="68">
        <v>69.4398682042834</v>
      </c>
      <c r="M568" s="71">
        <v>0.88090094231211202</v>
      </c>
      <c r="N568" s="68">
        <v>90.247933884297495</v>
      </c>
      <c r="O568" s="71"/>
      <c r="P568" s="68"/>
      <c r="Q568" s="71">
        <v>1</v>
      </c>
      <c r="R568" s="68">
        <v>100</v>
      </c>
    </row>
    <row r="569" spans="1:18" x14ac:dyDescent="0.2">
      <c r="A569" s="141" t="s">
        <v>1466</v>
      </c>
      <c r="B569" s="67" t="s">
        <v>1467</v>
      </c>
      <c r="C569" s="67">
        <v>71</v>
      </c>
      <c r="D569" s="67" t="s">
        <v>345</v>
      </c>
      <c r="E569" s="71">
        <v>0.88096111615457595</v>
      </c>
      <c r="F569" s="68">
        <v>95.140032948929203</v>
      </c>
      <c r="G569" s="71">
        <v>0.79729796420071797</v>
      </c>
      <c r="H569" s="68">
        <v>65.321252059308094</v>
      </c>
      <c r="I569" s="71">
        <v>0.803586780833912</v>
      </c>
      <c r="J569" s="68">
        <v>87.891268533772603</v>
      </c>
      <c r="K569" s="71">
        <v>0.97817962682075998</v>
      </c>
      <c r="L569" s="68">
        <v>96.128500823723201</v>
      </c>
      <c r="M569" s="71">
        <v>0.82574120891749003</v>
      </c>
      <c r="N569" s="68">
        <v>81.4876033057851</v>
      </c>
      <c r="O569" s="71"/>
      <c r="P569" s="68"/>
      <c r="Q569" s="71">
        <v>1</v>
      </c>
      <c r="R569" s="68">
        <v>100</v>
      </c>
    </row>
    <row r="570" spans="1:18" x14ac:dyDescent="0.2">
      <c r="A570" s="141" t="s">
        <v>1468</v>
      </c>
      <c r="B570" s="67" t="s">
        <v>1469</v>
      </c>
      <c r="C570" s="67">
        <v>71</v>
      </c>
      <c r="D570" s="67" t="s">
        <v>345</v>
      </c>
      <c r="E570" s="71">
        <v>0.55617504954391805</v>
      </c>
      <c r="F570" s="68">
        <v>14.332784184514001</v>
      </c>
      <c r="G570" s="71">
        <v>0.69915543109328304</v>
      </c>
      <c r="H570" s="68">
        <v>28.995057660625999</v>
      </c>
      <c r="I570" s="71">
        <v>0.68518622488175795</v>
      </c>
      <c r="J570" s="68">
        <v>28.253706754530501</v>
      </c>
      <c r="K570" s="71">
        <v>0.91554071654344704</v>
      </c>
      <c r="L570" s="68">
        <v>68.204283360790797</v>
      </c>
      <c r="M570" s="71">
        <v>0.48099287520110301</v>
      </c>
      <c r="N570" s="68">
        <v>16.0330578512397</v>
      </c>
      <c r="O570" s="71"/>
      <c r="P570" s="68"/>
      <c r="Q570" s="71">
        <v>0</v>
      </c>
      <c r="R570" s="68">
        <v>36.558044806517302</v>
      </c>
    </row>
    <row r="571" spans="1:18" x14ac:dyDescent="0.2">
      <c r="A571" s="141" t="s">
        <v>1470</v>
      </c>
      <c r="B571" s="67" t="s">
        <v>1471</v>
      </c>
      <c r="C571" s="67">
        <v>71</v>
      </c>
      <c r="D571" s="67" t="s">
        <v>345</v>
      </c>
      <c r="E571" s="71">
        <v>0.75825088275308805</v>
      </c>
      <c r="F571" s="68">
        <v>67.627677100494196</v>
      </c>
      <c r="G571" s="71">
        <v>0.80448799352918698</v>
      </c>
      <c r="H571" s="68">
        <v>69.028006589785804</v>
      </c>
      <c r="I571" s="71">
        <v>0.77401792941508496</v>
      </c>
      <c r="J571" s="68">
        <v>75.947281713344296</v>
      </c>
      <c r="K571" s="71">
        <v>0.92837708194964397</v>
      </c>
      <c r="L571" s="68">
        <v>75.370675453047795</v>
      </c>
      <c r="M571" s="71">
        <v>0.78437140887152301</v>
      </c>
      <c r="N571" s="68">
        <v>71.157024793388402</v>
      </c>
      <c r="O571" s="71"/>
      <c r="P571" s="68"/>
      <c r="Q571" s="71">
        <v>0.5</v>
      </c>
      <c r="R571" s="68">
        <v>62.118126272912399</v>
      </c>
    </row>
    <row r="572" spans="1:18" x14ac:dyDescent="0.2">
      <c r="A572" s="141" t="s">
        <v>1472</v>
      </c>
      <c r="B572" s="67" t="s">
        <v>1473</v>
      </c>
      <c r="C572" s="67">
        <v>72</v>
      </c>
      <c r="D572" s="67" t="s">
        <v>345</v>
      </c>
      <c r="E572" s="71">
        <v>0.84212315175304597</v>
      </c>
      <c r="F572" s="68">
        <v>88.385502471169701</v>
      </c>
      <c r="G572" s="71">
        <v>0.82087368627274704</v>
      </c>
      <c r="H572" s="68">
        <v>76.194398682042802</v>
      </c>
      <c r="I572" s="71">
        <v>0.75747649180966203</v>
      </c>
      <c r="J572" s="68">
        <v>65.485996705107098</v>
      </c>
      <c r="K572" s="71">
        <v>0.95821363860054198</v>
      </c>
      <c r="L572" s="68">
        <v>89.868204283360797</v>
      </c>
      <c r="M572" s="71">
        <v>0.67405194208227903</v>
      </c>
      <c r="N572" s="68">
        <v>43.305785123966899</v>
      </c>
      <c r="O572" s="71"/>
      <c r="P572" s="68"/>
      <c r="Q572" s="71">
        <v>1</v>
      </c>
      <c r="R572" s="68">
        <v>100</v>
      </c>
    </row>
    <row r="573" spans="1:18" x14ac:dyDescent="0.2">
      <c r="A573" s="141" t="s">
        <v>1474</v>
      </c>
      <c r="B573" s="67" t="s">
        <v>1475</v>
      </c>
      <c r="C573" s="67">
        <v>71</v>
      </c>
      <c r="D573" s="67" t="s">
        <v>345</v>
      </c>
      <c r="E573" s="71">
        <v>0.87088864462798798</v>
      </c>
      <c r="F573" s="68">
        <v>93.822075782537098</v>
      </c>
      <c r="G573" s="71">
        <v>0.84593293113783596</v>
      </c>
      <c r="H573" s="68">
        <v>85.831960461284993</v>
      </c>
      <c r="I573" s="71">
        <v>0.79481523766149298</v>
      </c>
      <c r="J573" s="68">
        <v>85.172981878089004</v>
      </c>
      <c r="K573" s="71">
        <v>0.97069344551505199</v>
      </c>
      <c r="L573" s="68">
        <v>93.739703459637596</v>
      </c>
      <c r="M573" s="71">
        <v>0.74300160882555699</v>
      </c>
      <c r="N573" s="68">
        <v>59.338842975206603</v>
      </c>
      <c r="O573" s="71"/>
      <c r="P573" s="68"/>
      <c r="Q573" s="71">
        <v>1</v>
      </c>
      <c r="R573" s="68">
        <v>100</v>
      </c>
    </row>
    <row r="574" spans="1:18" x14ac:dyDescent="0.2">
      <c r="A574" s="141" t="s">
        <v>1476</v>
      </c>
      <c r="B574" s="67" t="s">
        <v>1477</v>
      </c>
      <c r="C574" s="67">
        <v>72</v>
      </c>
      <c r="D574" s="67" t="s">
        <v>345</v>
      </c>
      <c r="E574" s="71">
        <v>0.90627597733959298</v>
      </c>
      <c r="F574" s="68">
        <v>98.3525535420099</v>
      </c>
      <c r="G574" s="71">
        <v>0.87508312491239804</v>
      </c>
      <c r="H574" s="68">
        <v>95.799011532125206</v>
      </c>
      <c r="I574" s="71">
        <v>0.80931662640468105</v>
      </c>
      <c r="J574" s="68">
        <v>89.868204283360797</v>
      </c>
      <c r="K574" s="71">
        <v>0.99365905976608504</v>
      </c>
      <c r="L574" s="68">
        <v>99.176276771005007</v>
      </c>
      <c r="M574" s="71">
        <v>0.85332107561480097</v>
      </c>
      <c r="N574" s="68">
        <v>85.867768595041298</v>
      </c>
      <c r="O574" s="71"/>
      <c r="P574" s="68"/>
      <c r="Q574" s="71">
        <v>1</v>
      </c>
      <c r="R574" s="68">
        <v>100</v>
      </c>
    </row>
    <row r="575" spans="1:18" x14ac:dyDescent="0.2">
      <c r="A575" s="141" t="s">
        <v>1478</v>
      </c>
      <c r="B575" s="67" t="s">
        <v>1479</v>
      </c>
      <c r="C575" s="67">
        <v>72</v>
      </c>
      <c r="D575" s="67" t="s">
        <v>345</v>
      </c>
      <c r="E575" s="71">
        <v>0.86791544357662997</v>
      </c>
      <c r="F575" s="68">
        <v>93.410214168039502</v>
      </c>
      <c r="G575" s="71">
        <v>0.82037338643767199</v>
      </c>
      <c r="H575" s="68">
        <v>75.782537067545306</v>
      </c>
      <c r="I575" s="71">
        <v>0.80383033798449299</v>
      </c>
      <c r="J575" s="68">
        <v>88.138385502471195</v>
      </c>
      <c r="K575" s="71">
        <v>0.98156517353453299</v>
      </c>
      <c r="L575" s="68">
        <v>97.199341021416799</v>
      </c>
      <c r="M575" s="71">
        <v>0.73380831992645301</v>
      </c>
      <c r="N575" s="68">
        <v>56.363636363636402</v>
      </c>
      <c r="O575" s="71"/>
      <c r="P575" s="68"/>
      <c r="Q575" s="71">
        <v>1</v>
      </c>
      <c r="R575" s="68">
        <v>100</v>
      </c>
    </row>
    <row r="576" spans="1:18" x14ac:dyDescent="0.2">
      <c r="A576" s="141" t="s">
        <v>1480</v>
      </c>
      <c r="B576" s="67" t="s">
        <v>1481</v>
      </c>
      <c r="C576" s="67">
        <v>72</v>
      </c>
      <c r="D576" s="67" t="s">
        <v>345</v>
      </c>
      <c r="E576" s="71">
        <v>0.85647205779549995</v>
      </c>
      <c r="F576" s="68">
        <v>92.009884678747895</v>
      </c>
      <c r="G576" s="71">
        <v>0.86343508279247705</v>
      </c>
      <c r="H576" s="68">
        <v>92.586490939044495</v>
      </c>
      <c r="I576" s="71">
        <v>0.65809031385790795</v>
      </c>
      <c r="J576" s="68">
        <v>18.039538714991799</v>
      </c>
      <c r="K576" s="71">
        <v>0.92590039451051998</v>
      </c>
      <c r="L576" s="68">
        <v>74.052718286655704</v>
      </c>
      <c r="M576" s="71">
        <v>0.83493449781659401</v>
      </c>
      <c r="N576" s="68">
        <v>82.892561983471097</v>
      </c>
      <c r="O576" s="71"/>
      <c r="P576" s="68"/>
      <c r="Q576" s="71">
        <v>1</v>
      </c>
      <c r="R576" s="68">
        <v>100</v>
      </c>
    </row>
    <row r="577" spans="1:18" x14ac:dyDescent="0.2">
      <c r="A577" s="141" t="s">
        <v>1482</v>
      </c>
      <c r="B577" s="67" t="s">
        <v>1483</v>
      </c>
      <c r="C577" s="67">
        <v>71</v>
      </c>
      <c r="D577" s="67" t="s">
        <v>345</v>
      </c>
      <c r="E577" s="71">
        <v>0.756442729765883</v>
      </c>
      <c r="F577" s="68">
        <v>67.133443163097198</v>
      </c>
      <c r="G577" s="71">
        <v>0.77008015455546597</v>
      </c>
      <c r="H577" s="68">
        <v>53.871499176276799</v>
      </c>
      <c r="I577" s="71">
        <v>0.723935353975247</v>
      </c>
      <c r="J577" s="68">
        <v>45.963756177924203</v>
      </c>
      <c r="K577" s="71">
        <v>0.91286320184516301</v>
      </c>
      <c r="L577" s="68">
        <v>66.803953871499203</v>
      </c>
      <c r="M577" s="71">
        <v>0.61889220868765804</v>
      </c>
      <c r="N577" s="68">
        <v>33.388429752066102</v>
      </c>
      <c r="O577" s="71"/>
      <c r="P577" s="68"/>
      <c r="Q577" s="71"/>
      <c r="R577" s="68"/>
    </row>
    <row r="578" spans="1:18" x14ac:dyDescent="0.2">
      <c r="A578" s="141" t="s">
        <v>1484</v>
      </c>
      <c r="B578" s="67" t="s">
        <v>1485</v>
      </c>
      <c r="C578" s="67">
        <v>72</v>
      </c>
      <c r="D578" s="67" t="s">
        <v>345</v>
      </c>
      <c r="E578" s="71">
        <v>0.53919302044279804</v>
      </c>
      <c r="F578" s="68">
        <v>11.8616144975288</v>
      </c>
      <c r="G578" s="71">
        <v>0.72361237545060597</v>
      </c>
      <c r="H578" s="68">
        <v>37.067545304777603</v>
      </c>
      <c r="I578" s="71">
        <v>0.68116519486847105</v>
      </c>
      <c r="J578" s="68">
        <v>26.853377265238901</v>
      </c>
      <c r="K578" s="71">
        <v>0.89293425678574501</v>
      </c>
      <c r="L578" s="68">
        <v>57.660626029653997</v>
      </c>
      <c r="M578" s="71">
        <v>0.39825327510917002</v>
      </c>
      <c r="N578" s="68">
        <v>9.6694214876033104</v>
      </c>
      <c r="O578" s="71"/>
      <c r="P578" s="68"/>
      <c r="Q578" s="71">
        <v>0</v>
      </c>
      <c r="R578" s="68">
        <v>36.558044806517302</v>
      </c>
    </row>
    <row r="579" spans="1:18" x14ac:dyDescent="0.2">
      <c r="A579" s="141" t="s">
        <v>1486</v>
      </c>
      <c r="B579" s="67" t="s">
        <v>1487</v>
      </c>
      <c r="C579" s="67">
        <v>72</v>
      </c>
      <c r="D579" s="67" t="s">
        <v>345</v>
      </c>
      <c r="E579" s="71">
        <v>0.62823348267803403</v>
      </c>
      <c r="F579" s="68">
        <v>30.9719934102142</v>
      </c>
      <c r="G579" s="71">
        <v>0.80889610472602003</v>
      </c>
      <c r="H579" s="68">
        <v>71.169686985173001</v>
      </c>
      <c r="I579" s="71">
        <v>0.75977374141158405</v>
      </c>
      <c r="J579" s="68">
        <v>67.133443163097198</v>
      </c>
      <c r="K579" s="71">
        <v>0.97199193636311698</v>
      </c>
      <c r="L579" s="68">
        <v>94.151565074135107</v>
      </c>
      <c r="M579" s="71">
        <v>0.60050563088944997</v>
      </c>
      <c r="N579" s="68">
        <v>30.165289256198299</v>
      </c>
      <c r="O579" s="71"/>
      <c r="P579" s="68"/>
      <c r="Q579" s="71">
        <v>0</v>
      </c>
      <c r="R579" s="68">
        <v>36.558044806517302</v>
      </c>
    </row>
    <row r="580" spans="1:18" x14ac:dyDescent="0.2">
      <c r="A580" s="141" t="s">
        <v>1488</v>
      </c>
      <c r="B580" s="67" t="s">
        <v>1489</v>
      </c>
      <c r="C580" s="67">
        <v>72</v>
      </c>
      <c r="D580" s="67" t="s">
        <v>345</v>
      </c>
      <c r="E580" s="71">
        <v>0.64690520346182601</v>
      </c>
      <c r="F580" s="68">
        <v>37.561779242174602</v>
      </c>
      <c r="G580" s="71">
        <v>0.83645565131173305</v>
      </c>
      <c r="H580" s="68">
        <v>83.113673805601294</v>
      </c>
      <c r="I580" s="71">
        <v>0.77197153406530095</v>
      </c>
      <c r="J580" s="68">
        <v>74.629324546952205</v>
      </c>
      <c r="K580" s="71">
        <v>0.97962675654712705</v>
      </c>
      <c r="L580" s="68">
        <v>96.375617792421707</v>
      </c>
      <c r="M580" s="71">
        <v>0.64647207538496898</v>
      </c>
      <c r="N580" s="68">
        <v>38.016528925619802</v>
      </c>
      <c r="O580" s="71"/>
      <c r="P580" s="68"/>
      <c r="Q580" s="71">
        <v>0</v>
      </c>
      <c r="R580" s="68">
        <v>36.558044806517302</v>
      </c>
    </row>
    <row r="581" spans="1:18" x14ac:dyDescent="0.2">
      <c r="A581" s="141" t="s">
        <v>1490</v>
      </c>
      <c r="B581" s="67" t="s">
        <v>1491</v>
      </c>
      <c r="C581" s="67">
        <v>72</v>
      </c>
      <c r="D581" s="67" t="s">
        <v>345</v>
      </c>
      <c r="E581" s="71">
        <v>0.60650388829620305</v>
      </c>
      <c r="F581" s="68">
        <v>23.8879736408567</v>
      </c>
      <c r="G581" s="71">
        <v>0.766642424204109</v>
      </c>
      <c r="H581" s="68">
        <v>52.059308072487603</v>
      </c>
      <c r="I581" s="71">
        <v>0.73844742674410402</v>
      </c>
      <c r="J581" s="68">
        <v>53.871499176276799</v>
      </c>
      <c r="K581" s="71">
        <v>0.92232731519380096</v>
      </c>
      <c r="L581" s="68">
        <v>71.911037891268506</v>
      </c>
      <c r="M581" s="71">
        <v>0.60510227533900196</v>
      </c>
      <c r="N581" s="68">
        <v>31.157024793388398</v>
      </c>
      <c r="O581" s="71"/>
      <c r="P581" s="68"/>
      <c r="Q581" s="71">
        <v>0</v>
      </c>
      <c r="R581" s="68">
        <v>36.558044806517302</v>
      </c>
    </row>
    <row r="582" spans="1:18" x14ac:dyDescent="0.2">
      <c r="A582" s="141" t="s">
        <v>1492</v>
      </c>
      <c r="B582" s="67" t="s">
        <v>1493</v>
      </c>
      <c r="C582" s="67">
        <v>72</v>
      </c>
      <c r="D582" s="67" t="s">
        <v>345</v>
      </c>
      <c r="E582" s="71">
        <v>0.84238754825611295</v>
      </c>
      <c r="F582" s="68">
        <v>88.8797364085667</v>
      </c>
      <c r="G582" s="71">
        <v>0.82271901447349705</v>
      </c>
      <c r="H582" s="68">
        <v>76.935749588138407</v>
      </c>
      <c r="I582" s="71">
        <v>0.775927170056947</v>
      </c>
      <c r="J582" s="68">
        <v>77.100494233937397</v>
      </c>
      <c r="K582" s="71">
        <v>0.98060941471380902</v>
      </c>
      <c r="L582" s="68">
        <v>96.952224052718293</v>
      </c>
      <c r="M582" s="71">
        <v>0.63268214203631301</v>
      </c>
      <c r="N582" s="68">
        <v>36.033057851239697</v>
      </c>
      <c r="O582" s="71"/>
      <c r="P582" s="68"/>
      <c r="Q582" s="71">
        <v>1</v>
      </c>
      <c r="R582" s="68">
        <v>100</v>
      </c>
    </row>
    <row r="583" spans="1:18" x14ac:dyDescent="0.2">
      <c r="A583" s="141" t="s">
        <v>1494</v>
      </c>
      <c r="B583" s="67" t="s">
        <v>1495</v>
      </c>
      <c r="C583" s="67">
        <v>71</v>
      </c>
      <c r="D583" s="67" t="s">
        <v>345</v>
      </c>
      <c r="E583" s="71">
        <v>0.94757471992907605</v>
      </c>
      <c r="F583" s="68">
        <v>99.752883031301494</v>
      </c>
      <c r="G583" s="71">
        <v>0.87248820817767403</v>
      </c>
      <c r="H583" s="68">
        <v>94.9752883031301</v>
      </c>
      <c r="I583" s="71">
        <v>0.91876291844719205</v>
      </c>
      <c r="J583" s="68">
        <v>99.176276771005007</v>
      </c>
      <c r="K583" s="71">
        <v>0.99904775309143901</v>
      </c>
      <c r="L583" s="68">
        <v>99.752883031301494</v>
      </c>
      <c r="M583" s="71">
        <v>1</v>
      </c>
      <c r="N583" s="68">
        <v>100</v>
      </c>
      <c r="O583" s="71"/>
      <c r="P583" s="68"/>
      <c r="Q583" s="71"/>
      <c r="R583" s="68"/>
    </row>
    <row r="584" spans="1:18" x14ac:dyDescent="0.2">
      <c r="A584" s="141" t="s">
        <v>1496</v>
      </c>
      <c r="B584" s="67" t="s">
        <v>1497</v>
      </c>
      <c r="C584" s="67">
        <v>72</v>
      </c>
      <c r="D584" s="67" t="s">
        <v>345</v>
      </c>
      <c r="E584" s="71">
        <v>0.95258409158672097</v>
      </c>
      <c r="F584" s="68">
        <v>99.835255354200996</v>
      </c>
      <c r="G584" s="71">
        <v>0.91543101868713805</v>
      </c>
      <c r="H584" s="68">
        <v>99.258649093904495</v>
      </c>
      <c r="I584" s="71">
        <v>0.89498899066731696</v>
      </c>
      <c r="J584" s="68">
        <v>98.517298187808905</v>
      </c>
      <c r="K584" s="71">
        <v>0.99991635699242898</v>
      </c>
      <c r="L584" s="68">
        <v>99.917627677100498</v>
      </c>
      <c r="M584" s="71">
        <v>1</v>
      </c>
      <c r="N584" s="68">
        <v>100</v>
      </c>
      <c r="O584" s="71"/>
      <c r="P584" s="68"/>
      <c r="Q584" s="71"/>
      <c r="R584" s="68"/>
    </row>
    <row r="585" spans="1:18" x14ac:dyDescent="0.2">
      <c r="A585" s="141" t="s">
        <v>1498</v>
      </c>
      <c r="B585" s="67" t="s">
        <v>1499</v>
      </c>
      <c r="C585" s="67">
        <v>71</v>
      </c>
      <c r="D585" s="67" t="s">
        <v>345</v>
      </c>
      <c r="E585" s="71">
        <v>0.79993892161685298</v>
      </c>
      <c r="F585" s="68">
        <v>78.665568369027994</v>
      </c>
      <c r="G585" s="71">
        <v>0.77169115205899197</v>
      </c>
      <c r="H585" s="68">
        <v>54.942339373970299</v>
      </c>
      <c r="I585" s="71">
        <v>0.72661895930555997</v>
      </c>
      <c r="J585" s="68">
        <v>46.9522240527183</v>
      </c>
      <c r="K585" s="71">
        <v>0.88249228803205504</v>
      </c>
      <c r="L585" s="68">
        <v>53.212520593080697</v>
      </c>
      <c r="M585" s="71">
        <v>0.61889220868765804</v>
      </c>
      <c r="N585" s="68">
        <v>33.388429752066102</v>
      </c>
      <c r="O585" s="71"/>
      <c r="P585" s="68"/>
      <c r="Q585" s="71">
        <v>1</v>
      </c>
      <c r="R585" s="68">
        <v>100</v>
      </c>
    </row>
    <row r="586" spans="1:18" x14ac:dyDescent="0.2">
      <c r="A586" s="141" t="s">
        <v>1500</v>
      </c>
      <c r="B586" s="67" t="s">
        <v>1501</v>
      </c>
      <c r="C586" s="67">
        <v>72</v>
      </c>
      <c r="D586" s="67" t="s">
        <v>345</v>
      </c>
      <c r="E586" s="71">
        <v>0.64842565498743998</v>
      </c>
      <c r="F586" s="68">
        <v>38.0560131795717</v>
      </c>
      <c r="G586" s="71">
        <v>0.80414527740692499</v>
      </c>
      <c r="H586" s="68">
        <v>68.863261943986799</v>
      </c>
      <c r="I586" s="71">
        <v>0.77325338220294204</v>
      </c>
      <c r="J586" s="68">
        <v>75.288303130148293</v>
      </c>
      <c r="K586" s="71">
        <v>0.96999109544684703</v>
      </c>
      <c r="L586" s="68">
        <v>93.163097199340996</v>
      </c>
      <c r="M586" s="71">
        <v>0.69243851988048699</v>
      </c>
      <c r="N586" s="68">
        <v>46.942148760330603</v>
      </c>
      <c r="O586" s="71"/>
      <c r="P586" s="68"/>
      <c r="Q586" s="71">
        <v>2.3E-3</v>
      </c>
      <c r="R586" s="68">
        <v>39.205702647657802</v>
      </c>
    </row>
    <row r="587" spans="1:18" x14ac:dyDescent="0.2">
      <c r="A587" s="141" t="s">
        <v>1502</v>
      </c>
      <c r="B587" s="67" t="s">
        <v>1503</v>
      </c>
      <c r="C587" s="67">
        <v>72</v>
      </c>
      <c r="D587" s="67" t="s">
        <v>345</v>
      </c>
      <c r="E587" s="71">
        <v>0.81758201112998297</v>
      </c>
      <c r="F587" s="68">
        <v>83.196046128500797</v>
      </c>
      <c r="G587" s="71">
        <v>0.78675946085715598</v>
      </c>
      <c r="H587" s="68">
        <v>60.708401976935697</v>
      </c>
      <c r="I587" s="71">
        <v>0.76938336650077099</v>
      </c>
      <c r="J587" s="68">
        <v>73.064250411861593</v>
      </c>
      <c r="K587" s="71">
        <v>0.830135419512399</v>
      </c>
      <c r="L587" s="68">
        <v>31.713344316309701</v>
      </c>
      <c r="M587" s="71">
        <v>0.70163180877959097</v>
      </c>
      <c r="N587" s="68">
        <v>48.677685950413199</v>
      </c>
      <c r="O587" s="71"/>
      <c r="P587" s="68"/>
      <c r="Q587" s="71">
        <v>1</v>
      </c>
      <c r="R587" s="68">
        <v>100</v>
      </c>
    </row>
    <row r="588" spans="1:18" x14ac:dyDescent="0.2">
      <c r="A588" s="141" t="s">
        <v>1504</v>
      </c>
      <c r="B588" s="67" t="s">
        <v>1505</v>
      </c>
      <c r="C588" s="67">
        <v>72</v>
      </c>
      <c r="D588" s="67" t="s">
        <v>345</v>
      </c>
      <c r="E588" s="71">
        <v>0.66574601252313603</v>
      </c>
      <c r="F588" s="68">
        <v>43.574958813838499</v>
      </c>
      <c r="G588" s="71">
        <v>0.83692566821532799</v>
      </c>
      <c r="H588" s="68">
        <v>83.360790774299801</v>
      </c>
      <c r="I588" s="71">
        <v>0.78428308228195798</v>
      </c>
      <c r="J588" s="68">
        <v>81.301482701812205</v>
      </c>
      <c r="K588" s="71">
        <v>0.77605728086121395</v>
      </c>
      <c r="L588" s="68">
        <v>18.698517298187799</v>
      </c>
      <c r="M588" s="71">
        <v>0.93146403125718202</v>
      </c>
      <c r="N588" s="68">
        <v>95.785123966942194</v>
      </c>
      <c r="O588" s="71"/>
      <c r="P588" s="68"/>
      <c r="Q588" s="71">
        <v>0</v>
      </c>
      <c r="R588" s="68">
        <v>36.558044806517302</v>
      </c>
    </row>
    <row r="589" spans="1:18" x14ac:dyDescent="0.2">
      <c r="A589" s="141" t="s">
        <v>1506</v>
      </c>
      <c r="B589" s="67" t="s">
        <v>1507</v>
      </c>
      <c r="C589" s="67">
        <v>72</v>
      </c>
      <c r="D589" s="67" t="s">
        <v>345</v>
      </c>
      <c r="E589" s="71">
        <v>0.68126944379665799</v>
      </c>
      <c r="F589" s="68">
        <v>47.693574958813798</v>
      </c>
      <c r="G589" s="71">
        <v>0.84985217647502398</v>
      </c>
      <c r="H589" s="68">
        <v>87.561779242174595</v>
      </c>
      <c r="I589" s="71">
        <v>0.819831420811588</v>
      </c>
      <c r="J589" s="68">
        <v>92.092257001647496</v>
      </c>
      <c r="K589" s="71">
        <v>0.87414925718277203</v>
      </c>
      <c r="L589" s="68">
        <v>49.1762767710049</v>
      </c>
      <c r="M589" s="71">
        <v>0.86251436451390395</v>
      </c>
      <c r="N589" s="68">
        <v>87.933884297520706</v>
      </c>
      <c r="O589" s="71"/>
      <c r="P589" s="68"/>
      <c r="Q589" s="71">
        <v>0</v>
      </c>
      <c r="R589" s="68">
        <v>36.558044806517302</v>
      </c>
    </row>
    <row r="590" spans="1:18" x14ac:dyDescent="0.2">
      <c r="A590" s="141" t="s">
        <v>1508</v>
      </c>
      <c r="B590" s="67" t="s">
        <v>1509</v>
      </c>
      <c r="C590" s="67">
        <v>72</v>
      </c>
      <c r="D590" s="67" t="s">
        <v>345</v>
      </c>
      <c r="E590" s="71">
        <v>0.84463577209737595</v>
      </c>
      <c r="F590" s="68">
        <v>89.4563426688633</v>
      </c>
      <c r="G590" s="71">
        <v>0.80836148439101096</v>
      </c>
      <c r="H590" s="68">
        <v>70.675453047775903</v>
      </c>
      <c r="I590" s="71">
        <v>0.85605884776341101</v>
      </c>
      <c r="J590" s="68">
        <v>96.210873146622703</v>
      </c>
      <c r="K590" s="71">
        <v>0.90676812511579796</v>
      </c>
      <c r="L590" s="68">
        <v>64.168039538715007</v>
      </c>
      <c r="M590" s="71">
        <v>0.80735463111928296</v>
      </c>
      <c r="N590" s="68">
        <v>77.355371900826398</v>
      </c>
      <c r="O590" s="71"/>
      <c r="P590" s="68"/>
      <c r="Q590" s="71"/>
      <c r="R590" s="68"/>
    </row>
    <row r="591" spans="1:18" x14ac:dyDescent="0.2">
      <c r="A591" s="141" t="s">
        <v>1510</v>
      </c>
      <c r="B591" s="67" t="s">
        <v>1511</v>
      </c>
      <c r="C591" s="67">
        <v>72</v>
      </c>
      <c r="D591" s="67" t="s">
        <v>345</v>
      </c>
      <c r="E591" s="71">
        <v>0.77245939082095805</v>
      </c>
      <c r="F591" s="68">
        <v>70.345963756177895</v>
      </c>
      <c r="G591" s="71">
        <v>0.61218558909242604</v>
      </c>
      <c r="H591" s="68">
        <v>10.378912685337699</v>
      </c>
      <c r="I591" s="71">
        <v>0.77071018066298103</v>
      </c>
      <c r="J591" s="68">
        <v>73.640856672158193</v>
      </c>
      <c r="K591" s="71">
        <v>0.88349219790948397</v>
      </c>
      <c r="L591" s="68">
        <v>53.789126853377297</v>
      </c>
      <c r="M591" s="71">
        <v>0.59590898643989898</v>
      </c>
      <c r="N591" s="68">
        <v>29.669421487603302</v>
      </c>
      <c r="O591" s="71"/>
      <c r="P591" s="68"/>
      <c r="Q591" s="71">
        <v>1</v>
      </c>
      <c r="R591" s="68">
        <v>100</v>
      </c>
    </row>
    <row r="592" spans="1:18" x14ac:dyDescent="0.2">
      <c r="A592" s="141" t="s">
        <v>1512</v>
      </c>
      <c r="B592" s="67" t="s">
        <v>1513</v>
      </c>
      <c r="C592" s="67">
        <v>72</v>
      </c>
      <c r="D592" s="67" t="s">
        <v>345</v>
      </c>
      <c r="E592" s="71">
        <v>0.76673877756309505</v>
      </c>
      <c r="F592" s="68">
        <v>68.945634266886302</v>
      </c>
      <c r="G592" s="71">
        <v>0.72994783697118204</v>
      </c>
      <c r="H592" s="68">
        <v>38.8797364085667</v>
      </c>
      <c r="I592" s="71">
        <v>0.77922011928377699</v>
      </c>
      <c r="J592" s="68">
        <v>78.583196046128506</v>
      </c>
      <c r="K592" s="71">
        <v>0.904373989478236</v>
      </c>
      <c r="L592" s="68">
        <v>63.261943986820398</v>
      </c>
      <c r="M592" s="71">
        <v>0.67405194208227903</v>
      </c>
      <c r="N592" s="68">
        <v>43.305785123966899</v>
      </c>
      <c r="O592" s="71"/>
      <c r="P592" s="68"/>
      <c r="Q592" s="71">
        <v>0.74609999999999999</v>
      </c>
      <c r="R592" s="68">
        <v>72.505091649694506</v>
      </c>
    </row>
    <row r="593" spans="1:18" x14ac:dyDescent="0.2">
      <c r="A593" s="141" t="s">
        <v>824</v>
      </c>
      <c r="B593" s="67" t="s">
        <v>1514</v>
      </c>
      <c r="C593" s="67">
        <v>71</v>
      </c>
      <c r="D593" s="67" t="s">
        <v>345</v>
      </c>
      <c r="E593" s="71">
        <v>0.77426775168808004</v>
      </c>
      <c r="F593" s="68">
        <v>71.499176276770996</v>
      </c>
      <c r="G593" s="71">
        <v>0.70079402445316996</v>
      </c>
      <c r="H593" s="68">
        <v>29.406919275123599</v>
      </c>
      <c r="I593" s="71">
        <v>0.66701905937407302</v>
      </c>
      <c r="J593" s="68">
        <v>21.499176276770999</v>
      </c>
      <c r="K593" s="71">
        <v>0.86165024367774101</v>
      </c>
      <c r="L593" s="68">
        <v>43.32784184514</v>
      </c>
      <c r="M593" s="71">
        <v>0.64187543093541699</v>
      </c>
      <c r="N593" s="68">
        <v>37.520661157024797</v>
      </c>
      <c r="O593" s="71"/>
      <c r="P593" s="68"/>
      <c r="Q593" s="71">
        <v>1</v>
      </c>
      <c r="R593" s="68">
        <v>100</v>
      </c>
    </row>
    <row r="594" spans="1:18" x14ac:dyDescent="0.2">
      <c r="A594" s="141" t="s">
        <v>1515</v>
      </c>
      <c r="B594" s="67" t="s">
        <v>1516</v>
      </c>
      <c r="C594" s="67">
        <v>71</v>
      </c>
      <c r="D594" s="67" t="s">
        <v>345</v>
      </c>
      <c r="E594" s="71">
        <v>0.74516522164689902</v>
      </c>
      <c r="F594" s="68">
        <v>64.332784184513997</v>
      </c>
      <c r="G594" s="71">
        <v>0.72135294562914998</v>
      </c>
      <c r="H594" s="68">
        <v>36.161449752883001</v>
      </c>
      <c r="I594" s="71">
        <v>0.70644346181082796</v>
      </c>
      <c r="J594" s="68">
        <v>37.067545304777603</v>
      </c>
      <c r="K594" s="71">
        <v>0.91558569266175205</v>
      </c>
      <c r="L594" s="68">
        <v>68.286655683690299</v>
      </c>
      <c r="M594" s="71">
        <v>0.637278786485865</v>
      </c>
      <c r="N594" s="68">
        <v>36.611570247933898</v>
      </c>
      <c r="O594" s="71"/>
      <c r="P594" s="68"/>
      <c r="Q594" s="71"/>
      <c r="R594" s="68"/>
    </row>
    <row r="595" spans="1:18" x14ac:dyDescent="0.2">
      <c r="A595" s="141" t="s">
        <v>1517</v>
      </c>
      <c r="B595" s="67" t="s">
        <v>1518</v>
      </c>
      <c r="C595" s="67">
        <v>71</v>
      </c>
      <c r="D595" s="67" t="s">
        <v>345</v>
      </c>
      <c r="E595" s="71">
        <v>0.78842167476754699</v>
      </c>
      <c r="F595" s="68">
        <v>75.864909390444794</v>
      </c>
      <c r="G595" s="71">
        <v>0.72708316392997896</v>
      </c>
      <c r="H595" s="68">
        <v>37.891268533772703</v>
      </c>
      <c r="I595" s="71">
        <v>0.70630734823903596</v>
      </c>
      <c r="J595" s="68">
        <v>36.820428336079097</v>
      </c>
      <c r="K595" s="71">
        <v>0.93579209747657999</v>
      </c>
      <c r="L595" s="68">
        <v>79.654036243822105</v>
      </c>
      <c r="M595" s="71">
        <v>0.57292576419213903</v>
      </c>
      <c r="N595" s="68">
        <v>26.8595041322314</v>
      </c>
      <c r="O595" s="71"/>
      <c r="P595" s="68"/>
      <c r="Q595" s="71">
        <v>1</v>
      </c>
      <c r="R595" s="68">
        <v>100</v>
      </c>
    </row>
    <row r="596" spans="1:18" x14ac:dyDescent="0.2">
      <c r="A596" s="141" t="s">
        <v>1519</v>
      </c>
      <c r="B596" s="67" t="s">
        <v>1520</v>
      </c>
      <c r="C596" s="67">
        <v>71</v>
      </c>
      <c r="D596" s="67" t="s">
        <v>345</v>
      </c>
      <c r="E596" s="71">
        <v>0.65809078911348196</v>
      </c>
      <c r="F596" s="68">
        <v>41.021416803953898</v>
      </c>
      <c r="G596" s="71">
        <v>0.81060705421052304</v>
      </c>
      <c r="H596" s="68">
        <v>71.499176276770996</v>
      </c>
      <c r="I596" s="71">
        <v>0.73032045053053896</v>
      </c>
      <c r="J596" s="68">
        <v>48.929159802306401</v>
      </c>
      <c r="K596" s="71">
        <v>0.94586845415661802</v>
      </c>
      <c r="L596" s="68">
        <v>84.4316309719934</v>
      </c>
      <c r="M596" s="71">
        <v>0.80275798666973097</v>
      </c>
      <c r="N596" s="68">
        <v>76.611570247933898</v>
      </c>
      <c r="O596" s="71"/>
      <c r="P596" s="68"/>
      <c r="Q596" s="71">
        <v>8.9999999999999998E-4</v>
      </c>
      <c r="R596" s="68">
        <v>37.576374745417503</v>
      </c>
    </row>
    <row r="597" spans="1:18" x14ac:dyDescent="0.2">
      <c r="A597" s="141" t="s">
        <v>1521</v>
      </c>
      <c r="B597" s="67" t="s">
        <v>1522</v>
      </c>
      <c r="C597" s="67">
        <v>71</v>
      </c>
      <c r="D597" s="67" t="s">
        <v>345</v>
      </c>
      <c r="E597" s="71">
        <v>0.90074277232111499</v>
      </c>
      <c r="F597" s="68">
        <v>97.693574958813798</v>
      </c>
      <c r="G597" s="71">
        <v>0.84963312307178995</v>
      </c>
      <c r="H597" s="68">
        <v>87.314662273476102</v>
      </c>
      <c r="I597" s="71">
        <v>0.782303439112224</v>
      </c>
      <c r="J597" s="68">
        <v>80.313014827018094</v>
      </c>
      <c r="K597" s="71">
        <v>0.97708642376079202</v>
      </c>
      <c r="L597" s="68">
        <v>95.716639209225704</v>
      </c>
      <c r="M597" s="71">
        <v>0.89469087566076699</v>
      </c>
      <c r="N597" s="68">
        <v>92.148760330578497</v>
      </c>
      <c r="O597" s="71"/>
      <c r="P597" s="68"/>
      <c r="Q597" s="71">
        <v>1</v>
      </c>
      <c r="R597" s="68">
        <v>100</v>
      </c>
    </row>
    <row r="598" spans="1:18" x14ac:dyDescent="0.2">
      <c r="A598" s="141" t="s">
        <v>1523</v>
      </c>
      <c r="B598" s="67" t="s">
        <v>1524</v>
      </c>
      <c r="C598" s="67">
        <v>71</v>
      </c>
      <c r="D598" s="67" t="s">
        <v>345</v>
      </c>
      <c r="E598" s="71">
        <v>0.80256850081479403</v>
      </c>
      <c r="F598" s="68">
        <v>79.406919275123599</v>
      </c>
      <c r="G598" s="71">
        <v>0.82604305669162603</v>
      </c>
      <c r="H598" s="68">
        <v>78.500823723229004</v>
      </c>
      <c r="I598" s="71">
        <v>0.75310751732886605</v>
      </c>
      <c r="J598" s="68">
        <v>62.7677100494234</v>
      </c>
      <c r="K598" s="71">
        <v>0.96521045453061005</v>
      </c>
      <c r="L598" s="68">
        <v>91.762767710049403</v>
      </c>
      <c r="M598" s="71">
        <v>0.77058147552286804</v>
      </c>
      <c r="N598" s="68">
        <v>66.528925619834695</v>
      </c>
      <c r="O598" s="71"/>
      <c r="P598" s="68"/>
      <c r="Q598" s="71">
        <v>0.69789999999999996</v>
      </c>
      <c r="R598" s="68">
        <v>70.468431771894103</v>
      </c>
    </row>
    <row r="599" spans="1:18" x14ac:dyDescent="0.2">
      <c r="A599" s="141" t="s">
        <v>1525</v>
      </c>
      <c r="B599" s="67" t="s">
        <v>1526</v>
      </c>
      <c r="C599" s="67">
        <v>71</v>
      </c>
      <c r="D599" s="67" t="s">
        <v>345</v>
      </c>
      <c r="E599" s="71">
        <v>0.84141026451460899</v>
      </c>
      <c r="F599" s="68">
        <v>88.220757825370697</v>
      </c>
      <c r="G599" s="71">
        <v>0.79353318813985496</v>
      </c>
      <c r="H599" s="68">
        <v>63.426688632619403</v>
      </c>
      <c r="I599" s="71">
        <v>0.75454641146073997</v>
      </c>
      <c r="J599" s="68">
        <v>64.085667215815505</v>
      </c>
      <c r="K599" s="71">
        <v>0.98032313644061897</v>
      </c>
      <c r="L599" s="68">
        <v>96.705107084019801</v>
      </c>
      <c r="M599" s="71">
        <v>0.67864858653183102</v>
      </c>
      <c r="N599" s="68">
        <v>43.966942148760303</v>
      </c>
      <c r="O599" s="71"/>
      <c r="P599" s="68"/>
      <c r="Q599" s="71">
        <v>1</v>
      </c>
      <c r="R599" s="68">
        <v>100</v>
      </c>
    </row>
    <row r="600" spans="1:18" x14ac:dyDescent="0.2">
      <c r="A600" s="141" t="s">
        <v>1527</v>
      </c>
      <c r="B600" s="67" t="s">
        <v>1528</v>
      </c>
      <c r="C600" s="67">
        <v>71</v>
      </c>
      <c r="D600" s="67" t="s">
        <v>345</v>
      </c>
      <c r="E600" s="71">
        <v>0.72010075766808601</v>
      </c>
      <c r="F600" s="68">
        <v>57.907742998352603</v>
      </c>
      <c r="G600" s="71">
        <v>0.702632367057485</v>
      </c>
      <c r="H600" s="68">
        <v>30.065897858319602</v>
      </c>
      <c r="I600" s="71">
        <v>0.69819112904966496</v>
      </c>
      <c r="J600" s="68">
        <v>33.278418451400299</v>
      </c>
      <c r="K600" s="71">
        <v>0.92963699262081301</v>
      </c>
      <c r="L600" s="68">
        <v>75.947281713344296</v>
      </c>
      <c r="M600" s="71">
        <v>0.54994254194437997</v>
      </c>
      <c r="N600" s="68">
        <v>22.975206611570201</v>
      </c>
      <c r="O600" s="71"/>
      <c r="P600" s="68"/>
      <c r="Q600" s="71"/>
      <c r="R600" s="68"/>
    </row>
    <row r="601" spans="1:18" x14ac:dyDescent="0.2">
      <c r="A601" s="141" t="s">
        <v>1529</v>
      </c>
      <c r="B601" s="67" t="s">
        <v>1530</v>
      </c>
      <c r="C601" s="67">
        <v>71</v>
      </c>
      <c r="D601" s="67" t="s">
        <v>345</v>
      </c>
      <c r="E601" s="71">
        <v>0.79540605986448398</v>
      </c>
      <c r="F601" s="68">
        <v>77.594728171334395</v>
      </c>
      <c r="G601" s="71">
        <v>0.72895117618404204</v>
      </c>
      <c r="H601" s="68">
        <v>38.632619439868201</v>
      </c>
      <c r="I601" s="71">
        <v>0.716401106250803</v>
      </c>
      <c r="J601" s="68">
        <v>40.691927512355797</v>
      </c>
      <c r="K601" s="71">
        <v>0.95415560824588397</v>
      </c>
      <c r="L601" s="68">
        <v>87.726523887973599</v>
      </c>
      <c r="M601" s="71">
        <v>0.57752240864169102</v>
      </c>
      <c r="N601" s="68">
        <v>27.355371900826398</v>
      </c>
      <c r="O601" s="71"/>
      <c r="P601" s="68"/>
      <c r="Q601" s="71">
        <v>1</v>
      </c>
      <c r="R601" s="68">
        <v>100</v>
      </c>
    </row>
    <row r="602" spans="1:18" x14ac:dyDescent="0.2">
      <c r="A602" s="141" t="s">
        <v>1531</v>
      </c>
      <c r="B602" s="67" t="s">
        <v>1532</v>
      </c>
      <c r="C602" s="67">
        <v>71</v>
      </c>
      <c r="D602" s="67" t="s">
        <v>345</v>
      </c>
      <c r="E602" s="71">
        <v>0.82700849359671402</v>
      </c>
      <c r="F602" s="68">
        <v>85.996705107083997</v>
      </c>
      <c r="G602" s="71">
        <v>0.773915161411038</v>
      </c>
      <c r="H602" s="68">
        <v>55.930807248764403</v>
      </c>
      <c r="I602" s="71">
        <v>0.75936358202021703</v>
      </c>
      <c r="J602" s="68">
        <v>66.721581548599701</v>
      </c>
      <c r="K602" s="71">
        <v>0.97367822696555595</v>
      </c>
      <c r="L602" s="68">
        <v>94.9752883031301</v>
      </c>
      <c r="M602" s="71">
        <v>0.62808549758676102</v>
      </c>
      <c r="N602" s="68">
        <v>34.710743801652903</v>
      </c>
      <c r="O602" s="71"/>
      <c r="P602" s="68"/>
      <c r="Q602" s="71">
        <v>1</v>
      </c>
      <c r="R602" s="68">
        <v>100</v>
      </c>
    </row>
    <row r="603" spans="1:18" x14ac:dyDescent="0.2">
      <c r="A603" s="141" t="s">
        <v>1533</v>
      </c>
      <c r="B603" s="67" t="s">
        <v>1534</v>
      </c>
      <c r="C603" s="67">
        <v>71</v>
      </c>
      <c r="D603" s="67" t="s">
        <v>345</v>
      </c>
      <c r="E603" s="71">
        <v>0.74861555377086397</v>
      </c>
      <c r="F603" s="68">
        <v>65.074135090609602</v>
      </c>
      <c r="G603" s="71">
        <v>0.72284104772036295</v>
      </c>
      <c r="H603" s="68">
        <v>36.6556836902801</v>
      </c>
      <c r="I603" s="71">
        <v>0.71781123367268496</v>
      </c>
      <c r="J603" s="68">
        <v>41.9275123558484</v>
      </c>
      <c r="K603" s="71">
        <v>0.93951436945230205</v>
      </c>
      <c r="L603" s="68">
        <v>81.630971993410199</v>
      </c>
      <c r="M603" s="71">
        <v>0.61429556423810605</v>
      </c>
      <c r="N603" s="68">
        <v>32.892561983471097</v>
      </c>
      <c r="O603" s="71"/>
      <c r="P603" s="68"/>
      <c r="Q603" s="71"/>
      <c r="R603" s="68"/>
    </row>
    <row r="604" spans="1:18" x14ac:dyDescent="0.2">
      <c r="A604" s="141" t="s">
        <v>1535</v>
      </c>
      <c r="B604" s="67" t="s">
        <v>1536</v>
      </c>
      <c r="C604" s="67">
        <v>71</v>
      </c>
      <c r="D604" s="67" t="s">
        <v>345</v>
      </c>
      <c r="E604" s="71">
        <v>0.75111643467517797</v>
      </c>
      <c r="F604" s="68">
        <v>65.5683690280066</v>
      </c>
      <c r="G604" s="71">
        <v>0.72018940090883898</v>
      </c>
      <c r="H604" s="68">
        <v>35.667215815486003</v>
      </c>
      <c r="I604" s="71">
        <v>0.70607164530695199</v>
      </c>
      <c r="J604" s="68">
        <v>36.573311367380597</v>
      </c>
      <c r="K604" s="71">
        <v>0.93632926154950402</v>
      </c>
      <c r="L604" s="68">
        <v>79.818780889621095</v>
      </c>
      <c r="M604" s="71">
        <v>0.64187543093541699</v>
      </c>
      <c r="N604" s="68">
        <v>37.520661157024797</v>
      </c>
      <c r="O604" s="71"/>
      <c r="P604" s="68"/>
      <c r="Q604" s="71"/>
      <c r="R604" s="68"/>
    </row>
    <row r="605" spans="1:18" x14ac:dyDescent="0.2">
      <c r="A605" s="141" t="s">
        <v>1537</v>
      </c>
      <c r="B605" s="67" t="s">
        <v>1538</v>
      </c>
      <c r="C605" s="67">
        <v>71</v>
      </c>
      <c r="D605" s="67" t="s">
        <v>345</v>
      </c>
      <c r="E605" s="71">
        <v>0.78363198686494495</v>
      </c>
      <c r="F605" s="68">
        <v>74.629324546952205</v>
      </c>
      <c r="G605" s="71">
        <v>0.68671530350014898</v>
      </c>
      <c r="H605" s="68">
        <v>26.771004942339399</v>
      </c>
      <c r="I605" s="71">
        <v>0.70208154301914405</v>
      </c>
      <c r="J605" s="68">
        <v>34.596375617792397</v>
      </c>
      <c r="K605" s="71">
        <v>0.93865074581508501</v>
      </c>
      <c r="L605" s="68">
        <v>81.219110378912703</v>
      </c>
      <c r="M605" s="71">
        <v>0.59131234199034699</v>
      </c>
      <c r="N605" s="68">
        <v>28.760330578512399</v>
      </c>
      <c r="O605" s="71"/>
      <c r="P605" s="68"/>
      <c r="Q605" s="71">
        <v>0.99939999999999996</v>
      </c>
      <c r="R605" s="68">
        <v>83.503054989816704</v>
      </c>
    </row>
    <row r="606" spans="1:18" x14ac:dyDescent="0.2">
      <c r="A606" s="141" t="s">
        <v>1539</v>
      </c>
      <c r="B606" s="67" t="s">
        <v>1540</v>
      </c>
      <c r="C606" s="67">
        <v>71</v>
      </c>
      <c r="D606" s="67" t="s">
        <v>345</v>
      </c>
      <c r="E606" s="71">
        <v>0.69314152744219804</v>
      </c>
      <c r="F606" s="68">
        <v>50.329489291598001</v>
      </c>
      <c r="G606" s="71">
        <v>0.66465093209186699</v>
      </c>
      <c r="H606" s="68">
        <v>21.087314662273499</v>
      </c>
      <c r="I606" s="71">
        <v>0.68000047940848796</v>
      </c>
      <c r="J606" s="68">
        <v>26.359143327841799</v>
      </c>
      <c r="K606" s="71">
        <v>0.95151846751688496</v>
      </c>
      <c r="L606" s="68">
        <v>86.902800658978606</v>
      </c>
      <c r="M606" s="71">
        <v>0.47639623075155102</v>
      </c>
      <c r="N606" s="68">
        <v>15.619834710743801</v>
      </c>
      <c r="O606" s="71"/>
      <c r="P606" s="68"/>
      <c r="Q606" s="71"/>
      <c r="R606" s="68"/>
    </row>
    <row r="607" spans="1:18" x14ac:dyDescent="0.2">
      <c r="A607" s="141" t="s">
        <v>1541</v>
      </c>
      <c r="B607" s="67" t="s">
        <v>1542</v>
      </c>
      <c r="C607" s="67">
        <v>71</v>
      </c>
      <c r="D607" s="67" t="s">
        <v>345</v>
      </c>
      <c r="E607" s="71">
        <v>0.68923198382440898</v>
      </c>
      <c r="F607" s="68">
        <v>49.341021416803997</v>
      </c>
      <c r="G607" s="71">
        <v>0.64755110704812102</v>
      </c>
      <c r="H607" s="68">
        <v>17.380560131795701</v>
      </c>
      <c r="I607" s="71">
        <v>0.65700039626800799</v>
      </c>
      <c r="J607" s="68">
        <v>17.6276771004942</v>
      </c>
      <c r="K607" s="71">
        <v>0.94956251831108995</v>
      </c>
      <c r="L607" s="68">
        <v>85.914332784184495</v>
      </c>
      <c r="M607" s="71">
        <v>0.54534589749482898</v>
      </c>
      <c r="N607" s="68">
        <v>22.479338842975199</v>
      </c>
      <c r="O607" s="71"/>
      <c r="P607" s="68"/>
      <c r="Q607" s="71">
        <v>0.64670000000000005</v>
      </c>
      <c r="R607" s="68">
        <v>68.024439918533602</v>
      </c>
    </row>
    <row r="608" spans="1:18" x14ac:dyDescent="0.2">
      <c r="A608" s="141" t="s">
        <v>1543</v>
      </c>
      <c r="B608" s="67" t="s">
        <v>1544</v>
      </c>
      <c r="C608" s="67">
        <v>71</v>
      </c>
      <c r="D608" s="67" t="s">
        <v>345</v>
      </c>
      <c r="E608" s="71">
        <v>0.63533023116040599</v>
      </c>
      <c r="F608" s="68">
        <v>34.349258649093898</v>
      </c>
      <c r="G608" s="71">
        <v>0.62701102764953598</v>
      </c>
      <c r="H608" s="68">
        <v>12.7677100494234</v>
      </c>
      <c r="I608" s="71">
        <v>0.64993895993895801</v>
      </c>
      <c r="J608" s="68">
        <v>14.332784184514001</v>
      </c>
      <c r="K608" s="71">
        <v>0.90888111535212501</v>
      </c>
      <c r="L608" s="68">
        <v>65.156507413509104</v>
      </c>
      <c r="M608" s="71">
        <v>0.37527005286141102</v>
      </c>
      <c r="N608" s="68">
        <v>8.1818181818181799</v>
      </c>
      <c r="O608" s="71"/>
      <c r="P608" s="68"/>
      <c r="Q608" s="71">
        <v>0.61555000000000004</v>
      </c>
      <c r="R608" s="68">
        <v>67.006109979633393</v>
      </c>
    </row>
    <row r="609" spans="1:18" x14ac:dyDescent="0.2">
      <c r="A609" s="141" t="s">
        <v>1545</v>
      </c>
      <c r="B609" s="67" t="s">
        <v>1546</v>
      </c>
      <c r="C609" s="67">
        <v>71</v>
      </c>
      <c r="D609" s="67" t="s">
        <v>345</v>
      </c>
      <c r="E609" s="71">
        <v>0.67726748030005002</v>
      </c>
      <c r="F609" s="68">
        <v>46.869851729818798</v>
      </c>
      <c r="G609" s="71">
        <v>0.69554474141459099</v>
      </c>
      <c r="H609" s="68">
        <v>28.088962108731501</v>
      </c>
      <c r="I609" s="71">
        <v>0.71136099513923101</v>
      </c>
      <c r="J609" s="68">
        <v>38.962108731466202</v>
      </c>
      <c r="K609" s="71">
        <v>0.95706898969935705</v>
      </c>
      <c r="L609" s="68">
        <v>89.126853377265206</v>
      </c>
      <c r="M609" s="71">
        <v>0.52236267524706903</v>
      </c>
      <c r="N609" s="68">
        <v>20.247933884297499</v>
      </c>
      <c r="O609" s="71"/>
      <c r="P609" s="68"/>
      <c r="Q609" s="71">
        <v>0.5</v>
      </c>
      <c r="R609" s="68">
        <v>62.118126272912399</v>
      </c>
    </row>
    <row r="610" spans="1:18" x14ac:dyDescent="0.2">
      <c r="A610" s="141" t="s">
        <v>1547</v>
      </c>
      <c r="B610" s="67" t="s">
        <v>1548</v>
      </c>
      <c r="C610" s="67">
        <v>71</v>
      </c>
      <c r="D610" s="67" t="s">
        <v>345</v>
      </c>
      <c r="E610" s="71">
        <v>0.682771863789154</v>
      </c>
      <c r="F610" s="68">
        <v>48.023064250411899</v>
      </c>
      <c r="G610" s="71">
        <v>0.65370821338841301</v>
      </c>
      <c r="H610" s="68">
        <v>18.780889621087301</v>
      </c>
      <c r="I610" s="71">
        <v>0.65543967522509705</v>
      </c>
      <c r="J610" s="68">
        <v>16.886326194398698</v>
      </c>
      <c r="K610" s="71">
        <v>0.88119031349782995</v>
      </c>
      <c r="L610" s="68">
        <v>52.635914332784203</v>
      </c>
      <c r="M610" s="71">
        <v>0.54074925304527699</v>
      </c>
      <c r="N610" s="68">
        <v>21.983471074380201</v>
      </c>
      <c r="O610" s="71"/>
      <c r="P610" s="68"/>
      <c r="Q610" s="71"/>
      <c r="R610" s="68"/>
    </row>
    <row r="611" spans="1:18" x14ac:dyDescent="0.2">
      <c r="A611" s="141" t="s">
        <v>1549</v>
      </c>
      <c r="B611" s="67" t="s">
        <v>1550</v>
      </c>
      <c r="C611" s="67">
        <v>71</v>
      </c>
      <c r="D611" s="67" t="s">
        <v>345</v>
      </c>
      <c r="E611" s="71">
        <v>0.73431905689328203</v>
      </c>
      <c r="F611" s="68">
        <v>61.614497528830299</v>
      </c>
      <c r="G611" s="71">
        <v>0.70978590444892098</v>
      </c>
      <c r="H611" s="68">
        <v>31.960461285008201</v>
      </c>
      <c r="I611" s="71">
        <v>0.70486722823386505</v>
      </c>
      <c r="J611" s="68">
        <v>36.243822075782496</v>
      </c>
      <c r="K611" s="71">
        <v>0.91752081955133802</v>
      </c>
      <c r="L611" s="68">
        <v>69.275123558484395</v>
      </c>
      <c r="M611" s="71">
        <v>0.60510227533900196</v>
      </c>
      <c r="N611" s="68">
        <v>31.157024793388398</v>
      </c>
      <c r="O611" s="71"/>
      <c r="P611" s="68"/>
      <c r="Q611" s="71"/>
      <c r="R611" s="68"/>
    </row>
    <row r="612" spans="1:18" x14ac:dyDescent="0.2">
      <c r="A612" s="141" t="s">
        <v>1551</v>
      </c>
      <c r="B612" s="67" t="s">
        <v>1552</v>
      </c>
      <c r="C612" s="67">
        <v>71</v>
      </c>
      <c r="D612" s="67" t="s">
        <v>345</v>
      </c>
      <c r="E612" s="71">
        <v>0.775768262409812</v>
      </c>
      <c r="F612" s="68">
        <v>72.322899505766102</v>
      </c>
      <c r="G612" s="71">
        <v>0.72353728365430003</v>
      </c>
      <c r="H612" s="68">
        <v>36.985172981878101</v>
      </c>
      <c r="I612" s="71">
        <v>0.61042432228547105</v>
      </c>
      <c r="J612" s="68">
        <v>7.5782537067545297</v>
      </c>
      <c r="K612" s="71">
        <v>0.89381098627476996</v>
      </c>
      <c r="L612" s="68">
        <v>58.0724876441516</v>
      </c>
      <c r="M612" s="71">
        <v>0.65106871983452097</v>
      </c>
      <c r="N612" s="68">
        <v>39.090909090909101</v>
      </c>
      <c r="O612" s="71"/>
      <c r="P612" s="68"/>
      <c r="Q612" s="71">
        <v>1</v>
      </c>
      <c r="R612" s="68">
        <v>100</v>
      </c>
    </row>
    <row r="613" spans="1:18" x14ac:dyDescent="0.2">
      <c r="A613" s="141" t="s">
        <v>1553</v>
      </c>
      <c r="B613" s="67" t="s">
        <v>1554</v>
      </c>
      <c r="C613" s="67">
        <v>71</v>
      </c>
      <c r="D613" s="67" t="s">
        <v>345</v>
      </c>
      <c r="E613" s="71">
        <v>0.66558443069312201</v>
      </c>
      <c r="F613" s="68">
        <v>43.492586490938997</v>
      </c>
      <c r="G613" s="71">
        <v>0.791208703297265</v>
      </c>
      <c r="H613" s="68">
        <v>62.108731466227397</v>
      </c>
      <c r="I613" s="71">
        <v>0.767838267508552</v>
      </c>
      <c r="J613" s="68">
        <v>72.734761120263599</v>
      </c>
      <c r="K613" s="71">
        <v>0.97071384043961095</v>
      </c>
      <c r="L613" s="68">
        <v>93.822075782537098</v>
      </c>
      <c r="M613" s="71">
        <v>0.79816134222017898</v>
      </c>
      <c r="N613" s="68">
        <v>75.867768595041298</v>
      </c>
      <c r="O613" s="71"/>
      <c r="P613" s="68"/>
      <c r="Q613" s="71">
        <v>0</v>
      </c>
      <c r="R613" s="68">
        <v>36.558044806517302</v>
      </c>
    </row>
    <row r="614" spans="1:18" x14ac:dyDescent="0.2">
      <c r="A614" s="141" t="s">
        <v>1555</v>
      </c>
      <c r="B614" s="67" t="s">
        <v>1556</v>
      </c>
      <c r="C614" s="67">
        <v>71</v>
      </c>
      <c r="D614" s="67" t="s">
        <v>345</v>
      </c>
      <c r="E614" s="71">
        <v>0.81314945141323303</v>
      </c>
      <c r="F614" s="68">
        <v>81.878088962108706</v>
      </c>
      <c r="G614" s="71">
        <v>0.76997518498682205</v>
      </c>
      <c r="H614" s="68">
        <v>53.706754530477802</v>
      </c>
      <c r="I614" s="71">
        <v>0.76260791265607197</v>
      </c>
      <c r="J614" s="68">
        <v>69.028006589785804</v>
      </c>
      <c r="K614" s="71">
        <v>0.97241645473492799</v>
      </c>
      <c r="L614" s="68">
        <v>94.233937397034595</v>
      </c>
      <c r="M614" s="71">
        <v>0.74759825327510898</v>
      </c>
      <c r="N614" s="68">
        <v>60.578512396694201</v>
      </c>
      <c r="O614" s="71"/>
      <c r="P614" s="68"/>
      <c r="Q614" s="71"/>
      <c r="R614" s="68"/>
    </row>
    <row r="615" spans="1:18" x14ac:dyDescent="0.2">
      <c r="A615" s="141" t="s">
        <v>1557</v>
      </c>
      <c r="B615" s="67" t="s">
        <v>1558</v>
      </c>
      <c r="C615" s="67">
        <v>71</v>
      </c>
      <c r="D615" s="67" t="s">
        <v>345</v>
      </c>
      <c r="E615" s="71">
        <v>0.81403707105152601</v>
      </c>
      <c r="F615" s="68">
        <v>82.289950576606302</v>
      </c>
      <c r="G615" s="71">
        <v>0.75838732183351598</v>
      </c>
      <c r="H615" s="68">
        <v>49.011532125205903</v>
      </c>
      <c r="I615" s="71">
        <v>0.72259973112069398</v>
      </c>
      <c r="J615" s="68">
        <v>45.304777594728201</v>
      </c>
      <c r="K615" s="71">
        <v>0.94732287136800297</v>
      </c>
      <c r="L615" s="68">
        <v>84.843492586490896</v>
      </c>
      <c r="M615" s="71">
        <v>0.64187543093541699</v>
      </c>
      <c r="N615" s="68">
        <v>37.520661157024797</v>
      </c>
      <c r="O615" s="71"/>
      <c r="P615" s="68"/>
      <c r="Q615" s="71">
        <v>1</v>
      </c>
      <c r="R615" s="68">
        <v>100</v>
      </c>
    </row>
    <row r="616" spans="1:18" x14ac:dyDescent="0.2">
      <c r="A616" s="141" t="s">
        <v>1559</v>
      </c>
      <c r="B616" s="67" t="s">
        <v>1560</v>
      </c>
      <c r="C616" s="67">
        <v>71</v>
      </c>
      <c r="D616" s="67" t="s">
        <v>345</v>
      </c>
      <c r="E616" s="71">
        <v>0.81485174200408295</v>
      </c>
      <c r="F616" s="68">
        <v>82.537067545304794</v>
      </c>
      <c r="G616" s="71">
        <v>0.74137905612041299</v>
      </c>
      <c r="H616" s="68">
        <v>43.657331136738101</v>
      </c>
      <c r="I616" s="71">
        <v>0.71802569551641904</v>
      </c>
      <c r="J616" s="68">
        <v>42.009884678747902</v>
      </c>
      <c r="K616" s="71">
        <v>0.89943221625533598</v>
      </c>
      <c r="L616" s="68">
        <v>61.202635914332802</v>
      </c>
      <c r="M616" s="71">
        <v>0.71542174212824605</v>
      </c>
      <c r="N616" s="68">
        <v>51.652892561983499</v>
      </c>
      <c r="O616" s="71"/>
      <c r="P616" s="68"/>
      <c r="Q616" s="71">
        <v>1</v>
      </c>
      <c r="R616" s="68">
        <v>100</v>
      </c>
    </row>
    <row r="617" spans="1:18" x14ac:dyDescent="0.2">
      <c r="A617" s="141" t="s">
        <v>1561</v>
      </c>
      <c r="B617" s="67" t="s">
        <v>1562</v>
      </c>
      <c r="C617" s="67">
        <v>71</v>
      </c>
      <c r="D617" s="67" t="s">
        <v>345</v>
      </c>
      <c r="E617" s="71">
        <v>0.84961467392501699</v>
      </c>
      <c r="F617" s="68">
        <v>90.362438220757795</v>
      </c>
      <c r="G617" s="71">
        <v>0.78044717269986297</v>
      </c>
      <c r="H617" s="68">
        <v>58.3196046128501</v>
      </c>
      <c r="I617" s="71">
        <v>0.73056418144330504</v>
      </c>
      <c r="J617" s="68">
        <v>49.258649093904502</v>
      </c>
      <c r="K617" s="71">
        <v>0.94809396216084196</v>
      </c>
      <c r="L617" s="68">
        <v>85.420098846787496</v>
      </c>
      <c r="M617" s="71">
        <v>0.788968053321075</v>
      </c>
      <c r="N617" s="68">
        <v>73.057851239669404</v>
      </c>
      <c r="O617" s="71"/>
      <c r="P617" s="68"/>
      <c r="Q617" s="71">
        <v>1</v>
      </c>
      <c r="R617" s="68">
        <v>100</v>
      </c>
    </row>
    <row r="618" spans="1:18" x14ac:dyDescent="0.2">
      <c r="A618" s="141" t="s">
        <v>1563</v>
      </c>
      <c r="B618" s="67" t="s">
        <v>1564</v>
      </c>
      <c r="C618" s="67">
        <v>71</v>
      </c>
      <c r="D618" s="67" t="s">
        <v>345</v>
      </c>
      <c r="E618" s="71">
        <v>0.53488095227853405</v>
      </c>
      <c r="F618" s="68">
        <v>11.0378912685338</v>
      </c>
      <c r="G618" s="71">
        <v>0.61920860375995002</v>
      </c>
      <c r="H618" s="68">
        <v>11.285008237232301</v>
      </c>
      <c r="I618" s="71">
        <v>0.62964703041513903</v>
      </c>
      <c r="J618" s="68">
        <v>9.8846787479406899</v>
      </c>
      <c r="K618" s="71">
        <v>0.82861900770482499</v>
      </c>
      <c r="L618" s="68">
        <v>31.054365733113698</v>
      </c>
      <c r="M618" s="71">
        <v>0.36148011951275599</v>
      </c>
      <c r="N618" s="68">
        <v>7.2727272727272698</v>
      </c>
      <c r="O618" s="71"/>
      <c r="P618" s="68"/>
      <c r="Q618" s="71">
        <v>0.23544999999999999</v>
      </c>
      <c r="R618" s="68">
        <v>48.879837067209799</v>
      </c>
    </row>
    <row r="619" spans="1:18" x14ac:dyDescent="0.2">
      <c r="A619" s="141" t="s">
        <v>1565</v>
      </c>
      <c r="B619" s="67" t="s">
        <v>1566</v>
      </c>
      <c r="C619" s="67">
        <v>71</v>
      </c>
      <c r="D619" s="67" t="s">
        <v>345</v>
      </c>
      <c r="E619" s="71">
        <v>0.49059394258304601</v>
      </c>
      <c r="F619" s="68">
        <v>5.7660626029654001</v>
      </c>
      <c r="G619" s="71">
        <v>0.58570953761095501</v>
      </c>
      <c r="H619" s="68">
        <v>6.42504118616145</v>
      </c>
      <c r="I619" s="71">
        <v>0.62004163175146298</v>
      </c>
      <c r="J619" s="68">
        <v>8.8962108731466198</v>
      </c>
      <c r="K619" s="71">
        <v>0.88794782417795803</v>
      </c>
      <c r="L619" s="68">
        <v>55.8484349258649</v>
      </c>
      <c r="M619" s="71">
        <v>0.23737071937485599</v>
      </c>
      <c r="N619" s="68">
        <v>3.1404958677686001</v>
      </c>
      <c r="O619" s="71"/>
      <c r="P619" s="68"/>
      <c r="Q619" s="71">
        <v>0.12189999999999999</v>
      </c>
      <c r="R619" s="68">
        <v>45.417515274949103</v>
      </c>
    </row>
    <row r="620" spans="1:18" x14ac:dyDescent="0.2">
      <c r="A620" s="141" t="s">
        <v>1567</v>
      </c>
      <c r="B620" s="67" t="s">
        <v>1568</v>
      </c>
      <c r="C620" s="67">
        <v>71</v>
      </c>
      <c r="D620" s="67" t="s">
        <v>345</v>
      </c>
      <c r="E620" s="71">
        <v>0.776619818317413</v>
      </c>
      <c r="F620" s="68">
        <v>72.652388797364097</v>
      </c>
      <c r="G620" s="71">
        <v>0.71264359938754995</v>
      </c>
      <c r="H620" s="68">
        <v>32.454695222405299</v>
      </c>
      <c r="I620" s="71">
        <v>0.69359755239135701</v>
      </c>
      <c r="J620" s="68">
        <v>30.9719934102142</v>
      </c>
      <c r="K620" s="71">
        <v>0.93610868676288095</v>
      </c>
      <c r="L620" s="68">
        <v>79.736408566721593</v>
      </c>
      <c r="M620" s="71">
        <v>0.54074925304527699</v>
      </c>
      <c r="N620" s="68">
        <v>21.983471074380201</v>
      </c>
      <c r="O620" s="71"/>
      <c r="P620" s="68"/>
      <c r="Q620" s="71">
        <v>1</v>
      </c>
      <c r="R620" s="68">
        <v>100</v>
      </c>
    </row>
    <row r="621" spans="1:18" x14ac:dyDescent="0.2">
      <c r="A621" s="141" t="s">
        <v>1569</v>
      </c>
      <c r="B621" s="67" t="s">
        <v>1570</v>
      </c>
      <c r="C621" s="67">
        <v>71</v>
      </c>
      <c r="D621" s="67" t="s">
        <v>345</v>
      </c>
      <c r="E621" s="71">
        <v>0.61535049911876705</v>
      </c>
      <c r="F621" s="68">
        <v>27.182866556836899</v>
      </c>
      <c r="G621" s="71">
        <v>0.62976178436730801</v>
      </c>
      <c r="H621" s="68">
        <v>13.1795716639209</v>
      </c>
      <c r="I621" s="71">
        <v>0.67736451565315703</v>
      </c>
      <c r="J621" s="68">
        <v>25.205930807248802</v>
      </c>
      <c r="K621" s="71">
        <v>0.95061587610657905</v>
      </c>
      <c r="L621" s="68">
        <v>86.573311367380597</v>
      </c>
      <c r="M621" s="71">
        <v>0.32011031946678897</v>
      </c>
      <c r="N621" s="68">
        <v>5.4545454545454497</v>
      </c>
      <c r="O621" s="71"/>
      <c r="P621" s="68"/>
      <c r="Q621" s="71">
        <v>0.49890000000000001</v>
      </c>
      <c r="R621" s="68">
        <v>59.2668024439918</v>
      </c>
    </row>
    <row r="622" spans="1:18" x14ac:dyDescent="0.2">
      <c r="A622" s="141" t="s">
        <v>1571</v>
      </c>
      <c r="B622" s="67" t="s">
        <v>1572</v>
      </c>
      <c r="C622" s="67">
        <v>71</v>
      </c>
      <c r="D622" s="67" t="s">
        <v>345</v>
      </c>
      <c r="E622" s="71">
        <v>0.57953166018990399</v>
      </c>
      <c r="F622" s="68">
        <v>18.2042833607908</v>
      </c>
      <c r="G622" s="71">
        <v>0.65307011211377797</v>
      </c>
      <c r="H622" s="68">
        <v>18.6161449752883</v>
      </c>
      <c r="I622" s="71">
        <v>0.667914520326088</v>
      </c>
      <c r="J622" s="68">
        <v>21.828665568369001</v>
      </c>
      <c r="K622" s="71">
        <v>0.938994882023789</v>
      </c>
      <c r="L622" s="68">
        <v>81.383855024711707</v>
      </c>
      <c r="M622" s="71">
        <v>0.637278786485865</v>
      </c>
      <c r="N622" s="68">
        <v>36.611570247933898</v>
      </c>
      <c r="O622" s="71"/>
      <c r="P622" s="68"/>
      <c r="Q622" s="71">
        <v>4.0000000000000002E-4</v>
      </c>
      <c r="R622" s="68">
        <v>37.067209775967399</v>
      </c>
    </row>
    <row r="623" spans="1:18" x14ac:dyDescent="0.2">
      <c r="A623" s="141" t="s">
        <v>1573</v>
      </c>
      <c r="B623" s="67" t="s">
        <v>1574</v>
      </c>
      <c r="C623" s="67">
        <v>71</v>
      </c>
      <c r="D623" s="67" t="s">
        <v>345</v>
      </c>
      <c r="E623" s="71">
        <v>0.64536120676862196</v>
      </c>
      <c r="F623" s="68">
        <v>36.738056013179602</v>
      </c>
      <c r="G623" s="71">
        <v>0.65609740973976105</v>
      </c>
      <c r="H623" s="68">
        <v>19.192751235584801</v>
      </c>
      <c r="I623" s="71">
        <v>0.684098592315045</v>
      </c>
      <c r="J623" s="68">
        <v>27.7594728171334</v>
      </c>
      <c r="K623" s="71">
        <v>0.93492843890154997</v>
      </c>
      <c r="L623" s="68">
        <v>79.242174629324595</v>
      </c>
      <c r="M623" s="71">
        <v>0.306320386118134</v>
      </c>
      <c r="N623" s="68">
        <v>5.2066115702479303</v>
      </c>
      <c r="O623" s="71"/>
      <c r="P623" s="68"/>
      <c r="Q623" s="71"/>
      <c r="R623" s="68"/>
    </row>
    <row r="624" spans="1:18" x14ac:dyDescent="0.2">
      <c r="A624" s="141" t="s">
        <v>1575</v>
      </c>
      <c r="B624" s="67" t="s">
        <v>1576</v>
      </c>
      <c r="C624" s="67">
        <v>71</v>
      </c>
      <c r="D624" s="67" t="s">
        <v>345</v>
      </c>
      <c r="E624" s="71">
        <v>0.65761546994247</v>
      </c>
      <c r="F624" s="68">
        <v>40.939044481054403</v>
      </c>
      <c r="G624" s="71">
        <v>0.66150656738353597</v>
      </c>
      <c r="H624" s="68">
        <v>20.345963756177898</v>
      </c>
      <c r="I624" s="71">
        <v>0.69009512378598703</v>
      </c>
      <c r="J624" s="68">
        <v>29.818780889621099</v>
      </c>
      <c r="K624" s="71">
        <v>0.94495993578491</v>
      </c>
      <c r="L624" s="68">
        <v>83.772652388797397</v>
      </c>
      <c r="M624" s="71">
        <v>0.333900252815445</v>
      </c>
      <c r="N624" s="68">
        <v>5.7851239669421499</v>
      </c>
      <c r="O624" s="71"/>
      <c r="P624" s="68"/>
      <c r="Q624" s="71"/>
      <c r="R624" s="68"/>
    </row>
    <row r="625" spans="1:18" x14ac:dyDescent="0.2">
      <c r="A625" s="141" t="s">
        <v>1577</v>
      </c>
      <c r="B625" s="67" t="s">
        <v>1578</v>
      </c>
      <c r="C625" s="67">
        <v>71</v>
      </c>
      <c r="D625" s="67" t="s">
        <v>345</v>
      </c>
      <c r="E625" s="71">
        <v>0.65565425207128403</v>
      </c>
      <c r="F625" s="68">
        <v>40.032948929159801</v>
      </c>
      <c r="G625" s="71">
        <v>0.663768585265609</v>
      </c>
      <c r="H625" s="68">
        <v>20.922570016474499</v>
      </c>
      <c r="I625" s="71">
        <v>0.65556071648335601</v>
      </c>
      <c r="J625" s="68">
        <v>17.051070840197699</v>
      </c>
      <c r="K625" s="71">
        <v>0.93261429812430996</v>
      </c>
      <c r="L625" s="68">
        <v>78.006589785832006</v>
      </c>
      <c r="M625" s="71">
        <v>0.37067340841185897</v>
      </c>
      <c r="N625" s="68">
        <v>7.9338842975206596</v>
      </c>
      <c r="O625" s="71"/>
      <c r="P625" s="68"/>
      <c r="Q625" s="71"/>
      <c r="R625" s="68"/>
    </row>
    <row r="626" spans="1:18" x14ac:dyDescent="0.2">
      <c r="A626" s="141" t="s">
        <v>1579</v>
      </c>
      <c r="B626" s="67" t="s">
        <v>1580</v>
      </c>
      <c r="C626" s="67">
        <v>71</v>
      </c>
      <c r="D626" s="67" t="s">
        <v>345</v>
      </c>
      <c r="E626" s="71">
        <v>0.65584666747235798</v>
      </c>
      <c r="F626" s="68">
        <v>40.115321252059303</v>
      </c>
      <c r="G626" s="71">
        <v>0.63292097685051896</v>
      </c>
      <c r="H626" s="68">
        <v>13.838550247117</v>
      </c>
      <c r="I626" s="71">
        <v>0.66654579432362504</v>
      </c>
      <c r="J626" s="68">
        <v>21.334431630971999</v>
      </c>
      <c r="K626" s="71">
        <v>0.93485991250522105</v>
      </c>
      <c r="L626" s="68">
        <v>79.159802306424993</v>
      </c>
      <c r="M626" s="71">
        <v>0.38905998621006599</v>
      </c>
      <c r="N626" s="68">
        <v>9.0082644628099207</v>
      </c>
      <c r="O626" s="71"/>
      <c r="P626" s="68"/>
      <c r="Q626" s="71"/>
      <c r="R626" s="68"/>
    </row>
    <row r="627" spans="1:18" x14ac:dyDescent="0.2">
      <c r="A627" s="141" t="s">
        <v>1581</v>
      </c>
      <c r="B627" s="67" t="s">
        <v>1582</v>
      </c>
      <c r="C627" s="67">
        <v>71</v>
      </c>
      <c r="D627" s="67" t="s">
        <v>345</v>
      </c>
      <c r="E627" s="71">
        <v>0.70980386578699195</v>
      </c>
      <c r="F627" s="68">
        <v>54.612850082372297</v>
      </c>
      <c r="G627" s="71">
        <v>0.59676773395234295</v>
      </c>
      <c r="H627" s="68">
        <v>7.9077429983525498</v>
      </c>
      <c r="I627" s="71">
        <v>0.66166249611889405</v>
      </c>
      <c r="J627" s="68">
        <v>19.192751235584801</v>
      </c>
      <c r="K627" s="71">
        <v>0.92971651324220805</v>
      </c>
      <c r="L627" s="68">
        <v>76.194398682042802</v>
      </c>
      <c r="M627" s="71">
        <v>0.65106871983452097</v>
      </c>
      <c r="N627" s="68">
        <v>39.090909090909101</v>
      </c>
      <c r="O627" s="71"/>
      <c r="P627" s="68"/>
      <c r="Q627" s="71"/>
      <c r="R627" s="68"/>
    </row>
    <row r="628" spans="1:18" x14ac:dyDescent="0.2">
      <c r="A628" s="141" t="s">
        <v>1583</v>
      </c>
      <c r="B628" s="67" t="s">
        <v>1584</v>
      </c>
      <c r="C628" s="67">
        <v>71</v>
      </c>
      <c r="D628" s="67" t="s">
        <v>345</v>
      </c>
      <c r="E628" s="71">
        <v>0.70056908306404297</v>
      </c>
      <c r="F628" s="68">
        <v>51.729818780889602</v>
      </c>
      <c r="G628" s="71">
        <v>0.66627666729885804</v>
      </c>
      <c r="H628" s="68">
        <v>21.334431630971999</v>
      </c>
      <c r="I628" s="71">
        <v>0.63425791477816695</v>
      </c>
      <c r="J628" s="68">
        <v>11.1202635914333</v>
      </c>
      <c r="K628" s="71">
        <v>0.89663947484014495</v>
      </c>
      <c r="L628" s="68">
        <v>60.131795716639203</v>
      </c>
      <c r="M628" s="71">
        <v>0.60510227533900196</v>
      </c>
      <c r="N628" s="68">
        <v>31.157024793388398</v>
      </c>
      <c r="O628" s="71"/>
      <c r="P628" s="68"/>
      <c r="Q628" s="71"/>
      <c r="R628" s="68"/>
    </row>
    <row r="629" spans="1:18" x14ac:dyDescent="0.2">
      <c r="A629" s="141" t="s">
        <v>1585</v>
      </c>
      <c r="B629" s="67" t="s">
        <v>1586</v>
      </c>
      <c r="C629" s="67">
        <v>71</v>
      </c>
      <c r="D629" s="67" t="s">
        <v>345</v>
      </c>
      <c r="E629" s="71">
        <v>0.76951362843709004</v>
      </c>
      <c r="F629" s="68">
        <v>69.522240527182902</v>
      </c>
      <c r="G629" s="71">
        <v>0.72525308540370204</v>
      </c>
      <c r="H629" s="68">
        <v>37.4794069192751</v>
      </c>
      <c r="I629" s="71">
        <v>0.71389253833510702</v>
      </c>
      <c r="J629" s="68">
        <v>39.868204283360797</v>
      </c>
      <c r="K629" s="71">
        <v>0.94089004315360603</v>
      </c>
      <c r="L629" s="68">
        <v>82.207578253706799</v>
      </c>
      <c r="M629" s="71">
        <v>0.56373247529303605</v>
      </c>
      <c r="N629" s="68">
        <v>25.123966942148801</v>
      </c>
      <c r="O629" s="71"/>
      <c r="P629" s="68"/>
      <c r="Q629" s="71">
        <v>0.90380000000000005</v>
      </c>
      <c r="R629" s="68">
        <v>77.902240325865606</v>
      </c>
    </row>
    <row r="630" spans="1:18" x14ac:dyDescent="0.2">
      <c r="A630" s="141" t="s">
        <v>1587</v>
      </c>
      <c r="B630" s="67" t="s">
        <v>1588</v>
      </c>
      <c r="C630" s="67">
        <v>71</v>
      </c>
      <c r="D630" s="67" t="s">
        <v>345</v>
      </c>
      <c r="E630" s="71">
        <v>0.68324418016075505</v>
      </c>
      <c r="F630" s="68">
        <v>48.105436573311401</v>
      </c>
      <c r="G630" s="71">
        <v>0.62068510249638098</v>
      </c>
      <c r="H630" s="68">
        <v>11.696869851729801</v>
      </c>
      <c r="I630" s="71">
        <v>0.66196110350941795</v>
      </c>
      <c r="J630" s="68">
        <v>19.357495881383901</v>
      </c>
      <c r="K630" s="71">
        <v>0.92639121973477401</v>
      </c>
      <c r="L630" s="68">
        <v>74.217462932454694</v>
      </c>
      <c r="M630" s="71">
        <v>0.356883475063204</v>
      </c>
      <c r="N630" s="68">
        <v>6.7768595041322301</v>
      </c>
      <c r="O630" s="71"/>
      <c r="P630" s="68"/>
      <c r="Q630" s="71">
        <v>0.85029999999999994</v>
      </c>
      <c r="R630" s="68">
        <v>75.967413441955202</v>
      </c>
    </row>
    <row r="631" spans="1:18" x14ac:dyDescent="0.2">
      <c r="A631" s="141" t="s">
        <v>1589</v>
      </c>
      <c r="B631" s="67" t="s">
        <v>1590</v>
      </c>
      <c r="C631" s="67">
        <v>71</v>
      </c>
      <c r="D631" s="67" t="s">
        <v>345</v>
      </c>
      <c r="E631" s="71">
        <v>0.59498686666964096</v>
      </c>
      <c r="F631" s="68">
        <v>21.416803953871501</v>
      </c>
      <c r="G631" s="71">
        <v>0.60839339486076405</v>
      </c>
      <c r="H631" s="68">
        <v>9.6375617792421693</v>
      </c>
      <c r="I631" s="71">
        <v>0.67313601943255597</v>
      </c>
      <c r="J631" s="68">
        <v>24.052718286655701</v>
      </c>
      <c r="K631" s="71">
        <v>0.95298022200142596</v>
      </c>
      <c r="L631" s="68">
        <v>87.2322899505766</v>
      </c>
      <c r="M631" s="71">
        <v>0.14543783038381999</v>
      </c>
      <c r="N631" s="68">
        <v>2.1487603305785101</v>
      </c>
      <c r="O631" s="71"/>
      <c r="P631" s="68"/>
      <c r="Q631" s="71"/>
      <c r="R631" s="68"/>
    </row>
    <row r="632" spans="1:18" x14ac:dyDescent="0.2">
      <c r="A632" s="141" t="s">
        <v>1591</v>
      </c>
      <c r="B632" s="67" t="s">
        <v>1592</v>
      </c>
      <c r="C632" s="67">
        <v>71</v>
      </c>
      <c r="D632" s="67" t="s">
        <v>345</v>
      </c>
      <c r="E632" s="71">
        <v>0.80957386788128405</v>
      </c>
      <c r="F632" s="68">
        <v>80.971993410214196</v>
      </c>
      <c r="G632" s="71">
        <v>0.767767805895753</v>
      </c>
      <c r="H632" s="68">
        <v>52.388797364085697</v>
      </c>
      <c r="I632" s="71">
        <v>0.73021872222238104</v>
      </c>
      <c r="J632" s="68">
        <v>48.764415156507397</v>
      </c>
      <c r="K632" s="71">
        <v>0.92639395815107495</v>
      </c>
      <c r="L632" s="68">
        <v>74.299835255354196</v>
      </c>
      <c r="M632" s="71">
        <v>0.62348885313720903</v>
      </c>
      <c r="N632" s="68">
        <v>33.801652892561997</v>
      </c>
      <c r="O632" s="71"/>
      <c r="P632" s="68"/>
      <c r="Q632" s="71">
        <v>1</v>
      </c>
      <c r="R632" s="68">
        <v>100</v>
      </c>
    </row>
    <row r="633" spans="1:18" x14ac:dyDescent="0.2">
      <c r="A633" s="141" t="s">
        <v>1593</v>
      </c>
      <c r="B633" s="67" t="s">
        <v>1594</v>
      </c>
      <c r="C633" s="67">
        <v>71</v>
      </c>
      <c r="D633" s="67" t="s">
        <v>345</v>
      </c>
      <c r="E633" s="71">
        <v>0.85074504767518699</v>
      </c>
      <c r="F633" s="68">
        <v>90.609555189456302</v>
      </c>
      <c r="G633" s="71">
        <v>0.81720762648204903</v>
      </c>
      <c r="H633" s="68">
        <v>73.8879736408567</v>
      </c>
      <c r="I633" s="71">
        <v>0.80109330104032095</v>
      </c>
      <c r="J633" s="68">
        <v>87.397034596375605</v>
      </c>
      <c r="K633" s="71">
        <v>0.94307974638562897</v>
      </c>
      <c r="L633" s="68">
        <v>83.360790774299801</v>
      </c>
      <c r="M633" s="71">
        <v>0.82114456446793804</v>
      </c>
      <c r="N633" s="68">
        <v>80.7438016528926</v>
      </c>
      <c r="O633" s="71"/>
      <c r="P633" s="68"/>
      <c r="Q633" s="71">
        <v>0.87119999999999997</v>
      </c>
      <c r="R633" s="68">
        <v>76.680244399185298</v>
      </c>
    </row>
    <row r="634" spans="1:18" x14ac:dyDescent="0.2">
      <c r="A634" s="141" t="s">
        <v>1595</v>
      </c>
      <c r="B634" s="67" t="s">
        <v>1596</v>
      </c>
      <c r="C634" s="67">
        <v>71</v>
      </c>
      <c r="D634" s="67" t="s">
        <v>345</v>
      </c>
      <c r="E634" s="71">
        <v>0.59279118554200605</v>
      </c>
      <c r="F634" s="68">
        <v>21.087314662273499</v>
      </c>
      <c r="G634" s="71">
        <v>0.55153267887839397</v>
      </c>
      <c r="H634" s="68">
        <v>4.4481054365733099</v>
      </c>
      <c r="I634" s="71">
        <v>0.61944757556665098</v>
      </c>
      <c r="J634" s="68">
        <v>8.6490939044481099</v>
      </c>
      <c r="K634" s="71">
        <v>0.89386410160484497</v>
      </c>
      <c r="L634" s="68">
        <v>58.154859967051102</v>
      </c>
      <c r="M634" s="71">
        <v>0.306320386118134</v>
      </c>
      <c r="N634" s="68">
        <v>5.2066115702479303</v>
      </c>
      <c r="O634" s="71"/>
      <c r="P634" s="68"/>
      <c r="Q634" s="71"/>
      <c r="R634" s="68"/>
    </row>
    <row r="635" spans="1:18" x14ac:dyDescent="0.2">
      <c r="A635" s="141" t="s">
        <v>1597</v>
      </c>
      <c r="B635" s="67" t="s">
        <v>1598</v>
      </c>
      <c r="C635" s="67">
        <v>71</v>
      </c>
      <c r="D635" s="67" t="s">
        <v>345</v>
      </c>
      <c r="E635" s="71">
        <v>0.49313347570382698</v>
      </c>
      <c r="F635" s="68">
        <v>6.0955518945634299</v>
      </c>
      <c r="G635" s="71">
        <v>0.25311810064144302</v>
      </c>
      <c r="H635" s="68">
        <v>0.65897858319604596</v>
      </c>
      <c r="I635" s="71">
        <v>0.53556599877697697</v>
      </c>
      <c r="J635" s="68">
        <v>2.5535420098846799</v>
      </c>
      <c r="K635" s="71">
        <v>0.85454619503099705</v>
      </c>
      <c r="L635" s="68">
        <v>40.774299835255398</v>
      </c>
      <c r="M635" s="71">
        <v>0.32930360836589301</v>
      </c>
      <c r="N635" s="68">
        <v>5.6198347107437998</v>
      </c>
      <c r="O635" s="71"/>
      <c r="P635" s="68"/>
      <c r="Q635" s="71"/>
      <c r="R635" s="68"/>
    </row>
    <row r="636" spans="1:18" x14ac:dyDescent="0.2">
      <c r="A636" s="141" t="s">
        <v>1599</v>
      </c>
      <c r="B636" s="67" t="s">
        <v>1600</v>
      </c>
      <c r="C636" s="67">
        <v>71</v>
      </c>
      <c r="D636" s="67" t="s">
        <v>345</v>
      </c>
      <c r="E636" s="71">
        <v>0.77405803277292795</v>
      </c>
      <c r="F636" s="68">
        <v>71.252059308072504</v>
      </c>
      <c r="G636" s="71">
        <v>0.65269095337636396</v>
      </c>
      <c r="H636" s="68">
        <v>18.533772652388802</v>
      </c>
      <c r="I636" s="71">
        <v>0.69373904469752101</v>
      </c>
      <c r="J636" s="68">
        <v>31.219110378912699</v>
      </c>
      <c r="K636" s="71">
        <v>0.912278023754443</v>
      </c>
      <c r="L636" s="68">
        <v>66.639209225700199</v>
      </c>
      <c r="M636" s="71">
        <v>0.63268214203631301</v>
      </c>
      <c r="N636" s="68">
        <v>36.033057851239697</v>
      </c>
      <c r="O636" s="71"/>
      <c r="P636" s="68"/>
      <c r="Q636" s="71">
        <v>0.97889999999999999</v>
      </c>
      <c r="R636" s="68">
        <v>79.837067209775995</v>
      </c>
    </row>
    <row r="637" spans="1:18" x14ac:dyDescent="0.2">
      <c r="A637" s="141" t="s">
        <v>1601</v>
      </c>
      <c r="B637" s="67" t="s">
        <v>1602</v>
      </c>
      <c r="C637" s="67">
        <v>71</v>
      </c>
      <c r="D637" s="67" t="s">
        <v>345</v>
      </c>
      <c r="E637" s="71">
        <v>0.60589325719212195</v>
      </c>
      <c r="F637" s="68">
        <v>23.640856672158201</v>
      </c>
      <c r="G637" s="71">
        <v>0.77302523104019805</v>
      </c>
      <c r="H637" s="68">
        <v>55.518945634266899</v>
      </c>
      <c r="I637" s="71">
        <v>0.75999628664413699</v>
      </c>
      <c r="J637" s="68">
        <v>67.2158154859967</v>
      </c>
      <c r="K637" s="71">
        <v>0.83158611509309899</v>
      </c>
      <c r="L637" s="68">
        <v>31.878088962108698</v>
      </c>
      <c r="M637" s="71">
        <v>0.66485865318317605</v>
      </c>
      <c r="N637" s="68">
        <v>41.570247933884303</v>
      </c>
      <c r="O637" s="71"/>
      <c r="P637" s="68"/>
      <c r="Q637" s="71">
        <v>0</v>
      </c>
      <c r="R637" s="68">
        <v>36.558044806517302</v>
      </c>
    </row>
    <row r="638" spans="1:18" x14ac:dyDescent="0.2">
      <c r="A638" s="141" t="s">
        <v>1603</v>
      </c>
      <c r="B638" s="67" t="s">
        <v>1604</v>
      </c>
      <c r="C638" s="67">
        <v>71</v>
      </c>
      <c r="D638" s="67" t="s">
        <v>345</v>
      </c>
      <c r="E638" s="71">
        <v>0.86141517970264303</v>
      </c>
      <c r="F638" s="68">
        <v>92.668863261943997</v>
      </c>
      <c r="G638" s="71">
        <v>0.81450126811898005</v>
      </c>
      <c r="H638" s="68">
        <v>72.734761120263599</v>
      </c>
      <c r="I638" s="71">
        <v>0.78720177219161602</v>
      </c>
      <c r="J638" s="68">
        <v>82.948929159802304</v>
      </c>
      <c r="K638" s="71">
        <v>0.902614871532888</v>
      </c>
      <c r="L638" s="68">
        <v>62.438220757825398</v>
      </c>
      <c r="M638" s="71">
        <v>0.80275798666973097</v>
      </c>
      <c r="N638" s="68">
        <v>76.611570247933898</v>
      </c>
      <c r="O638" s="71"/>
      <c r="P638" s="68"/>
      <c r="Q638" s="71">
        <v>1</v>
      </c>
      <c r="R638" s="68">
        <v>100</v>
      </c>
    </row>
    <row r="639" spans="1:18" x14ac:dyDescent="0.2">
      <c r="A639" s="141" t="s">
        <v>1605</v>
      </c>
      <c r="B639" s="67" t="s">
        <v>1606</v>
      </c>
      <c r="C639" s="67">
        <v>71</v>
      </c>
      <c r="D639" s="67" t="s">
        <v>345</v>
      </c>
      <c r="E639" s="71">
        <v>0.72766250900630602</v>
      </c>
      <c r="F639" s="68">
        <v>59.967051070840199</v>
      </c>
      <c r="G639" s="71">
        <v>0.74906088856721098</v>
      </c>
      <c r="H639" s="68">
        <v>45.881383855024701</v>
      </c>
      <c r="I639" s="71">
        <v>0.71821960977280097</v>
      </c>
      <c r="J639" s="68">
        <v>42.421746293245498</v>
      </c>
      <c r="K639" s="71">
        <v>0.83826726234620996</v>
      </c>
      <c r="L639" s="68">
        <v>33.690280065897902</v>
      </c>
      <c r="M639" s="71">
        <v>0.60510227533900196</v>
      </c>
      <c r="N639" s="68">
        <v>31.157024793388398</v>
      </c>
      <c r="O639" s="71"/>
      <c r="P639" s="68"/>
      <c r="Q639" s="71"/>
      <c r="R639" s="68"/>
    </row>
    <row r="640" spans="1:18" x14ac:dyDescent="0.2">
      <c r="A640" s="141" t="s">
        <v>1607</v>
      </c>
      <c r="B640" s="67" t="s">
        <v>1608</v>
      </c>
      <c r="C640" s="67">
        <v>71</v>
      </c>
      <c r="D640" s="67" t="s">
        <v>345</v>
      </c>
      <c r="E640" s="71">
        <v>0.57574766976294001</v>
      </c>
      <c r="F640" s="68">
        <v>16.968698517298201</v>
      </c>
      <c r="G640" s="71">
        <v>0.767957386673914</v>
      </c>
      <c r="H640" s="68">
        <v>52.553542009884701</v>
      </c>
      <c r="I640" s="71">
        <v>0.72606117575939999</v>
      </c>
      <c r="J640" s="68">
        <v>46.787479406919303</v>
      </c>
      <c r="K640" s="71">
        <v>0.71986113319820999</v>
      </c>
      <c r="L640" s="68">
        <v>9.8846787479406899</v>
      </c>
      <c r="M640" s="71">
        <v>0.66485865318317605</v>
      </c>
      <c r="N640" s="68">
        <v>41.570247933884303</v>
      </c>
      <c r="O640" s="71"/>
      <c r="P640" s="68"/>
      <c r="Q640" s="71">
        <v>0</v>
      </c>
      <c r="R640" s="68">
        <v>36.558044806517302</v>
      </c>
    </row>
    <row r="641" spans="1:18" x14ac:dyDescent="0.2">
      <c r="A641" s="141" t="s">
        <v>1609</v>
      </c>
      <c r="B641" s="67" t="s">
        <v>1610</v>
      </c>
      <c r="C641" s="67">
        <v>71</v>
      </c>
      <c r="D641" s="67" t="s">
        <v>345</v>
      </c>
      <c r="E641" s="71">
        <v>0.75223714361433003</v>
      </c>
      <c r="F641" s="68">
        <v>65.980230642504097</v>
      </c>
      <c r="G641" s="71">
        <v>0.77257949292911898</v>
      </c>
      <c r="H641" s="68">
        <v>55.436573311367397</v>
      </c>
      <c r="I641" s="71">
        <v>0.73223146988050103</v>
      </c>
      <c r="J641" s="68">
        <v>50.658978583196003</v>
      </c>
      <c r="K641" s="71">
        <v>0.82548902511586697</v>
      </c>
      <c r="L641" s="68">
        <v>30.230642504118599</v>
      </c>
      <c r="M641" s="71">
        <v>0.67864858653183102</v>
      </c>
      <c r="N641" s="68">
        <v>43.966942148760303</v>
      </c>
      <c r="O641" s="71"/>
      <c r="P641" s="68"/>
      <c r="Q641" s="71"/>
      <c r="R641" s="68"/>
    </row>
    <row r="642" spans="1:18" x14ac:dyDescent="0.2">
      <c r="A642" s="141" t="s">
        <v>1611</v>
      </c>
      <c r="B642" s="67" t="s">
        <v>1612</v>
      </c>
      <c r="C642" s="67">
        <v>72</v>
      </c>
      <c r="D642" s="67" t="s">
        <v>345</v>
      </c>
      <c r="E642" s="71">
        <v>0.67955529265363401</v>
      </c>
      <c r="F642" s="68">
        <v>47.446457990115299</v>
      </c>
      <c r="G642" s="71">
        <v>0.85347908687457896</v>
      </c>
      <c r="H642" s="68">
        <v>89.044481054365704</v>
      </c>
      <c r="I642" s="71">
        <v>0.80873658738109799</v>
      </c>
      <c r="J642" s="68">
        <v>89.703459637561807</v>
      </c>
      <c r="K642" s="71">
        <v>0.85925649114993197</v>
      </c>
      <c r="L642" s="68">
        <v>42.257001647446501</v>
      </c>
      <c r="M642" s="71">
        <v>0.87630429786256003</v>
      </c>
      <c r="N642" s="68">
        <v>89.669421487603302</v>
      </c>
      <c r="O642" s="71"/>
      <c r="P642" s="68"/>
      <c r="Q642" s="71">
        <v>0</v>
      </c>
      <c r="R642" s="68">
        <v>36.558044806517302</v>
      </c>
    </row>
    <row r="643" spans="1:18" x14ac:dyDescent="0.2">
      <c r="A643" s="141" t="s">
        <v>1613</v>
      </c>
      <c r="B643" s="67" t="s">
        <v>1614</v>
      </c>
      <c r="C643" s="67">
        <v>72</v>
      </c>
      <c r="D643" s="67" t="s">
        <v>345</v>
      </c>
      <c r="E643" s="71">
        <v>0.704328231062197</v>
      </c>
      <c r="F643" s="68">
        <v>53.294892915980199</v>
      </c>
      <c r="G643" s="71">
        <v>0.88776140006727799</v>
      </c>
      <c r="H643" s="68">
        <v>97.940691927512404</v>
      </c>
      <c r="I643" s="71">
        <v>0.89194881196683795</v>
      </c>
      <c r="J643" s="68">
        <v>98.434925864909403</v>
      </c>
      <c r="K643" s="71">
        <v>0.87941657876296597</v>
      </c>
      <c r="L643" s="68">
        <v>52.059308072487603</v>
      </c>
      <c r="M643" s="71">
        <v>0.86251436451390395</v>
      </c>
      <c r="N643" s="68">
        <v>87.933884297520706</v>
      </c>
      <c r="O643" s="71"/>
      <c r="P643" s="68"/>
      <c r="Q643" s="71">
        <v>0</v>
      </c>
      <c r="R643" s="68">
        <v>36.558044806517302</v>
      </c>
    </row>
    <row r="644" spans="1:18" x14ac:dyDescent="0.2">
      <c r="A644" s="141" t="s">
        <v>1615</v>
      </c>
      <c r="B644" s="67" t="s">
        <v>1616</v>
      </c>
      <c r="C644" s="67">
        <v>71</v>
      </c>
      <c r="D644" s="67" t="s">
        <v>345</v>
      </c>
      <c r="E644" s="71">
        <v>0.712161612969892</v>
      </c>
      <c r="F644" s="68">
        <v>55.766062602965398</v>
      </c>
      <c r="G644" s="71">
        <v>0.74474599647108197</v>
      </c>
      <c r="H644" s="68">
        <v>44.563426688632603</v>
      </c>
      <c r="I644" s="71">
        <v>0.67330894104962602</v>
      </c>
      <c r="J644" s="68">
        <v>24.217462932454701</v>
      </c>
      <c r="K644" s="71">
        <v>0.83971729648526705</v>
      </c>
      <c r="L644" s="68">
        <v>34.102141680395398</v>
      </c>
      <c r="M644" s="71">
        <v>0.55913583084348395</v>
      </c>
      <c r="N644" s="68">
        <v>24.545454545454501</v>
      </c>
      <c r="O644" s="71"/>
      <c r="P644" s="68"/>
      <c r="Q644" s="71">
        <v>0.74390000000000001</v>
      </c>
      <c r="R644" s="68">
        <v>72.403258655804507</v>
      </c>
    </row>
    <row r="645" spans="1:18" x14ac:dyDescent="0.2">
      <c r="A645" s="141" t="s">
        <v>1617</v>
      </c>
      <c r="B645" s="67" t="s">
        <v>1618</v>
      </c>
      <c r="C645" s="67">
        <v>72</v>
      </c>
      <c r="D645" s="67" t="s">
        <v>345</v>
      </c>
      <c r="E645" s="71">
        <v>0.83671407693000999</v>
      </c>
      <c r="F645" s="68">
        <v>87.479406919275107</v>
      </c>
      <c r="G645" s="71">
        <v>0.812842613369261</v>
      </c>
      <c r="H645" s="68">
        <v>72.405271828665605</v>
      </c>
      <c r="I645" s="71">
        <v>0.78083313254720699</v>
      </c>
      <c r="J645" s="68">
        <v>79.571663920922603</v>
      </c>
      <c r="K645" s="71">
        <v>0.82820980766026497</v>
      </c>
      <c r="L645" s="68">
        <v>30.889621087314701</v>
      </c>
      <c r="M645" s="71">
        <v>0.76598483107331605</v>
      </c>
      <c r="N645" s="68">
        <v>65.371900826446307</v>
      </c>
      <c r="O645" s="71"/>
      <c r="P645" s="68"/>
      <c r="Q645" s="71">
        <v>0.99570000000000003</v>
      </c>
      <c r="R645" s="68">
        <v>81.160896130346202</v>
      </c>
    </row>
    <row r="646" spans="1:18" x14ac:dyDescent="0.2">
      <c r="A646" s="141" t="s">
        <v>1619</v>
      </c>
      <c r="B646" s="67" t="s">
        <v>1620</v>
      </c>
      <c r="C646" s="67">
        <v>71</v>
      </c>
      <c r="D646" s="67" t="s">
        <v>345</v>
      </c>
      <c r="E646" s="71">
        <v>0.62497036896308999</v>
      </c>
      <c r="F646" s="68">
        <v>29.818780889621099</v>
      </c>
      <c r="G646" s="71">
        <v>0.79265102403156595</v>
      </c>
      <c r="H646" s="68">
        <v>62.850082372322902</v>
      </c>
      <c r="I646" s="71">
        <v>0.76473063693734999</v>
      </c>
      <c r="J646" s="68">
        <v>70.098846787479403</v>
      </c>
      <c r="K646" s="71">
        <v>0.87503166396604504</v>
      </c>
      <c r="L646" s="68">
        <v>50</v>
      </c>
      <c r="M646" s="71">
        <v>0.69243851988048699</v>
      </c>
      <c r="N646" s="68">
        <v>46.942148760330603</v>
      </c>
      <c r="O646" s="71"/>
      <c r="P646" s="68"/>
      <c r="Q646" s="71">
        <v>0</v>
      </c>
      <c r="R646" s="68">
        <v>36.558044806517302</v>
      </c>
    </row>
    <row r="647" spans="1:18" x14ac:dyDescent="0.2">
      <c r="A647" s="141" t="s">
        <v>1621</v>
      </c>
      <c r="B647" s="67" t="s">
        <v>1622</v>
      </c>
      <c r="C647" s="67">
        <v>71</v>
      </c>
      <c r="D647" s="67" t="s">
        <v>345</v>
      </c>
      <c r="E647" s="71">
        <v>0.62866856018376605</v>
      </c>
      <c r="F647" s="68">
        <v>31.136738056013201</v>
      </c>
      <c r="G647" s="71">
        <v>0.6716980953467</v>
      </c>
      <c r="H647" s="68">
        <v>22.817133443163101</v>
      </c>
      <c r="I647" s="71">
        <v>0.67540020927198097</v>
      </c>
      <c r="J647" s="68">
        <v>24.546952224052699</v>
      </c>
      <c r="K647" s="71">
        <v>0.72276873210801096</v>
      </c>
      <c r="L647" s="68">
        <v>10.4612850082372</v>
      </c>
      <c r="M647" s="71">
        <v>0.57292576419213903</v>
      </c>
      <c r="N647" s="68">
        <v>26.8595041322314</v>
      </c>
      <c r="O647" s="71"/>
      <c r="P647" s="68"/>
      <c r="Q647" s="71">
        <v>0.50055000000000005</v>
      </c>
      <c r="R647" s="68">
        <v>62.321792260692497</v>
      </c>
    </row>
    <row r="648" spans="1:18" x14ac:dyDescent="0.2">
      <c r="A648" s="141" t="s">
        <v>1623</v>
      </c>
      <c r="B648" s="67" t="s">
        <v>1624</v>
      </c>
      <c r="C648" s="67">
        <v>71</v>
      </c>
      <c r="D648" s="67" t="s">
        <v>345</v>
      </c>
      <c r="E648" s="71">
        <v>0.73257058550989396</v>
      </c>
      <c r="F648" s="68">
        <v>60.955518945634303</v>
      </c>
      <c r="G648" s="71">
        <v>0.76922716178950901</v>
      </c>
      <c r="H648" s="68">
        <v>53.294892915980199</v>
      </c>
      <c r="I648" s="71">
        <v>0.73071994034157295</v>
      </c>
      <c r="J648" s="68">
        <v>49.423393739703499</v>
      </c>
      <c r="K648" s="71">
        <v>0.88199348342803896</v>
      </c>
      <c r="L648" s="68">
        <v>53.130148270181202</v>
      </c>
      <c r="M648" s="71">
        <v>0.59131234199034699</v>
      </c>
      <c r="N648" s="68">
        <v>28.760330578512399</v>
      </c>
      <c r="O648" s="71"/>
      <c r="P648" s="68"/>
      <c r="Q648" s="71">
        <v>0.68959999999999999</v>
      </c>
      <c r="R648" s="68">
        <v>70.162932790224005</v>
      </c>
    </row>
    <row r="649" spans="1:18" x14ac:dyDescent="0.2">
      <c r="A649" s="141" t="s">
        <v>1625</v>
      </c>
      <c r="B649" s="67" t="s">
        <v>1626</v>
      </c>
      <c r="C649" s="67">
        <v>71</v>
      </c>
      <c r="D649" s="67" t="s">
        <v>345</v>
      </c>
      <c r="E649" s="71">
        <v>0.60170275581420196</v>
      </c>
      <c r="F649" s="68">
        <v>22.817133443163101</v>
      </c>
      <c r="G649" s="71">
        <v>0.76977096540956602</v>
      </c>
      <c r="H649" s="68">
        <v>53.542009884678698</v>
      </c>
      <c r="I649" s="71">
        <v>0.71893698634337999</v>
      </c>
      <c r="J649" s="68">
        <v>42.915980230642496</v>
      </c>
      <c r="K649" s="71">
        <v>0.77680421849250603</v>
      </c>
      <c r="L649" s="68">
        <v>18.863261943986799</v>
      </c>
      <c r="M649" s="71">
        <v>0.74300160882555699</v>
      </c>
      <c r="N649" s="68">
        <v>59.338842975206603</v>
      </c>
      <c r="O649" s="71"/>
      <c r="P649" s="68"/>
      <c r="Q649" s="71">
        <v>0</v>
      </c>
      <c r="R649" s="68">
        <v>36.558044806517302</v>
      </c>
    </row>
    <row r="650" spans="1:18" x14ac:dyDescent="0.2">
      <c r="A650" s="141" t="s">
        <v>1627</v>
      </c>
      <c r="B650" s="67" t="s">
        <v>1628</v>
      </c>
      <c r="C650" s="67">
        <v>72</v>
      </c>
      <c r="D650" s="67" t="s">
        <v>345</v>
      </c>
      <c r="E650" s="71">
        <v>0.59052789686207097</v>
      </c>
      <c r="F650" s="68">
        <v>20.757825370675501</v>
      </c>
      <c r="G650" s="71">
        <v>0.82587618472407398</v>
      </c>
      <c r="H650" s="68">
        <v>78.253706754530498</v>
      </c>
      <c r="I650" s="71">
        <v>0.59631645069938699</v>
      </c>
      <c r="J650" s="68">
        <v>6.6721581548599698</v>
      </c>
      <c r="K650" s="71">
        <v>0.879378129052373</v>
      </c>
      <c r="L650" s="68">
        <v>51.976935749588101</v>
      </c>
      <c r="M650" s="71">
        <v>0.65106871983452097</v>
      </c>
      <c r="N650" s="68">
        <v>39.090909090909101</v>
      </c>
      <c r="O650" s="71"/>
      <c r="P650" s="68"/>
      <c r="Q650" s="71">
        <v>0</v>
      </c>
      <c r="R650" s="68">
        <v>36.558044806517302</v>
      </c>
    </row>
    <row r="651" spans="1:18" x14ac:dyDescent="0.2">
      <c r="A651" s="141" t="s">
        <v>1629</v>
      </c>
      <c r="B651" s="67" t="s">
        <v>1630</v>
      </c>
      <c r="C651" s="67">
        <v>72</v>
      </c>
      <c r="D651" s="67" t="s">
        <v>345</v>
      </c>
      <c r="E651" s="71">
        <v>0.83178875840295796</v>
      </c>
      <c r="F651" s="68">
        <v>87.149917627677098</v>
      </c>
      <c r="G651" s="71">
        <v>0.79914262587977403</v>
      </c>
      <c r="H651" s="68">
        <v>66.144975288303101</v>
      </c>
      <c r="I651" s="71">
        <v>0.82606208833044104</v>
      </c>
      <c r="J651" s="68">
        <v>92.998352553542006</v>
      </c>
      <c r="K651" s="71">
        <v>0.87347706907095302</v>
      </c>
      <c r="L651" s="68">
        <v>48.682042833607902</v>
      </c>
      <c r="M651" s="71">
        <v>0.66026200873362395</v>
      </c>
      <c r="N651" s="68">
        <v>40.826446280991703</v>
      </c>
      <c r="O651" s="71"/>
      <c r="P651" s="68"/>
      <c r="Q651" s="71">
        <v>1</v>
      </c>
      <c r="R651" s="68">
        <v>100</v>
      </c>
    </row>
    <row r="652" spans="1:18" x14ac:dyDescent="0.2">
      <c r="A652" s="141" t="s">
        <v>1631</v>
      </c>
      <c r="B652" s="67" t="s">
        <v>1632</v>
      </c>
      <c r="C652" s="67">
        <v>72</v>
      </c>
      <c r="D652" s="67" t="s">
        <v>345</v>
      </c>
      <c r="E652" s="71">
        <v>0.69200446601180099</v>
      </c>
      <c r="F652" s="68">
        <v>50</v>
      </c>
      <c r="G652" s="71">
        <v>0.89584885500384703</v>
      </c>
      <c r="H652" s="68">
        <v>98.517298187808905</v>
      </c>
      <c r="I652" s="71">
        <v>0.88755441742433505</v>
      </c>
      <c r="J652" s="68">
        <v>98.187808896210896</v>
      </c>
      <c r="K652" s="71">
        <v>0.80031475976826205</v>
      </c>
      <c r="L652" s="68">
        <v>23.0642504118616</v>
      </c>
      <c r="M652" s="71">
        <v>0.87630429786256003</v>
      </c>
      <c r="N652" s="68">
        <v>89.669421487603302</v>
      </c>
      <c r="O652" s="71"/>
      <c r="P652" s="68"/>
      <c r="Q652" s="71">
        <v>0</v>
      </c>
      <c r="R652" s="68">
        <v>36.558044806517302</v>
      </c>
    </row>
    <row r="653" spans="1:18" x14ac:dyDescent="0.2">
      <c r="A653" s="141" t="s">
        <v>1633</v>
      </c>
      <c r="B653" s="67" t="s">
        <v>1634</v>
      </c>
      <c r="C653" s="67">
        <v>72</v>
      </c>
      <c r="D653" s="67" t="s">
        <v>345</v>
      </c>
      <c r="E653" s="71">
        <v>0.84404242152485698</v>
      </c>
      <c r="F653" s="68">
        <v>89.126853377265206</v>
      </c>
      <c r="G653" s="71">
        <v>0.77846431962246698</v>
      </c>
      <c r="H653" s="68">
        <v>57.166392092256999</v>
      </c>
      <c r="I653" s="71">
        <v>0.81236292826424195</v>
      </c>
      <c r="J653" s="68">
        <v>90.609555189456302</v>
      </c>
      <c r="K653" s="71">
        <v>0.84961009531560505</v>
      </c>
      <c r="L653" s="68">
        <v>38.385502471169701</v>
      </c>
      <c r="M653" s="71">
        <v>0.77977476442197202</v>
      </c>
      <c r="N653" s="68">
        <v>69.669421487603302</v>
      </c>
      <c r="O653" s="71"/>
      <c r="P653" s="68"/>
      <c r="Q653" s="71">
        <v>1</v>
      </c>
      <c r="R653" s="68">
        <v>100</v>
      </c>
    </row>
    <row r="654" spans="1:18" x14ac:dyDescent="0.2">
      <c r="A654" s="141" t="s">
        <v>1635</v>
      </c>
      <c r="B654" s="67" t="s">
        <v>1636</v>
      </c>
      <c r="C654" s="67">
        <v>72</v>
      </c>
      <c r="D654" s="67" t="s">
        <v>345</v>
      </c>
      <c r="E654" s="71">
        <v>0.65329682353854601</v>
      </c>
      <c r="F654" s="68">
        <v>39.291598023064303</v>
      </c>
      <c r="G654" s="71">
        <v>0.82216003326660103</v>
      </c>
      <c r="H654" s="68">
        <v>76.523887973640896</v>
      </c>
      <c r="I654" s="71">
        <v>0.80033739198676401</v>
      </c>
      <c r="J654" s="68">
        <v>86.985172981878094</v>
      </c>
      <c r="K654" s="71">
        <v>0.84122870576963604</v>
      </c>
      <c r="L654" s="68">
        <v>34.925864909390398</v>
      </c>
      <c r="M654" s="71">
        <v>0.80275798666973097</v>
      </c>
      <c r="N654" s="68">
        <v>76.611570247933898</v>
      </c>
      <c r="O654" s="71"/>
      <c r="P654" s="68"/>
      <c r="Q654" s="71">
        <v>0</v>
      </c>
      <c r="R654" s="68">
        <v>36.558044806517302</v>
      </c>
    </row>
    <row r="655" spans="1:18" x14ac:dyDescent="0.2">
      <c r="A655" s="141" t="s">
        <v>1637</v>
      </c>
      <c r="B655" s="67" t="s">
        <v>1638</v>
      </c>
      <c r="C655" s="67">
        <v>72</v>
      </c>
      <c r="D655" s="67" t="s">
        <v>345</v>
      </c>
      <c r="E655" s="71">
        <v>0.74622186974498295</v>
      </c>
      <c r="F655" s="68">
        <v>64.662273476112006</v>
      </c>
      <c r="G655" s="71">
        <v>0.84369079614606401</v>
      </c>
      <c r="H655" s="68">
        <v>85.255354200988506</v>
      </c>
      <c r="I655" s="71">
        <v>0.78715112060537396</v>
      </c>
      <c r="J655" s="68">
        <v>82.866556836902802</v>
      </c>
      <c r="K655" s="71">
        <v>0.86380608975329898</v>
      </c>
      <c r="L655" s="68">
        <v>44.1515650741351</v>
      </c>
      <c r="M655" s="71">
        <v>0.79816134222017898</v>
      </c>
      <c r="N655" s="68">
        <v>75.867768595041298</v>
      </c>
      <c r="O655" s="71"/>
      <c r="P655" s="68"/>
      <c r="Q655" s="71">
        <v>0.43830000000000002</v>
      </c>
      <c r="R655" s="68">
        <v>57.9429735234216</v>
      </c>
    </row>
    <row r="656" spans="1:18" x14ac:dyDescent="0.2">
      <c r="A656" s="141" t="s">
        <v>1639</v>
      </c>
      <c r="B656" s="67" t="s">
        <v>1640</v>
      </c>
      <c r="C656" s="67">
        <v>72</v>
      </c>
      <c r="D656" s="67" t="s">
        <v>345</v>
      </c>
      <c r="E656" s="71">
        <v>0.77392333284301196</v>
      </c>
      <c r="F656" s="68">
        <v>71.169686985173001</v>
      </c>
      <c r="G656" s="71">
        <v>0.728193584922185</v>
      </c>
      <c r="H656" s="68">
        <v>38.303130148270199</v>
      </c>
      <c r="I656" s="71">
        <v>0.72005733975604203</v>
      </c>
      <c r="J656" s="68">
        <v>43.9044481054366</v>
      </c>
      <c r="K656" s="71">
        <v>0.774893664151863</v>
      </c>
      <c r="L656" s="68">
        <v>18.369028006589801</v>
      </c>
      <c r="M656" s="71">
        <v>0.64647207538496898</v>
      </c>
      <c r="N656" s="68">
        <v>38.016528925619802</v>
      </c>
      <c r="O656" s="71"/>
      <c r="P656" s="68"/>
      <c r="Q656" s="71">
        <v>1</v>
      </c>
      <c r="R656" s="68">
        <v>100</v>
      </c>
    </row>
    <row r="657" spans="1:18" x14ac:dyDescent="0.2">
      <c r="A657" s="141" t="s">
        <v>1641</v>
      </c>
      <c r="B657" s="67" t="s">
        <v>1642</v>
      </c>
      <c r="C657" s="67">
        <v>72</v>
      </c>
      <c r="D657" s="67" t="s">
        <v>345</v>
      </c>
      <c r="E657" s="71">
        <v>0.78061763685244601</v>
      </c>
      <c r="F657" s="68">
        <v>73.640856672158193</v>
      </c>
      <c r="G657" s="71">
        <v>0.74069166363509698</v>
      </c>
      <c r="H657" s="68">
        <v>43.410214168039502</v>
      </c>
      <c r="I657" s="71">
        <v>0.75700876297388897</v>
      </c>
      <c r="J657" s="68">
        <v>65.074135090609602</v>
      </c>
      <c r="K657" s="71">
        <v>0.76501232671782504</v>
      </c>
      <c r="L657" s="68">
        <v>16.062602965403599</v>
      </c>
      <c r="M657" s="71">
        <v>0.64187543093541699</v>
      </c>
      <c r="N657" s="68">
        <v>37.520661157024797</v>
      </c>
      <c r="O657" s="71"/>
      <c r="P657" s="68"/>
      <c r="Q657" s="71">
        <v>0.99850000000000005</v>
      </c>
      <c r="R657" s="68">
        <v>82.688391038696494</v>
      </c>
    </row>
    <row r="658" spans="1:18" x14ac:dyDescent="0.2">
      <c r="A658" s="141" t="s">
        <v>1643</v>
      </c>
      <c r="B658" s="67" t="s">
        <v>1644</v>
      </c>
      <c r="C658" s="67">
        <v>72</v>
      </c>
      <c r="D658" s="67" t="s">
        <v>345</v>
      </c>
      <c r="E658" s="71">
        <v>0.783504213393033</v>
      </c>
      <c r="F658" s="68">
        <v>74.546952224052703</v>
      </c>
      <c r="G658" s="71">
        <v>0.83985513184376204</v>
      </c>
      <c r="H658" s="68">
        <v>84.349258649093898</v>
      </c>
      <c r="I658" s="71">
        <v>0.80934184182421198</v>
      </c>
      <c r="J658" s="68">
        <v>89.950576606260299</v>
      </c>
      <c r="K658" s="71">
        <v>0.83860637323283804</v>
      </c>
      <c r="L658" s="68">
        <v>33.772652388797397</v>
      </c>
      <c r="M658" s="71">
        <v>0.85791772006435296</v>
      </c>
      <c r="N658" s="68">
        <v>87.190082644628106</v>
      </c>
      <c r="O658" s="71"/>
      <c r="P658" s="68"/>
      <c r="Q658" s="71">
        <v>0.57179999999999997</v>
      </c>
      <c r="R658" s="68">
        <v>65.682281059063101</v>
      </c>
    </row>
    <row r="659" spans="1:18" x14ac:dyDescent="0.2">
      <c r="A659" s="141" t="s">
        <v>1645</v>
      </c>
      <c r="B659" s="67" t="s">
        <v>1646</v>
      </c>
      <c r="C659" s="67">
        <v>72</v>
      </c>
      <c r="D659" s="67" t="s">
        <v>345</v>
      </c>
      <c r="E659" s="71">
        <v>0.61380521071205696</v>
      </c>
      <c r="F659" s="68">
        <v>26.441515650741302</v>
      </c>
      <c r="G659" s="71">
        <v>0.81114908998411805</v>
      </c>
      <c r="H659" s="68">
        <v>71.828665568369004</v>
      </c>
      <c r="I659" s="71">
        <v>0.74944551521263902</v>
      </c>
      <c r="J659" s="68">
        <v>60.378912685337703</v>
      </c>
      <c r="K659" s="71">
        <v>0.81599292848304095</v>
      </c>
      <c r="L659" s="68">
        <v>26.853377265238901</v>
      </c>
      <c r="M659" s="71">
        <v>0.69243851988048699</v>
      </c>
      <c r="N659" s="68">
        <v>46.942148760330603</v>
      </c>
      <c r="O659" s="71"/>
      <c r="P659" s="68"/>
      <c r="Q659" s="71">
        <v>0</v>
      </c>
      <c r="R659" s="68">
        <v>36.558044806517302</v>
      </c>
    </row>
    <row r="660" spans="1:18" x14ac:dyDescent="0.2">
      <c r="A660" s="141" t="s">
        <v>1647</v>
      </c>
      <c r="B660" s="67" t="s">
        <v>1648</v>
      </c>
      <c r="C660" s="67">
        <v>72</v>
      </c>
      <c r="D660" s="67" t="s">
        <v>345</v>
      </c>
      <c r="E660" s="71">
        <v>0.60701392438707102</v>
      </c>
      <c r="F660" s="68">
        <v>24.052718286655701</v>
      </c>
      <c r="G660" s="71">
        <v>0.750091661048081</v>
      </c>
      <c r="H660" s="68">
        <v>46.3756177924217</v>
      </c>
      <c r="I660" s="71">
        <v>0.73929083802596496</v>
      </c>
      <c r="J660" s="68">
        <v>54.612850082372297</v>
      </c>
      <c r="K660" s="71">
        <v>0.75274793646737803</v>
      </c>
      <c r="L660" s="68">
        <v>14.168039538715</v>
      </c>
      <c r="M660" s="71">
        <v>0.55453918639393196</v>
      </c>
      <c r="N660" s="68">
        <v>23.471074380165302</v>
      </c>
      <c r="O660" s="71"/>
      <c r="P660" s="68"/>
      <c r="Q660" s="71">
        <v>0.2384</v>
      </c>
      <c r="R660" s="68">
        <v>49.185336048879797</v>
      </c>
    </row>
    <row r="661" spans="1:18" x14ac:dyDescent="0.2">
      <c r="A661" s="141" t="s">
        <v>1649</v>
      </c>
      <c r="B661" s="67" t="s">
        <v>1650</v>
      </c>
      <c r="C661" s="67">
        <v>72</v>
      </c>
      <c r="D661" s="67" t="s">
        <v>345</v>
      </c>
      <c r="E661" s="71">
        <v>0.52026585354543597</v>
      </c>
      <c r="F661" s="68">
        <v>8.7314662273476102</v>
      </c>
      <c r="G661" s="71">
        <v>0.66432080655870596</v>
      </c>
      <c r="H661" s="68">
        <v>21.004942339374001</v>
      </c>
      <c r="I661" s="71">
        <v>0.70558238379847704</v>
      </c>
      <c r="J661" s="68">
        <v>36.4085667215816</v>
      </c>
      <c r="K661" s="71">
        <v>0.73204662437068602</v>
      </c>
      <c r="L661" s="68">
        <v>11.367380560131799</v>
      </c>
      <c r="M661" s="71">
        <v>0.49937945299931003</v>
      </c>
      <c r="N661" s="68">
        <v>17.7685950413223</v>
      </c>
      <c r="O661" s="71"/>
      <c r="P661" s="68"/>
      <c r="Q661" s="71">
        <v>0</v>
      </c>
      <c r="R661" s="68">
        <v>36.558044806517302</v>
      </c>
    </row>
    <row r="662" spans="1:18" x14ac:dyDescent="0.2">
      <c r="A662" s="141" t="s">
        <v>1651</v>
      </c>
      <c r="B662" s="67" t="s">
        <v>1652</v>
      </c>
      <c r="C662" s="67">
        <v>72</v>
      </c>
      <c r="D662" s="67" t="s">
        <v>345</v>
      </c>
      <c r="E662" s="71">
        <v>0.61781370863134799</v>
      </c>
      <c r="F662" s="68">
        <v>28.006589785831999</v>
      </c>
      <c r="G662" s="71">
        <v>0.78268197865471401</v>
      </c>
      <c r="H662" s="68">
        <v>59.1433278418451</v>
      </c>
      <c r="I662" s="71">
        <v>0.85131663621412501</v>
      </c>
      <c r="J662" s="68">
        <v>95.716639209225704</v>
      </c>
      <c r="K662" s="71">
        <v>0.86835423074710705</v>
      </c>
      <c r="L662" s="68">
        <v>46.869851729818798</v>
      </c>
      <c r="M662" s="71">
        <v>0.586715697540795</v>
      </c>
      <c r="N662" s="68">
        <v>28.099173553719002</v>
      </c>
      <c r="O662" s="71"/>
      <c r="P662" s="68"/>
      <c r="Q662" s="71">
        <v>0</v>
      </c>
      <c r="R662" s="68">
        <v>36.558044806517302</v>
      </c>
    </row>
    <row r="663" spans="1:18" x14ac:dyDescent="0.2">
      <c r="A663" s="141" t="s">
        <v>1653</v>
      </c>
      <c r="B663" s="67" t="s">
        <v>1654</v>
      </c>
      <c r="C663" s="67">
        <v>72</v>
      </c>
      <c r="D663" s="67" t="s">
        <v>345</v>
      </c>
      <c r="E663" s="71">
        <v>0.73775765983410202</v>
      </c>
      <c r="F663" s="68">
        <v>62.438220757825398</v>
      </c>
      <c r="G663" s="71">
        <v>0.76255772621007001</v>
      </c>
      <c r="H663" s="68">
        <v>50.411861614497496</v>
      </c>
      <c r="I663" s="71">
        <v>0.85292996233579699</v>
      </c>
      <c r="J663" s="68">
        <v>95.881383855024694</v>
      </c>
      <c r="K663" s="71">
        <v>0.72927082436861101</v>
      </c>
      <c r="L663" s="68">
        <v>11.2026359143328</v>
      </c>
      <c r="M663" s="71">
        <v>0.43042978625603301</v>
      </c>
      <c r="N663" s="68">
        <v>11.818181818181801</v>
      </c>
      <c r="O663" s="71"/>
      <c r="P663" s="68"/>
      <c r="Q663" s="71">
        <v>0.91359999999999997</v>
      </c>
      <c r="R663" s="68">
        <v>78.207739307535604</v>
      </c>
    </row>
    <row r="664" spans="1:18" x14ac:dyDescent="0.2">
      <c r="A664" s="141" t="s">
        <v>1655</v>
      </c>
      <c r="B664" s="67" t="s">
        <v>1656</v>
      </c>
      <c r="C664" s="67">
        <v>72</v>
      </c>
      <c r="D664" s="67" t="s">
        <v>345</v>
      </c>
      <c r="E664" s="71">
        <v>0.79181556448133406</v>
      </c>
      <c r="F664" s="68">
        <v>76.935749588138407</v>
      </c>
      <c r="G664" s="71">
        <v>0.85137150886426805</v>
      </c>
      <c r="H664" s="68">
        <v>88.303130148270199</v>
      </c>
      <c r="I664" s="71">
        <v>0.812757815178763</v>
      </c>
      <c r="J664" s="68">
        <v>90.774299835255405</v>
      </c>
      <c r="K664" s="71">
        <v>0.73714810280898801</v>
      </c>
      <c r="L664" s="68">
        <v>11.696869851729801</v>
      </c>
      <c r="M664" s="71">
        <v>0.76598483107331605</v>
      </c>
      <c r="N664" s="68">
        <v>65.371900826446307</v>
      </c>
      <c r="O664" s="71"/>
      <c r="P664" s="68"/>
      <c r="Q664" s="71"/>
      <c r="R664" s="68"/>
    </row>
    <row r="665" spans="1:18" x14ac:dyDescent="0.2">
      <c r="A665" s="141" t="s">
        <v>1657</v>
      </c>
      <c r="B665" s="67" t="s">
        <v>1658</v>
      </c>
      <c r="C665" s="67">
        <v>72</v>
      </c>
      <c r="D665" s="67" t="s">
        <v>345</v>
      </c>
      <c r="E665" s="71">
        <v>0.57729273410103299</v>
      </c>
      <c r="F665" s="68">
        <v>17.545304777594701</v>
      </c>
      <c r="G665" s="71">
        <v>0.77034468618862495</v>
      </c>
      <c r="H665" s="68">
        <v>54.365733113673798</v>
      </c>
      <c r="I665" s="71">
        <v>0.78933825341262098</v>
      </c>
      <c r="J665" s="68">
        <v>83.607907742998293</v>
      </c>
      <c r="K665" s="71">
        <v>0.71248516666581296</v>
      </c>
      <c r="L665" s="68">
        <v>8.8962108731466198</v>
      </c>
      <c r="M665" s="71">
        <v>0.61429556423810605</v>
      </c>
      <c r="N665" s="68">
        <v>32.892561983471097</v>
      </c>
      <c r="O665" s="71"/>
      <c r="P665" s="68"/>
      <c r="Q665" s="71">
        <v>0</v>
      </c>
      <c r="R665" s="68">
        <v>36.558044806517302</v>
      </c>
    </row>
    <row r="666" spans="1:18" x14ac:dyDescent="0.2">
      <c r="A666" s="141" t="s">
        <v>1659</v>
      </c>
      <c r="B666" s="67" t="s">
        <v>1660</v>
      </c>
      <c r="C666" s="67">
        <v>72</v>
      </c>
      <c r="D666" s="67" t="s">
        <v>345</v>
      </c>
      <c r="E666" s="71">
        <v>0.80065163562241104</v>
      </c>
      <c r="F666" s="68">
        <v>78.995057660626003</v>
      </c>
      <c r="G666" s="71">
        <v>0.82927339476629902</v>
      </c>
      <c r="H666" s="68">
        <v>79.901153212520597</v>
      </c>
      <c r="I666" s="71">
        <v>0.81298110637488696</v>
      </c>
      <c r="J666" s="68">
        <v>90.939044481054395</v>
      </c>
      <c r="K666" s="71">
        <v>0.84033365477066102</v>
      </c>
      <c r="L666" s="68">
        <v>34.4316309719934</v>
      </c>
      <c r="M666" s="71">
        <v>0.72001838657779804</v>
      </c>
      <c r="N666" s="68">
        <v>52.644628099173602</v>
      </c>
      <c r="O666" s="71"/>
      <c r="P666" s="68"/>
      <c r="Q666" s="71"/>
      <c r="R666" s="68"/>
    </row>
    <row r="667" spans="1:18" x14ac:dyDescent="0.2">
      <c r="A667" s="141" t="s">
        <v>1661</v>
      </c>
      <c r="B667" s="67" t="s">
        <v>1662</v>
      </c>
      <c r="C667" s="67">
        <v>72</v>
      </c>
      <c r="D667" s="67" t="s">
        <v>345</v>
      </c>
      <c r="E667" s="71">
        <v>0.64254654995279503</v>
      </c>
      <c r="F667" s="68">
        <v>35.831960461285</v>
      </c>
      <c r="G667" s="71">
        <v>0.84935905344694096</v>
      </c>
      <c r="H667" s="68">
        <v>87.2322899505766</v>
      </c>
      <c r="I667" s="71">
        <v>0.78622167333546999</v>
      </c>
      <c r="J667" s="68">
        <v>82.207578253706799</v>
      </c>
      <c r="K667" s="71">
        <v>0.77439403631183401</v>
      </c>
      <c r="L667" s="68">
        <v>18.2042833607908</v>
      </c>
      <c r="M667" s="71">
        <v>0.80275798666973097</v>
      </c>
      <c r="N667" s="68">
        <v>76.611570247933898</v>
      </c>
      <c r="O667" s="71"/>
      <c r="P667" s="68"/>
      <c r="Q667" s="71">
        <v>0</v>
      </c>
      <c r="R667" s="68">
        <v>36.558044806517302</v>
      </c>
    </row>
    <row r="668" spans="1:18" x14ac:dyDescent="0.2">
      <c r="A668" s="141" t="s">
        <v>1663</v>
      </c>
      <c r="B668" s="67" t="s">
        <v>1664</v>
      </c>
      <c r="C668" s="67">
        <v>72</v>
      </c>
      <c r="D668" s="67" t="s">
        <v>345</v>
      </c>
      <c r="E668" s="71">
        <v>0.53649145767443995</v>
      </c>
      <c r="F668" s="68">
        <v>11.285008237232301</v>
      </c>
      <c r="G668" s="71">
        <v>0.74595547995991496</v>
      </c>
      <c r="H668" s="68">
        <v>44.9752883031301</v>
      </c>
      <c r="I668" s="71">
        <v>0.66165668084685403</v>
      </c>
      <c r="J668" s="68">
        <v>19.110378912685299</v>
      </c>
      <c r="K668" s="71">
        <v>0.62837305218046102</v>
      </c>
      <c r="L668" s="68">
        <v>3.6243822075782499</v>
      </c>
      <c r="M668" s="71">
        <v>0.64647207538496898</v>
      </c>
      <c r="N668" s="68">
        <v>38.016528925619802</v>
      </c>
      <c r="O668" s="71"/>
      <c r="P668" s="68"/>
      <c r="Q668" s="71">
        <v>0</v>
      </c>
      <c r="R668" s="68">
        <v>36.558044806517302</v>
      </c>
    </row>
    <row r="669" spans="1:18" x14ac:dyDescent="0.2">
      <c r="A669" s="141" t="s">
        <v>1665</v>
      </c>
      <c r="B669" s="67" t="s">
        <v>1666</v>
      </c>
      <c r="C669" s="67">
        <v>71</v>
      </c>
      <c r="D669" s="67" t="s">
        <v>345</v>
      </c>
      <c r="E669" s="71">
        <v>0.75272856851215397</v>
      </c>
      <c r="F669" s="68">
        <v>66.144975288303101</v>
      </c>
      <c r="G669" s="71">
        <v>0.71546296508112595</v>
      </c>
      <c r="H669" s="68">
        <v>34.102141680395398</v>
      </c>
      <c r="I669" s="71">
        <v>0.73865431846461505</v>
      </c>
      <c r="J669" s="68">
        <v>53.953871499176302</v>
      </c>
      <c r="K669" s="71">
        <v>0.93330813736566598</v>
      </c>
      <c r="L669" s="68">
        <v>78.500823723229004</v>
      </c>
      <c r="M669" s="71">
        <v>0.62348885313720903</v>
      </c>
      <c r="N669" s="68">
        <v>33.801652892561997</v>
      </c>
      <c r="O669" s="71"/>
      <c r="P669" s="68"/>
      <c r="Q669" s="71"/>
      <c r="R669" s="68"/>
    </row>
    <row r="670" spans="1:18" x14ac:dyDescent="0.2">
      <c r="A670" s="141" t="s">
        <v>1667</v>
      </c>
      <c r="B670" s="67" t="s">
        <v>1668</v>
      </c>
      <c r="C670" s="67">
        <v>71</v>
      </c>
      <c r="D670" s="67" t="s">
        <v>345</v>
      </c>
      <c r="E670" s="71">
        <v>0.91844829214337698</v>
      </c>
      <c r="F670" s="68">
        <v>99.341021416803997</v>
      </c>
      <c r="G670" s="71">
        <v>0.84062823171890599</v>
      </c>
      <c r="H670" s="68">
        <v>84.514003294892902</v>
      </c>
      <c r="I670" s="71">
        <v>0.79472912071434398</v>
      </c>
      <c r="J670" s="68">
        <v>85.090609555189502</v>
      </c>
      <c r="K670" s="71">
        <v>0.97945363253093498</v>
      </c>
      <c r="L670" s="68">
        <v>96.293245469522205</v>
      </c>
      <c r="M670" s="71">
        <v>0.97743047575270003</v>
      </c>
      <c r="N670" s="68">
        <v>98.347107438016494</v>
      </c>
      <c r="O670" s="71"/>
      <c r="P670" s="68"/>
      <c r="Q670" s="71">
        <v>1</v>
      </c>
      <c r="R670" s="68">
        <v>100</v>
      </c>
    </row>
    <row r="671" spans="1:18" x14ac:dyDescent="0.2">
      <c r="A671" s="141" t="s">
        <v>1669</v>
      </c>
      <c r="B671" s="67" t="s">
        <v>1670</v>
      </c>
      <c r="C671" s="67">
        <v>71</v>
      </c>
      <c r="D671" s="67" t="s">
        <v>345</v>
      </c>
      <c r="E671" s="71">
        <v>0.649112273495838</v>
      </c>
      <c r="F671" s="68">
        <v>38.220757825370697</v>
      </c>
      <c r="G671" s="71">
        <v>0.78741631046479799</v>
      </c>
      <c r="H671" s="68">
        <v>60.873146622734801</v>
      </c>
      <c r="I671" s="71">
        <v>0.74399917085199896</v>
      </c>
      <c r="J671" s="68">
        <v>56.919275123558499</v>
      </c>
      <c r="K671" s="71">
        <v>0.98953085513504202</v>
      </c>
      <c r="L671" s="68">
        <v>98.3525535420099</v>
      </c>
      <c r="M671" s="71">
        <v>0.72461503102735003</v>
      </c>
      <c r="N671" s="68">
        <v>54.049586776859499</v>
      </c>
      <c r="O671" s="71"/>
      <c r="P671" s="68"/>
      <c r="Q671" s="71">
        <v>0</v>
      </c>
      <c r="R671" s="68">
        <v>36.558044806517302</v>
      </c>
    </row>
    <row r="672" spans="1:18" x14ac:dyDescent="0.2">
      <c r="A672" s="141" t="s">
        <v>1671</v>
      </c>
      <c r="B672" s="67" t="s">
        <v>1672</v>
      </c>
      <c r="C672" s="67">
        <v>71</v>
      </c>
      <c r="D672" s="67" t="s">
        <v>345</v>
      </c>
      <c r="E672" s="71">
        <v>0.81889454115262295</v>
      </c>
      <c r="F672" s="68">
        <v>83.607907742998293</v>
      </c>
      <c r="G672" s="71">
        <v>0.77392976377760103</v>
      </c>
      <c r="H672" s="68">
        <v>56.013179571663898</v>
      </c>
      <c r="I672" s="71">
        <v>0.73378134699736197</v>
      </c>
      <c r="J672" s="68">
        <v>51.482701812191102</v>
      </c>
      <c r="K672" s="71">
        <v>0.977062675199596</v>
      </c>
      <c r="L672" s="68">
        <v>95.634266886326202</v>
      </c>
      <c r="M672" s="71">
        <v>0.60969891978855395</v>
      </c>
      <c r="N672" s="68">
        <v>31.735537190082599</v>
      </c>
      <c r="O672" s="71"/>
      <c r="P672" s="68"/>
      <c r="Q672" s="71">
        <v>1</v>
      </c>
      <c r="R672" s="68">
        <v>100</v>
      </c>
    </row>
    <row r="673" spans="1:18" x14ac:dyDescent="0.2">
      <c r="A673" s="141" t="s">
        <v>1673</v>
      </c>
      <c r="B673" s="67" t="s">
        <v>1674</v>
      </c>
      <c r="C673" s="67">
        <v>71</v>
      </c>
      <c r="D673" s="67" t="s">
        <v>345</v>
      </c>
      <c r="E673" s="71">
        <v>0.57995649320167197</v>
      </c>
      <c r="F673" s="68">
        <v>18.369028006589801</v>
      </c>
      <c r="G673" s="71">
        <v>0.70153484926113396</v>
      </c>
      <c r="H673" s="68">
        <v>29.654036243822102</v>
      </c>
      <c r="I673" s="71">
        <v>0.70051997853040604</v>
      </c>
      <c r="J673" s="68">
        <v>34.019769357495903</v>
      </c>
      <c r="K673" s="71">
        <v>0.95687502962109505</v>
      </c>
      <c r="L673" s="68">
        <v>88.962108731466202</v>
      </c>
      <c r="M673" s="71">
        <v>0.536152608595725</v>
      </c>
      <c r="N673" s="68">
        <v>21.652892561983499</v>
      </c>
      <c r="O673" s="71"/>
      <c r="P673" s="68"/>
      <c r="Q673" s="71">
        <v>4.7000000000000002E-3</v>
      </c>
      <c r="R673" s="68">
        <v>40.224032586558003</v>
      </c>
    </row>
    <row r="674" spans="1:18" x14ac:dyDescent="0.2">
      <c r="A674" s="141" t="s">
        <v>1675</v>
      </c>
      <c r="B674" s="67" t="s">
        <v>1676</v>
      </c>
      <c r="C674" s="67">
        <v>71</v>
      </c>
      <c r="D674" s="67" t="s">
        <v>345</v>
      </c>
      <c r="E674" s="71">
        <v>0.69073545226937005</v>
      </c>
      <c r="F674" s="68">
        <v>49.670510708401999</v>
      </c>
      <c r="G674" s="71">
        <v>0.83755839773908602</v>
      </c>
      <c r="H674" s="68">
        <v>83.607907742998293</v>
      </c>
      <c r="I674" s="71">
        <v>0.77205089217574496</v>
      </c>
      <c r="J674" s="68">
        <v>74.794069192751195</v>
      </c>
      <c r="K674" s="71">
        <v>0.97645696246856495</v>
      </c>
      <c r="L674" s="68">
        <v>95.5518945634267</v>
      </c>
      <c r="M674" s="71">
        <v>0.86711100896345605</v>
      </c>
      <c r="N674" s="68">
        <v>88.264462809917305</v>
      </c>
      <c r="O674" s="71"/>
      <c r="P674" s="68"/>
      <c r="Q674" s="71">
        <v>5.0000000000000001E-4</v>
      </c>
      <c r="R674" s="68">
        <v>37.270875763747497</v>
      </c>
    </row>
    <row r="675" spans="1:18" x14ac:dyDescent="0.2">
      <c r="A675" s="141" t="s">
        <v>1677</v>
      </c>
      <c r="B675" s="67" t="s">
        <v>1678</v>
      </c>
      <c r="C675" s="67">
        <v>71</v>
      </c>
      <c r="D675" s="67" t="s">
        <v>345</v>
      </c>
      <c r="E675" s="71">
        <v>0.73780563270936494</v>
      </c>
      <c r="F675" s="68">
        <v>62.5205930807249</v>
      </c>
      <c r="G675" s="71">
        <v>0.71806436728488399</v>
      </c>
      <c r="H675" s="68">
        <v>34.761120263591401</v>
      </c>
      <c r="I675" s="71">
        <v>0.74021301818356899</v>
      </c>
      <c r="J675" s="68">
        <v>54.942339373970299</v>
      </c>
      <c r="K675" s="71">
        <v>0.93380931452552296</v>
      </c>
      <c r="L675" s="68">
        <v>78.583196046128506</v>
      </c>
      <c r="M675" s="71">
        <v>0.55913583084348395</v>
      </c>
      <c r="N675" s="68">
        <v>24.545454545454501</v>
      </c>
      <c r="O675" s="71"/>
      <c r="P675" s="68"/>
      <c r="Q675" s="71"/>
      <c r="R675" s="68"/>
    </row>
    <row r="676" spans="1:18" x14ac:dyDescent="0.2">
      <c r="A676" s="141" t="s">
        <v>1679</v>
      </c>
      <c r="B676" s="67" t="s">
        <v>1680</v>
      </c>
      <c r="C676" s="67">
        <v>71</v>
      </c>
      <c r="D676" s="67" t="s">
        <v>345</v>
      </c>
      <c r="E676" s="71">
        <v>0.77254598011182396</v>
      </c>
      <c r="F676" s="68">
        <v>70.428336079077397</v>
      </c>
      <c r="G676" s="71">
        <v>0.80102710741579497</v>
      </c>
      <c r="H676" s="68">
        <v>67.380560131795704</v>
      </c>
      <c r="I676" s="71">
        <v>0.75003002372821603</v>
      </c>
      <c r="J676" s="68">
        <v>61.037891268533798</v>
      </c>
      <c r="K676" s="71">
        <v>0.92214767173641399</v>
      </c>
      <c r="L676" s="68">
        <v>71.746293245469502</v>
      </c>
      <c r="M676" s="71">
        <v>0.71082509767869395</v>
      </c>
      <c r="N676" s="68">
        <v>50.7438016528926</v>
      </c>
      <c r="O676" s="71"/>
      <c r="P676" s="68"/>
      <c r="Q676" s="71">
        <v>0.67869999999999997</v>
      </c>
      <c r="R676" s="68">
        <v>69.551934826883894</v>
      </c>
    </row>
    <row r="677" spans="1:18" x14ac:dyDescent="0.2">
      <c r="A677" s="141" t="s">
        <v>1681</v>
      </c>
      <c r="B677" s="67" t="s">
        <v>1682</v>
      </c>
      <c r="C677" s="67">
        <v>71</v>
      </c>
      <c r="D677" s="67" t="s">
        <v>345</v>
      </c>
      <c r="E677" s="71">
        <v>0.62861936871895796</v>
      </c>
      <c r="F677" s="68">
        <v>31.054365733113698</v>
      </c>
      <c r="G677" s="71">
        <v>0.77475044835928097</v>
      </c>
      <c r="H677" s="68">
        <v>56.260296540362397</v>
      </c>
      <c r="I677" s="71">
        <v>0.75519296827132398</v>
      </c>
      <c r="J677" s="68">
        <v>64.415156507413499</v>
      </c>
      <c r="K677" s="71">
        <v>0.98047128492786995</v>
      </c>
      <c r="L677" s="68">
        <v>96.787479406919303</v>
      </c>
      <c r="M677" s="71">
        <v>0.63268214203631301</v>
      </c>
      <c r="N677" s="68">
        <v>36.033057851239697</v>
      </c>
      <c r="O677" s="71"/>
      <c r="P677" s="68"/>
      <c r="Q677" s="71">
        <v>0</v>
      </c>
      <c r="R677" s="68">
        <v>36.558044806517302</v>
      </c>
    </row>
    <row r="678" spans="1:18" x14ac:dyDescent="0.2">
      <c r="A678" s="141" t="s">
        <v>1683</v>
      </c>
      <c r="B678" s="67" t="s">
        <v>1684</v>
      </c>
      <c r="C678" s="67">
        <v>71</v>
      </c>
      <c r="D678" s="67" t="s">
        <v>345</v>
      </c>
      <c r="E678" s="71">
        <v>0.66669334874200104</v>
      </c>
      <c r="F678" s="68">
        <v>43.9044481054366</v>
      </c>
      <c r="G678" s="71">
        <v>0.73104954687840296</v>
      </c>
      <c r="H678" s="68">
        <v>39.291598023064303</v>
      </c>
      <c r="I678" s="71">
        <v>0.72469604348518202</v>
      </c>
      <c r="J678" s="68">
        <v>46.293245469522198</v>
      </c>
      <c r="K678" s="71">
        <v>0.97251887800741699</v>
      </c>
      <c r="L678" s="68">
        <v>94.398682042833599</v>
      </c>
      <c r="M678" s="71">
        <v>0.60510227533900196</v>
      </c>
      <c r="N678" s="68">
        <v>31.157024793388398</v>
      </c>
      <c r="O678" s="71"/>
      <c r="P678" s="68"/>
      <c r="Q678" s="71">
        <v>0.30009999999999998</v>
      </c>
      <c r="R678" s="68">
        <v>51.731160896130298</v>
      </c>
    </row>
    <row r="679" spans="1:18" x14ac:dyDescent="0.2">
      <c r="A679" s="141" t="s">
        <v>1685</v>
      </c>
      <c r="B679" s="67" t="s">
        <v>1686</v>
      </c>
      <c r="C679" s="67">
        <v>71</v>
      </c>
      <c r="D679" s="67" t="s">
        <v>345</v>
      </c>
      <c r="E679" s="71">
        <v>0.57832548160618102</v>
      </c>
      <c r="F679" s="68">
        <v>17.792421746293201</v>
      </c>
      <c r="G679" s="71">
        <v>0.73561894912506298</v>
      </c>
      <c r="H679" s="68">
        <v>40.939044481054403</v>
      </c>
      <c r="I679" s="71">
        <v>0.73070097249911203</v>
      </c>
      <c r="J679" s="68">
        <v>49.341021416803997</v>
      </c>
      <c r="K679" s="71">
        <v>0.92592803340742103</v>
      </c>
      <c r="L679" s="68">
        <v>74.135090609555206</v>
      </c>
      <c r="M679" s="71">
        <v>0.49937945299931003</v>
      </c>
      <c r="N679" s="68">
        <v>17.7685950413223</v>
      </c>
      <c r="O679" s="71"/>
      <c r="P679" s="68"/>
      <c r="Q679" s="71">
        <v>0</v>
      </c>
      <c r="R679" s="68">
        <v>36.558044806517302</v>
      </c>
    </row>
    <row r="680" spans="1:18" x14ac:dyDescent="0.2">
      <c r="A680" s="141" t="s">
        <v>1687</v>
      </c>
      <c r="B680" s="67" t="s">
        <v>1688</v>
      </c>
      <c r="C680" s="67">
        <v>71</v>
      </c>
      <c r="D680" s="67" t="s">
        <v>345</v>
      </c>
      <c r="E680" s="71">
        <v>0.60093741727745698</v>
      </c>
      <c r="F680" s="68">
        <v>22.6523887973641</v>
      </c>
      <c r="G680" s="71">
        <v>0.73203928439266197</v>
      </c>
      <c r="H680" s="68">
        <v>39.621087314662297</v>
      </c>
      <c r="I680" s="71">
        <v>0.73084813800085902</v>
      </c>
      <c r="J680" s="68">
        <v>49.588138385502504</v>
      </c>
      <c r="K680" s="71">
        <v>0.94589067755386502</v>
      </c>
      <c r="L680" s="68">
        <v>84.514003294892902</v>
      </c>
      <c r="M680" s="71">
        <v>0.59590898643989898</v>
      </c>
      <c r="N680" s="68">
        <v>29.669421487603302</v>
      </c>
      <c r="O680" s="71"/>
      <c r="P680" s="68"/>
      <c r="Q680" s="71">
        <v>0</v>
      </c>
      <c r="R680" s="68">
        <v>36.558044806517302</v>
      </c>
    </row>
    <row r="681" spans="1:18" x14ac:dyDescent="0.2">
      <c r="A681" s="141" t="s">
        <v>1689</v>
      </c>
      <c r="B681" s="67" t="s">
        <v>1690</v>
      </c>
      <c r="C681" s="67">
        <v>71</v>
      </c>
      <c r="D681" s="67" t="s">
        <v>345</v>
      </c>
      <c r="E681" s="71">
        <v>0.634499567206807</v>
      </c>
      <c r="F681" s="68">
        <v>33.937397034596401</v>
      </c>
      <c r="G681" s="71">
        <v>0.78553083796156098</v>
      </c>
      <c r="H681" s="68">
        <v>60.131795716639203</v>
      </c>
      <c r="I681" s="71">
        <v>0.753197459201282</v>
      </c>
      <c r="J681" s="68">
        <v>62.850082372322902</v>
      </c>
      <c r="K681" s="71">
        <v>0.91375115229339499</v>
      </c>
      <c r="L681" s="68">
        <v>67.380560131795704</v>
      </c>
      <c r="M681" s="71">
        <v>0.72001838657779804</v>
      </c>
      <c r="N681" s="68">
        <v>52.644628099173602</v>
      </c>
      <c r="O681" s="71"/>
      <c r="P681" s="68"/>
      <c r="Q681" s="71">
        <v>0</v>
      </c>
      <c r="R681" s="68">
        <v>36.558044806517302</v>
      </c>
    </row>
    <row r="682" spans="1:18" x14ac:dyDescent="0.2">
      <c r="A682" s="141" t="s">
        <v>1691</v>
      </c>
      <c r="B682" s="67" t="s">
        <v>1692</v>
      </c>
      <c r="C682" s="67">
        <v>71</v>
      </c>
      <c r="D682" s="67" t="s">
        <v>345</v>
      </c>
      <c r="E682" s="71">
        <v>0.61715491593178795</v>
      </c>
      <c r="F682" s="68">
        <v>27.7594728171334</v>
      </c>
      <c r="G682" s="71">
        <v>0.76565232331298905</v>
      </c>
      <c r="H682" s="68">
        <v>51.894563426688599</v>
      </c>
      <c r="I682" s="71">
        <v>0.74971979029677305</v>
      </c>
      <c r="J682" s="68">
        <v>60.5436573311367</v>
      </c>
      <c r="K682" s="71">
        <v>0.94231696846241697</v>
      </c>
      <c r="L682" s="68">
        <v>83.113673805601294</v>
      </c>
      <c r="M682" s="71">
        <v>0.62808549758676102</v>
      </c>
      <c r="N682" s="68">
        <v>34.710743801652903</v>
      </c>
      <c r="O682" s="71"/>
      <c r="P682" s="68"/>
      <c r="Q682" s="71">
        <v>0</v>
      </c>
      <c r="R682" s="68">
        <v>36.558044806517302</v>
      </c>
    </row>
    <row r="683" spans="1:18" x14ac:dyDescent="0.2">
      <c r="A683" s="141" t="s">
        <v>1693</v>
      </c>
      <c r="B683" s="67" t="s">
        <v>1694</v>
      </c>
      <c r="C683" s="67">
        <v>71</v>
      </c>
      <c r="D683" s="67" t="s">
        <v>345</v>
      </c>
      <c r="E683" s="71">
        <v>0.626011491475579</v>
      </c>
      <c r="F683" s="68">
        <v>29.9835255354201</v>
      </c>
      <c r="G683" s="71">
        <v>0.79097628909461604</v>
      </c>
      <c r="H683" s="68">
        <v>62.026359143327802</v>
      </c>
      <c r="I683" s="71">
        <v>0.76537455153609102</v>
      </c>
      <c r="J683" s="68">
        <v>70.922570016474495</v>
      </c>
      <c r="K683" s="71">
        <v>0.87667145241714795</v>
      </c>
      <c r="L683" s="68">
        <v>51.153212520593101</v>
      </c>
      <c r="M683" s="71">
        <v>0.69703516433003898</v>
      </c>
      <c r="N683" s="68">
        <v>47.933884297520699</v>
      </c>
      <c r="O683" s="71"/>
      <c r="P683" s="68"/>
      <c r="Q683" s="71">
        <v>0</v>
      </c>
      <c r="R683" s="68">
        <v>36.558044806517302</v>
      </c>
    </row>
    <row r="684" spans="1:18" x14ac:dyDescent="0.2">
      <c r="A684" s="141" t="s">
        <v>1695</v>
      </c>
      <c r="B684" s="67" t="s">
        <v>1696</v>
      </c>
      <c r="C684" s="67">
        <v>72</v>
      </c>
      <c r="D684" s="67" t="s">
        <v>345</v>
      </c>
      <c r="E684" s="71">
        <v>0.77940175387055599</v>
      </c>
      <c r="F684" s="68">
        <v>73.393739703459602</v>
      </c>
      <c r="G684" s="71">
        <v>0.80608619383148095</v>
      </c>
      <c r="H684" s="68">
        <v>69.604612850082404</v>
      </c>
      <c r="I684" s="71">
        <v>0.75342397635573999</v>
      </c>
      <c r="J684" s="68">
        <v>62.932454695222397</v>
      </c>
      <c r="K684" s="71">
        <v>0.81049859201989305</v>
      </c>
      <c r="L684" s="68">
        <v>25.782537067545299</v>
      </c>
      <c r="M684" s="71">
        <v>0.74759825327510898</v>
      </c>
      <c r="N684" s="68">
        <v>60.578512396694201</v>
      </c>
      <c r="O684" s="71"/>
      <c r="P684" s="68"/>
      <c r="Q684" s="71"/>
      <c r="R684" s="68"/>
    </row>
    <row r="685" spans="1:18" x14ac:dyDescent="0.2">
      <c r="A685" s="141" t="s">
        <v>1697</v>
      </c>
      <c r="B685" s="67" t="s">
        <v>1698</v>
      </c>
      <c r="C685" s="67">
        <v>72</v>
      </c>
      <c r="D685" s="67" t="s">
        <v>345</v>
      </c>
      <c r="E685" s="71">
        <v>0.72088347760771099</v>
      </c>
      <c r="F685" s="68">
        <v>58.0724876441516</v>
      </c>
      <c r="G685" s="71">
        <v>0.84152289284267501</v>
      </c>
      <c r="H685" s="68">
        <v>84.678747940691906</v>
      </c>
      <c r="I685" s="71">
        <v>0.680662710397681</v>
      </c>
      <c r="J685" s="68">
        <v>26.6886326194399</v>
      </c>
      <c r="K685" s="71">
        <v>0.889817753541017</v>
      </c>
      <c r="L685" s="68">
        <v>56.507413509061003</v>
      </c>
      <c r="M685" s="71">
        <v>0.93146403125718202</v>
      </c>
      <c r="N685" s="68">
        <v>95.785123966942194</v>
      </c>
      <c r="O685" s="71"/>
      <c r="P685" s="68"/>
      <c r="Q685" s="71">
        <v>0.26095000000000002</v>
      </c>
      <c r="R685" s="68">
        <v>50.10183299389</v>
      </c>
    </row>
    <row r="686" spans="1:18" x14ac:dyDescent="0.2">
      <c r="A686" s="141" t="s">
        <v>1699</v>
      </c>
      <c r="B686" s="67" t="s">
        <v>1700</v>
      </c>
      <c r="C686" s="67">
        <v>72</v>
      </c>
      <c r="D686" s="67" t="s">
        <v>345</v>
      </c>
      <c r="E686" s="71">
        <v>0.59025581260656601</v>
      </c>
      <c r="F686" s="68">
        <v>20.510708401976899</v>
      </c>
      <c r="G686" s="71">
        <v>0.79351126208102696</v>
      </c>
      <c r="H686" s="68">
        <v>63.3443163097199</v>
      </c>
      <c r="I686" s="71">
        <v>0.72003453732614398</v>
      </c>
      <c r="J686" s="68">
        <v>43.822075782537098</v>
      </c>
      <c r="K686" s="71">
        <v>0.76368132154337898</v>
      </c>
      <c r="L686" s="68">
        <v>15.5683690280066</v>
      </c>
      <c r="M686" s="71">
        <v>0.67405194208227903</v>
      </c>
      <c r="N686" s="68">
        <v>43.305785123966899</v>
      </c>
      <c r="O686" s="71"/>
      <c r="P686" s="68"/>
      <c r="Q686" s="71">
        <v>0</v>
      </c>
      <c r="R686" s="68">
        <v>36.558044806517302</v>
      </c>
    </row>
    <row r="687" spans="1:18" x14ac:dyDescent="0.2">
      <c r="A687" s="141" t="s">
        <v>1701</v>
      </c>
      <c r="B687" s="67" t="s">
        <v>1702</v>
      </c>
      <c r="C687" s="67">
        <v>72</v>
      </c>
      <c r="D687" s="67" t="s">
        <v>345</v>
      </c>
      <c r="E687" s="71">
        <v>0.80575003676158996</v>
      </c>
      <c r="F687" s="68">
        <v>80.065897858319602</v>
      </c>
      <c r="G687" s="71">
        <v>0.84152633093177098</v>
      </c>
      <c r="H687" s="68">
        <v>84.761120263591394</v>
      </c>
      <c r="I687" s="71">
        <v>0.752329999868948</v>
      </c>
      <c r="J687" s="68">
        <v>62.438220757825398</v>
      </c>
      <c r="K687" s="71">
        <v>0.78090566638346803</v>
      </c>
      <c r="L687" s="68">
        <v>19.357495881383901</v>
      </c>
      <c r="M687" s="71">
        <v>0.76138818662376395</v>
      </c>
      <c r="N687" s="68">
        <v>64.297520661156994</v>
      </c>
      <c r="O687" s="71"/>
      <c r="P687" s="68"/>
      <c r="Q687" s="71">
        <v>0.89259999999999995</v>
      </c>
      <c r="R687" s="68">
        <v>77.393075356415494</v>
      </c>
    </row>
    <row r="688" spans="1:18" x14ac:dyDescent="0.2">
      <c r="A688" s="141" t="s">
        <v>1703</v>
      </c>
      <c r="B688" s="67" t="s">
        <v>1704</v>
      </c>
      <c r="C688" s="67">
        <v>72</v>
      </c>
      <c r="D688" s="67" t="s">
        <v>345</v>
      </c>
      <c r="E688" s="71">
        <v>0.780363463608026</v>
      </c>
      <c r="F688" s="68">
        <v>73.558484349258606</v>
      </c>
      <c r="G688" s="71">
        <v>0.84968262591417598</v>
      </c>
      <c r="H688" s="68">
        <v>87.397034596375605</v>
      </c>
      <c r="I688" s="71">
        <v>0.79121960746980102</v>
      </c>
      <c r="J688" s="68">
        <v>84.266886326194395</v>
      </c>
      <c r="K688" s="71">
        <v>0.90446380908731905</v>
      </c>
      <c r="L688" s="68">
        <v>63.426688632619403</v>
      </c>
      <c r="M688" s="71">
        <v>0.81195127556883395</v>
      </c>
      <c r="N688" s="68">
        <v>78.677685950413206</v>
      </c>
      <c r="O688" s="71"/>
      <c r="P688" s="68"/>
      <c r="Q688" s="71">
        <v>0.54449999999999998</v>
      </c>
      <c r="R688" s="68">
        <v>64.154786150712795</v>
      </c>
    </row>
    <row r="689" spans="1:18" x14ac:dyDescent="0.2">
      <c r="A689" s="141" t="s">
        <v>1705</v>
      </c>
      <c r="B689" s="67" t="s">
        <v>1706</v>
      </c>
      <c r="C689" s="67">
        <v>72</v>
      </c>
      <c r="D689" s="67" t="s">
        <v>345</v>
      </c>
      <c r="E689" s="71">
        <v>0.73037509412605395</v>
      </c>
      <c r="F689" s="68">
        <v>60.626029654036202</v>
      </c>
      <c r="G689" s="71">
        <v>0.83182666535250605</v>
      </c>
      <c r="H689" s="68">
        <v>80.807248764415107</v>
      </c>
      <c r="I689" s="71">
        <v>0.76018906257812802</v>
      </c>
      <c r="J689" s="68">
        <v>67.298187808896202</v>
      </c>
      <c r="K689" s="71">
        <v>0.84651853378214403</v>
      </c>
      <c r="L689" s="68">
        <v>37.314662273476102</v>
      </c>
      <c r="M689" s="71">
        <v>0.82574120891749003</v>
      </c>
      <c r="N689" s="68">
        <v>81.4876033057851</v>
      </c>
      <c r="O689" s="71"/>
      <c r="P689" s="68"/>
      <c r="Q689" s="71">
        <v>0.3876</v>
      </c>
      <c r="R689" s="68">
        <v>55.498981670061099</v>
      </c>
    </row>
    <row r="690" spans="1:18" x14ac:dyDescent="0.2">
      <c r="A690" s="141" t="s">
        <v>1707</v>
      </c>
      <c r="B690" s="67" t="s">
        <v>1708</v>
      </c>
      <c r="C690" s="67">
        <v>72</v>
      </c>
      <c r="D690" s="67" t="s">
        <v>345</v>
      </c>
      <c r="E690" s="71">
        <v>0.67336271664733305</v>
      </c>
      <c r="F690" s="68">
        <v>45.963756177924203</v>
      </c>
      <c r="G690" s="71">
        <v>0.82047482085076096</v>
      </c>
      <c r="H690" s="68">
        <v>75.864909390444794</v>
      </c>
      <c r="I690" s="71">
        <v>0.79129673074636797</v>
      </c>
      <c r="J690" s="68">
        <v>84.349258649093898</v>
      </c>
      <c r="K690" s="71">
        <v>0.878117600474285</v>
      </c>
      <c r="L690" s="68">
        <v>51.565074135090597</v>
      </c>
      <c r="M690" s="71">
        <v>0.84872443116524898</v>
      </c>
      <c r="N690" s="68">
        <v>85.206611570247901</v>
      </c>
      <c r="O690" s="71"/>
      <c r="P690" s="68"/>
      <c r="Q690" s="71">
        <v>2.8199999999999999E-2</v>
      </c>
      <c r="R690" s="68">
        <v>41.751527494908402</v>
      </c>
    </row>
    <row r="691" spans="1:18" x14ac:dyDescent="0.2">
      <c r="A691" s="141" t="s">
        <v>1709</v>
      </c>
      <c r="B691" s="67" t="s">
        <v>1710</v>
      </c>
      <c r="C691" s="67">
        <v>72</v>
      </c>
      <c r="D691" s="67" t="s">
        <v>345</v>
      </c>
      <c r="E691" s="71">
        <v>0.67335541523681297</v>
      </c>
      <c r="F691" s="68">
        <v>45.881383855024701</v>
      </c>
      <c r="G691" s="71">
        <v>0.82825909602371695</v>
      </c>
      <c r="H691" s="68">
        <v>79.736408566721593</v>
      </c>
      <c r="I691" s="71">
        <v>0.81915929003208399</v>
      </c>
      <c r="J691" s="68">
        <v>92.009884678747895</v>
      </c>
      <c r="K691" s="71">
        <v>0.86144097006391296</v>
      </c>
      <c r="L691" s="68">
        <v>43.245469522240498</v>
      </c>
      <c r="M691" s="71">
        <v>0.85791772006435296</v>
      </c>
      <c r="N691" s="68">
        <v>87.190082644628106</v>
      </c>
      <c r="O691" s="71"/>
      <c r="P691" s="68"/>
      <c r="Q691" s="71">
        <v>0</v>
      </c>
      <c r="R691" s="68">
        <v>36.558044806517302</v>
      </c>
    </row>
    <row r="692" spans="1:18" x14ac:dyDescent="0.2">
      <c r="A692" s="141" t="s">
        <v>1711</v>
      </c>
      <c r="B692" s="67" t="s">
        <v>1712</v>
      </c>
      <c r="C692" s="67">
        <v>72</v>
      </c>
      <c r="D692" s="67" t="s">
        <v>345</v>
      </c>
      <c r="E692" s="71">
        <v>0.79407172541282001</v>
      </c>
      <c r="F692" s="68">
        <v>77.347611202635903</v>
      </c>
      <c r="G692" s="71">
        <v>0.81112898219486995</v>
      </c>
      <c r="H692" s="68">
        <v>71.746293245469502</v>
      </c>
      <c r="I692" s="71">
        <v>0.80944447292222399</v>
      </c>
      <c r="J692" s="68">
        <v>90.115321252059303</v>
      </c>
      <c r="K692" s="71">
        <v>0.78513197101131704</v>
      </c>
      <c r="L692" s="68">
        <v>19.8517298187809</v>
      </c>
      <c r="M692" s="71">
        <v>0.77058147552286804</v>
      </c>
      <c r="N692" s="68">
        <v>66.528925619834695</v>
      </c>
      <c r="O692" s="71"/>
      <c r="P692" s="68"/>
      <c r="Q692" s="71"/>
      <c r="R692" s="68"/>
    </row>
    <row r="693" spans="1:18" x14ac:dyDescent="0.2">
      <c r="A693" s="141" t="s">
        <v>1102</v>
      </c>
      <c r="B693" s="67" t="s">
        <v>1713</v>
      </c>
      <c r="C693" s="67">
        <v>72</v>
      </c>
      <c r="D693" s="67" t="s">
        <v>345</v>
      </c>
      <c r="E693" s="71">
        <v>0.82062722036948499</v>
      </c>
      <c r="F693" s="68">
        <v>84.514003294892902</v>
      </c>
      <c r="G693" s="71">
        <v>0.84996955754542303</v>
      </c>
      <c r="H693" s="68">
        <v>87.808896210873101</v>
      </c>
      <c r="I693" s="71">
        <v>0.80344506704704</v>
      </c>
      <c r="J693" s="68">
        <v>87.808896210873101</v>
      </c>
      <c r="K693" s="71">
        <v>0.90491013503478102</v>
      </c>
      <c r="L693" s="68">
        <v>63.5914332784184</v>
      </c>
      <c r="M693" s="71">
        <v>0.79816134222017898</v>
      </c>
      <c r="N693" s="68">
        <v>75.867768595041298</v>
      </c>
      <c r="O693" s="71"/>
      <c r="P693" s="68"/>
      <c r="Q693" s="71">
        <v>0.74665000000000004</v>
      </c>
      <c r="R693" s="68">
        <v>72.606924643584506</v>
      </c>
    </row>
    <row r="694" spans="1:18" x14ac:dyDescent="0.2">
      <c r="A694" s="141" t="s">
        <v>1104</v>
      </c>
      <c r="B694" s="67" t="s">
        <v>1714</v>
      </c>
      <c r="C694" s="67">
        <v>72</v>
      </c>
      <c r="D694" s="67" t="s">
        <v>345</v>
      </c>
      <c r="E694" s="71">
        <v>0.53729599512126303</v>
      </c>
      <c r="F694" s="68">
        <v>11.367380560131799</v>
      </c>
      <c r="G694" s="71">
        <v>0.66834586946723795</v>
      </c>
      <c r="H694" s="68">
        <v>22.0757825370675</v>
      </c>
      <c r="I694" s="71">
        <v>0.69865018012135105</v>
      </c>
      <c r="J694" s="68">
        <v>33.6079077429984</v>
      </c>
      <c r="K694" s="71">
        <v>0.78792796187155401</v>
      </c>
      <c r="L694" s="68">
        <v>20.4283360790774</v>
      </c>
      <c r="M694" s="71">
        <v>0.53155596414617301</v>
      </c>
      <c r="N694" s="68">
        <v>21.074380165289298</v>
      </c>
      <c r="O694" s="71"/>
      <c r="P694" s="68"/>
      <c r="Q694" s="71">
        <v>0</v>
      </c>
      <c r="R694" s="68">
        <v>36.558044806517302</v>
      </c>
    </row>
    <row r="695" spans="1:18" x14ac:dyDescent="0.2">
      <c r="A695" s="141" t="s">
        <v>1715</v>
      </c>
      <c r="B695" s="67" t="s">
        <v>1716</v>
      </c>
      <c r="C695" s="67">
        <v>72</v>
      </c>
      <c r="D695" s="67" t="s">
        <v>345</v>
      </c>
      <c r="E695" s="71">
        <v>0.73561346861970001</v>
      </c>
      <c r="F695" s="68">
        <v>61.779242174629303</v>
      </c>
      <c r="G695" s="71">
        <v>0.71727854315047301</v>
      </c>
      <c r="H695" s="68">
        <v>34.349258649093898</v>
      </c>
      <c r="I695" s="71">
        <v>0.65880886281523998</v>
      </c>
      <c r="J695" s="68">
        <v>18.2042833607908</v>
      </c>
      <c r="K695" s="71">
        <v>0.77502061743616402</v>
      </c>
      <c r="L695" s="68">
        <v>18.451400329489299</v>
      </c>
      <c r="M695" s="71">
        <v>0.52695931969662102</v>
      </c>
      <c r="N695" s="68">
        <v>20.6611570247934</v>
      </c>
      <c r="O695" s="71"/>
      <c r="P695" s="68"/>
      <c r="Q695" s="71">
        <v>1</v>
      </c>
      <c r="R695" s="68">
        <v>100</v>
      </c>
    </row>
    <row r="696" spans="1:18" x14ac:dyDescent="0.2">
      <c r="A696" s="141" t="s">
        <v>1717</v>
      </c>
      <c r="B696" s="67" t="s">
        <v>1718</v>
      </c>
      <c r="C696" s="67">
        <v>72</v>
      </c>
      <c r="D696" s="67" t="s">
        <v>345</v>
      </c>
      <c r="E696" s="71">
        <v>0.73667804133428905</v>
      </c>
      <c r="F696" s="68">
        <v>62.108731466227397</v>
      </c>
      <c r="G696" s="71">
        <v>0.72403429212399595</v>
      </c>
      <c r="H696" s="68">
        <v>37.2322899505766</v>
      </c>
      <c r="I696" s="71">
        <v>0.68491380085130005</v>
      </c>
      <c r="J696" s="68">
        <v>28.088962108731501</v>
      </c>
      <c r="K696" s="71">
        <v>0.75701701601745397</v>
      </c>
      <c r="L696" s="68">
        <v>14.497528830313</v>
      </c>
      <c r="M696" s="71">
        <v>0.71082509767869395</v>
      </c>
      <c r="N696" s="68">
        <v>50.7438016528926</v>
      </c>
      <c r="O696" s="71"/>
      <c r="P696" s="68"/>
      <c r="Q696" s="71">
        <v>0.80659999999999998</v>
      </c>
      <c r="R696" s="68">
        <v>74.643584521384895</v>
      </c>
    </row>
    <row r="697" spans="1:18" x14ac:dyDescent="0.2">
      <c r="A697" s="141" t="s">
        <v>1719</v>
      </c>
      <c r="B697" s="67" t="s">
        <v>1720</v>
      </c>
      <c r="C697" s="67">
        <v>72</v>
      </c>
      <c r="D697" s="67" t="s">
        <v>345</v>
      </c>
      <c r="E697" s="71">
        <v>0.56023118270489503</v>
      </c>
      <c r="F697" s="68">
        <v>14.827018121910999</v>
      </c>
      <c r="G697" s="71">
        <v>0.76323919891966396</v>
      </c>
      <c r="H697" s="68">
        <v>50.576606260296501</v>
      </c>
      <c r="I697" s="71">
        <v>0.66269562874506405</v>
      </c>
      <c r="J697" s="68">
        <v>19.686985172981899</v>
      </c>
      <c r="K697" s="71">
        <v>0.68178256597926001</v>
      </c>
      <c r="L697" s="68">
        <v>6.8369028006589803</v>
      </c>
      <c r="M697" s="71">
        <v>0.69243851988048699</v>
      </c>
      <c r="N697" s="68">
        <v>46.942148760330603</v>
      </c>
      <c r="O697" s="71"/>
      <c r="P697" s="68"/>
      <c r="Q697" s="71">
        <v>1E-3</v>
      </c>
      <c r="R697" s="68">
        <v>37.678207739307503</v>
      </c>
    </row>
    <row r="698" spans="1:18" x14ac:dyDescent="0.2">
      <c r="A698" s="141" t="s">
        <v>1721</v>
      </c>
      <c r="B698" s="67" t="s">
        <v>1722</v>
      </c>
      <c r="C698" s="67">
        <v>72</v>
      </c>
      <c r="D698" s="67" t="s">
        <v>345</v>
      </c>
      <c r="E698" s="71">
        <v>0.758133268719135</v>
      </c>
      <c r="F698" s="68">
        <v>67.545304777594694</v>
      </c>
      <c r="G698" s="71">
        <v>0.77819712443838696</v>
      </c>
      <c r="H698" s="68">
        <v>57.084019769357504</v>
      </c>
      <c r="I698" s="71">
        <v>0.74598290983024695</v>
      </c>
      <c r="J698" s="68">
        <v>58.3196046128501</v>
      </c>
      <c r="K698" s="71">
        <v>0.80220818935462301</v>
      </c>
      <c r="L698" s="68">
        <v>23.558484349258599</v>
      </c>
      <c r="M698" s="71">
        <v>0.77517811997242003</v>
      </c>
      <c r="N698" s="68">
        <v>68.5123966942149</v>
      </c>
      <c r="O698" s="71"/>
      <c r="P698" s="68"/>
      <c r="Q698" s="71">
        <v>0.68910000000000005</v>
      </c>
      <c r="R698" s="68">
        <v>70.061099796334005</v>
      </c>
    </row>
    <row r="699" spans="1:18" x14ac:dyDescent="0.2">
      <c r="A699" s="141" t="s">
        <v>1723</v>
      </c>
      <c r="B699" s="67" t="s">
        <v>1724</v>
      </c>
      <c r="C699" s="67">
        <v>72</v>
      </c>
      <c r="D699" s="67" t="s">
        <v>345</v>
      </c>
      <c r="E699" s="71">
        <v>0.72976723783916397</v>
      </c>
      <c r="F699" s="68">
        <v>60.214168039538698</v>
      </c>
      <c r="G699" s="71">
        <v>0.79458703731316505</v>
      </c>
      <c r="H699" s="68">
        <v>64.003294892916003</v>
      </c>
      <c r="I699" s="71">
        <v>0.73383769022965295</v>
      </c>
      <c r="J699" s="68">
        <v>51.729818780889602</v>
      </c>
      <c r="K699" s="71">
        <v>0.68441577058469505</v>
      </c>
      <c r="L699" s="68">
        <v>7.0840197693575</v>
      </c>
      <c r="M699" s="71">
        <v>0.70622845322914196</v>
      </c>
      <c r="N699" s="68">
        <v>49.669421487603302</v>
      </c>
      <c r="O699" s="71"/>
      <c r="P699" s="68"/>
      <c r="Q699" s="71"/>
      <c r="R699" s="68"/>
    </row>
    <row r="700" spans="1:18" x14ac:dyDescent="0.2">
      <c r="A700" s="141" t="s">
        <v>1725</v>
      </c>
      <c r="B700" s="67" t="s">
        <v>1726</v>
      </c>
      <c r="C700" s="67">
        <v>72</v>
      </c>
      <c r="D700" s="67" t="s">
        <v>345</v>
      </c>
      <c r="E700" s="71">
        <v>0.78671996511620601</v>
      </c>
      <c r="F700" s="68">
        <v>75.453047775947297</v>
      </c>
      <c r="G700" s="71">
        <v>0.73937193870712303</v>
      </c>
      <c r="H700" s="68">
        <v>42.998352553541999</v>
      </c>
      <c r="I700" s="71">
        <v>0.67111327618382</v>
      </c>
      <c r="J700" s="68">
        <v>22.734761120263599</v>
      </c>
      <c r="K700" s="71">
        <v>0.836472735259153</v>
      </c>
      <c r="L700" s="68">
        <v>33.196046128500797</v>
      </c>
      <c r="M700" s="71">
        <v>0.687841875430935</v>
      </c>
      <c r="N700" s="68">
        <v>46.198347107438003</v>
      </c>
      <c r="O700" s="71"/>
      <c r="P700" s="68"/>
      <c r="Q700" s="71">
        <v>0.99880000000000002</v>
      </c>
      <c r="R700" s="68">
        <v>82.790224032586593</v>
      </c>
    </row>
    <row r="701" spans="1:18" x14ac:dyDescent="0.2">
      <c r="A701" s="141" t="s">
        <v>1157</v>
      </c>
      <c r="B701" s="67" t="s">
        <v>1727</v>
      </c>
      <c r="C701" s="67">
        <v>72</v>
      </c>
      <c r="D701" s="67" t="s">
        <v>345</v>
      </c>
      <c r="E701" s="71">
        <v>0.54826952716424904</v>
      </c>
      <c r="F701" s="68">
        <v>13.1795716639209</v>
      </c>
      <c r="G701" s="71">
        <v>0.70323506182141704</v>
      </c>
      <c r="H701" s="68">
        <v>30.313014827018101</v>
      </c>
      <c r="I701" s="71">
        <v>0.706174150543882</v>
      </c>
      <c r="J701" s="68">
        <v>36.738056013179602</v>
      </c>
      <c r="K701" s="71">
        <v>0.85554219270439502</v>
      </c>
      <c r="L701" s="68">
        <v>41.1037891268534</v>
      </c>
      <c r="M701" s="71">
        <v>0.47639623075155102</v>
      </c>
      <c r="N701" s="68">
        <v>15.619834710743801</v>
      </c>
      <c r="O701" s="71"/>
      <c r="P701" s="68"/>
      <c r="Q701" s="71">
        <v>0</v>
      </c>
      <c r="R701" s="68">
        <v>36.558044806517302</v>
      </c>
    </row>
    <row r="702" spans="1:18" x14ac:dyDescent="0.2">
      <c r="A702" s="141" t="s">
        <v>1728</v>
      </c>
      <c r="B702" s="67" t="s">
        <v>1729</v>
      </c>
      <c r="C702" s="67">
        <v>72</v>
      </c>
      <c r="D702" s="67" t="s">
        <v>345</v>
      </c>
      <c r="E702" s="71">
        <v>0.57272627498278295</v>
      </c>
      <c r="F702" s="68">
        <v>16.144975288303101</v>
      </c>
      <c r="G702" s="71">
        <v>0.74522750410969096</v>
      </c>
      <c r="H702" s="68">
        <v>44.810543657331102</v>
      </c>
      <c r="I702" s="71">
        <v>0.66624220644148002</v>
      </c>
      <c r="J702" s="68">
        <v>21.2520593080725</v>
      </c>
      <c r="K702" s="71">
        <v>0.85594596682194901</v>
      </c>
      <c r="L702" s="68">
        <v>41.515650741350903</v>
      </c>
      <c r="M702" s="71">
        <v>0.586715697540795</v>
      </c>
      <c r="N702" s="68">
        <v>28.099173553719002</v>
      </c>
      <c r="O702" s="71"/>
      <c r="P702" s="68"/>
      <c r="Q702" s="71">
        <v>9.4999999999999998E-3</v>
      </c>
      <c r="R702" s="68">
        <v>41.038696537678199</v>
      </c>
    </row>
    <row r="703" spans="1:18" x14ac:dyDescent="0.2">
      <c r="A703" s="141" t="s">
        <v>1730</v>
      </c>
      <c r="B703" s="67" t="s">
        <v>1731</v>
      </c>
      <c r="C703" s="67">
        <v>72</v>
      </c>
      <c r="D703" s="67" t="s">
        <v>345</v>
      </c>
      <c r="E703" s="71">
        <v>0.47404723600978199</v>
      </c>
      <c r="F703" s="68">
        <v>4.6128500823723204</v>
      </c>
      <c r="G703" s="71">
        <v>0.65196051602318095</v>
      </c>
      <c r="H703" s="68">
        <v>18.2042833607908</v>
      </c>
      <c r="I703" s="71">
        <v>0.65148660336751896</v>
      </c>
      <c r="J703" s="68">
        <v>14.827018121910999</v>
      </c>
      <c r="K703" s="71">
        <v>0.63635927440217899</v>
      </c>
      <c r="L703" s="68">
        <v>3.78912685337726</v>
      </c>
      <c r="M703" s="71">
        <v>0.43042978625603301</v>
      </c>
      <c r="N703" s="68">
        <v>11.818181818181801</v>
      </c>
      <c r="O703" s="71"/>
      <c r="P703" s="68"/>
      <c r="Q703" s="71">
        <v>0</v>
      </c>
      <c r="R703" s="68">
        <v>36.558044806517302</v>
      </c>
    </row>
    <row r="704" spans="1:18" x14ac:dyDescent="0.2">
      <c r="A704" s="141" t="s">
        <v>1732</v>
      </c>
      <c r="B704" s="67" t="s">
        <v>1733</v>
      </c>
      <c r="C704" s="67">
        <v>72</v>
      </c>
      <c r="D704" s="67" t="s">
        <v>345</v>
      </c>
      <c r="E704" s="71">
        <v>0.57636131336071095</v>
      </c>
      <c r="F704" s="68">
        <v>17.2158154859967</v>
      </c>
      <c r="G704" s="71">
        <v>0.60157851933975603</v>
      </c>
      <c r="H704" s="68">
        <v>8.6490939044481099</v>
      </c>
      <c r="I704" s="71">
        <v>0.54172291451057597</v>
      </c>
      <c r="J704" s="68">
        <v>2.8006589785832001</v>
      </c>
      <c r="K704" s="71">
        <v>0.418414946789125</v>
      </c>
      <c r="L704" s="68">
        <v>0.16474464579901199</v>
      </c>
      <c r="M704" s="71">
        <v>0.34769018616410002</v>
      </c>
      <c r="N704" s="68">
        <v>6.1983471074380203</v>
      </c>
      <c r="O704" s="71"/>
      <c r="P704" s="68"/>
      <c r="Q704" s="71">
        <v>0.97240000000000004</v>
      </c>
      <c r="R704" s="68">
        <v>79.735234215885896</v>
      </c>
    </row>
    <row r="705" spans="1:18" x14ac:dyDescent="0.2">
      <c r="A705" s="141" t="s">
        <v>1734</v>
      </c>
      <c r="B705" s="67" t="s">
        <v>1735</v>
      </c>
      <c r="C705" s="67">
        <v>72</v>
      </c>
      <c r="D705" s="67" t="s">
        <v>345</v>
      </c>
      <c r="E705" s="71">
        <v>0.46538718181717897</v>
      </c>
      <c r="F705" s="68">
        <v>4.2833607907743003</v>
      </c>
      <c r="G705" s="71">
        <v>0.56515119849236195</v>
      </c>
      <c r="H705" s="68">
        <v>5.1894563426688602</v>
      </c>
      <c r="I705" s="71">
        <v>0.63304691028802096</v>
      </c>
      <c r="J705" s="68">
        <v>10.7084019769358</v>
      </c>
      <c r="K705" s="71">
        <v>0.62935834730620399</v>
      </c>
      <c r="L705" s="68">
        <v>3.70675453047776</v>
      </c>
      <c r="M705" s="71">
        <v>0.49937945299931003</v>
      </c>
      <c r="N705" s="68">
        <v>17.7685950413223</v>
      </c>
      <c r="O705" s="71"/>
      <c r="P705" s="68"/>
      <c r="Q705" s="71">
        <v>0</v>
      </c>
      <c r="R705" s="68">
        <v>36.558044806517302</v>
      </c>
    </row>
    <row r="706" spans="1:18" x14ac:dyDescent="0.2">
      <c r="A706" s="141" t="s">
        <v>1736</v>
      </c>
      <c r="B706" s="67" t="s">
        <v>1737</v>
      </c>
      <c r="C706" s="67">
        <v>72</v>
      </c>
      <c r="D706" s="67" t="s">
        <v>345</v>
      </c>
      <c r="E706" s="71">
        <v>0.62076450756450596</v>
      </c>
      <c r="F706" s="68">
        <v>28.830313014826999</v>
      </c>
      <c r="G706" s="71">
        <v>0.594530080791702</v>
      </c>
      <c r="H706" s="68">
        <v>7.4958813838550196</v>
      </c>
      <c r="I706" s="71">
        <v>0.53313272717426397</v>
      </c>
      <c r="J706" s="68">
        <v>2.4711696869851698</v>
      </c>
      <c r="K706" s="71">
        <v>0.62387289924291001</v>
      </c>
      <c r="L706" s="68">
        <v>3.37726523887974</v>
      </c>
      <c r="M706" s="71">
        <v>0.35228683061365201</v>
      </c>
      <c r="N706" s="68">
        <v>6.61157024793388</v>
      </c>
      <c r="O706" s="71"/>
      <c r="P706" s="68"/>
      <c r="Q706" s="71">
        <v>1</v>
      </c>
      <c r="R706" s="68">
        <v>100</v>
      </c>
    </row>
    <row r="707" spans="1:18" x14ac:dyDescent="0.2">
      <c r="A707" s="141" t="s">
        <v>1738</v>
      </c>
      <c r="B707" s="67" t="s">
        <v>1739</v>
      </c>
      <c r="C707" s="67">
        <v>72</v>
      </c>
      <c r="D707" s="67" t="s">
        <v>345</v>
      </c>
      <c r="E707" s="71">
        <v>0.74285791951831004</v>
      </c>
      <c r="F707" s="68">
        <v>63.5914332784184</v>
      </c>
      <c r="G707" s="71">
        <v>0.71278707572625399</v>
      </c>
      <c r="H707" s="68">
        <v>32.619439868204303</v>
      </c>
      <c r="I707" s="71">
        <v>0.72765761863751699</v>
      </c>
      <c r="J707" s="68">
        <v>47.446457990115299</v>
      </c>
      <c r="K707" s="71">
        <v>0.64575940564101497</v>
      </c>
      <c r="L707" s="68">
        <v>3.9538714991762798</v>
      </c>
      <c r="M707" s="71">
        <v>0.62808549758676102</v>
      </c>
      <c r="N707" s="68">
        <v>34.710743801652903</v>
      </c>
      <c r="O707" s="71"/>
      <c r="P707" s="68"/>
      <c r="Q707" s="71">
        <v>1</v>
      </c>
      <c r="R707" s="68">
        <v>100</v>
      </c>
    </row>
    <row r="708" spans="1:18" x14ac:dyDescent="0.2">
      <c r="A708" s="141" t="s">
        <v>1740</v>
      </c>
      <c r="B708" s="67" t="s">
        <v>1741</v>
      </c>
      <c r="C708" s="67">
        <v>72</v>
      </c>
      <c r="D708" s="67" t="s">
        <v>345</v>
      </c>
      <c r="E708" s="71">
        <v>0.64648353027508798</v>
      </c>
      <c r="F708" s="68">
        <v>37.2322899505766</v>
      </c>
      <c r="G708" s="71">
        <v>0.79970107394818102</v>
      </c>
      <c r="H708" s="68">
        <v>66.556836902800697</v>
      </c>
      <c r="I708" s="71">
        <v>0.76989225369940495</v>
      </c>
      <c r="J708" s="68">
        <v>73.3113673805601</v>
      </c>
      <c r="K708" s="71">
        <v>0.80950324811305097</v>
      </c>
      <c r="L708" s="68">
        <v>25.453047775947301</v>
      </c>
      <c r="M708" s="71">
        <v>0.85332107561480097</v>
      </c>
      <c r="N708" s="68">
        <v>85.867768595041298</v>
      </c>
      <c r="O708" s="71"/>
      <c r="P708" s="68"/>
      <c r="Q708" s="71">
        <v>0</v>
      </c>
      <c r="R708" s="68">
        <v>36.558044806517302</v>
      </c>
    </row>
    <row r="709" spans="1:18" x14ac:dyDescent="0.2">
      <c r="A709" s="141" t="s">
        <v>1742</v>
      </c>
      <c r="B709" s="67" t="s">
        <v>1743</v>
      </c>
      <c r="C709" s="67">
        <v>72</v>
      </c>
      <c r="D709" s="67" t="s">
        <v>345</v>
      </c>
      <c r="E709" s="71">
        <v>0.57516537790344602</v>
      </c>
      <c r="F709" s="68">
        <v>16.639209225700199</v>
      </c>
      <c r="G709" s="71">
        <v>0.72538131608010403</v>
      </c>
      <c r="H709" s="68">
        <v>37.561779242174602</v>
      </c>
      <c r="I709" s="71">
        <v>0.73078285945159205</v>
      </c>
      <c r="J709" s="68">
        <v>49.505766062603001</v>
      </c>
      <c r="K709" s="71">
        <v>0.76859399415101604</v>
      </c>
      <c r="L709" s="68">
        <v>16.968698517298201</v>
      </c>
      <c r="M709" s="71">
        <v>0.65106871983452097</v>
      </c>
      <c r="N709" s="68">
        <v>39.090909090909101</v>
      </c>
      <c r="O709" s="71"/>
      <c r="P709" s="68"/>
      <c r="Q709" s="71">
        <v>0</v>
      </c>
      <c r="R709" s="68">
        <v>36.558044806517302</v>
      </c>
    </row>
    <row r="710" spans="1:18" x14ac:dyDescent="0.2">
      <c r="A710" s="141" t="s">
        <v>1744</v>
      </c>
      <c r="B710" s="67" t="s">
        <v>1745</v>
      </c>
      <c r="C710" s="67">
        <v>72</v>
      </c>
      <c r="D710" s="67" t="s">
        <v>345</v>
      </c>
      <c r="E710" s="71">
        <v>0.51571493084105702</v>
      </c>
      <c r="F710" s="68">
        <v>8.31960461285008</v>
      </c>
      <c r="G710" s="71">
        <v>0.668222631167535</v>
      </c>
      <c r="H710" s="68">
        <v>21.993410214168001</v>
      </c>
      <c r="I710" s="71">
        <v>0.55559937557035599</v>
      </c>
      <c r="J710" s="68">
        <v>3.78912685337726</v>
      </c>
      <c r="K710" s="71">
        <v>0.56057319446808596</v>
      </c>
      <c r="L710" s="68">
        <v>1.3179571663920899</v>
      </c>
      <c r="M710" s="71">
        <v>0.49937945299931003</v>
      </c>
      <c r="N710" s="68">
        <v>17.7685950413223</v>
      </c>
      <c r="O710" s="71"/>
      <c r="P710" s="68"/>
      <c r="Q710" s="71">
        <v>0.29480000000000001</v>
      </c>
      <c r="R710" s="68">
        <v>51.629327902240298</v>
      </c>
    </row>
    <row r="711" spans="1:18" x14ac:dyDescent="0.2">
      <c r="A711" s="141" t="s">
        <v>1746</v>
      </c>
      <c r="B711" s="67" t="s">
        <v>1747</v>
      </c>
      <c r="C711" s="67">
        <v>72</v>
      </c>
      <c r="D711" s="67" t="s">
        <v>345</v>
      </c>
      <c r="E711" s="71">
        <v>0.54403392127335204</v>
      </c>
      <c r="F711" s="68">
        <v>12.4382207578254</v>
      </c>
      <c r="G711" s="71">
        <v>0.67897066714875598</v>
      </c>
      <c r="H711" s="68">
        <v>24.629324546952201</v>
      </c>
      <c r="I711" s="71">
        <v>0.69786436435575905</v>
      </c>
      <c r="J711" s="68">
        <v>32.948929159802297</v>
      </c>
      <c r="K711" s="71">
        <v>0.72444236617458602</v>
      </c>
      <c r="L711" s="68">
        <v>10.7907742998353</v>
      </c>
      <c r="M711" s="71">
        <v>0.61889220868765804</v>
      </c>
      <c r="N711" s="68">
        <v>33.388429752066102</v>
      </c>
      <c r="O711" s="71"/>
      <c r="P711" s="68"/>
      <c r="Q711" s="71">
        <v>0</v>
      </c>
      <c r="R711" s="68">
        <v>36.558044806517302</v>
      </c>
    </row>
    <row r="712" spans="1:18" x14ac:dyDescent="0.2">
      <c r="A712" s="141" t="s">
        <v>1748</v>
      </c>
      <c r="B712" s="67" t="s">
        <v>1749</v>
      </c>
      <c r="C712" s="67">
        <v>72</v>
      </c>
      <c r="D712" s="67" t="s">
        <v>345</v>
      </c>
      <c r="E712" s="71">
        <v>0.49128122415951803</v>
      </c>
      <c r="F712" s="68">
        <v>5.8484349258649102</v>
      </c>
      <c r="G712" s="71">
        <v>0.62520008164897301</v>
      </c>
      <c r="H712" s="68">
        <v>12.5205930807249</v>
      </c>
      <c r="I712" s="71">
        <v>0.65167289754007796</v>
      </c>
      <c r="J712" s="68">
        <v>14.9093904448105</v>
      </c>
      <c r="K712" s="71">
        <v>0.65717046636147203</v>
      </c>
      <c r="L712" s="68">
        <v>4.6128500823723204</v>
      </c>
      <c r="M712" s="71">
        <v>0.52236267524706903</v>
      </c>
      <c r="N712" s="68">
        <v>20.247933884297499</v>
      </c>
      <c r="O712" s="71"/>
      <c r="P712" s="68"/>
      <c r="Q712" s="71">
        <v>0</v>
      </c>
      <c r="R712" s="68">
        <v>36.558044806517302</v>
      </c>
    </row>
    <row r="713" spans="1:18" x14ac:dyDescent="0.2">
      <c r="A713" s="141" t="s">
        <v>1750</v>
      </c>
      <c r="B713" s="67" t="s">
        <v>1751</v>
      </c>
      <c r="C713" s="67">
        <v>72</v>
      </c>
      <c r="D713" s="67" t="s">
        <v>345</v>
      </c>
      <c r="E713" s="71">
        <v>0.30494370958988398</v>
      </c>
      <c r="F713" s="68">
        <v>0.24711696869851699</v>
      </c>
      <c r="G713" s="71">
        <v>0.46976910356946999</v>
      </c>
      <c r="H713" s="68">
        <v>2.3887973640856699</v>
      </c>
      <c r="I713" s="71">
        <v>0.442054698683362</v>
      </c>
      <c r="J713" s="68">
        <v>0.411861614497529</v>
      </c>
      <c r="K713" s="71">
        <v>0.61289474569658697</v>
      </c>
      <c r="L713" s="68">
        <v>2.8830313014827</v>
      </c>
      <c r="M713" s="71">
        <v>0</v>
      </c>
      <c r="N713" s="68">
        <v>1.0743801652892599</v>
      </c>
      <c r="O713" s="71"/>
      <c r="P713" s="68"/>
      <c r="Q713" s="71">
        <v>0</v>
      </c>
      <c r="R713" s="68">
        <v>36.558044806517302</v>
      </c>
    </row>
    <row r="714" spans="1:18" x14ac:dyDescent="0.2">
      <c r="A714" s="141" t="s">
        <v>1752</v>
      </c>
      <c r="B714" s="67" t="s">
        <v>1753</v>
      </c>
      <c r="C714" s="67">
        <v>72</v>
      </c>
      <c r="D714" s="67" t="s">
        <v>345</v>
      </c>
      <c r="E714" s="71">
        <v>0.39279983672028701</v>
      </c>
      <c r="F714" s="68">
        <v>1.3179571663920899</v>
      </c>
      <c r="G714" s="71">
        <v>0.53871395916040299</v>
      </c>
      <c r="H714" s="68">
        <v>3.6243822075782499</v>
      </c>
      <c r="I714" s="71">
        <v>0.55318308244438097</v>
      </c>
      <c r="J714" s="68">
        <v>3.54200988467875</v>
      </c>
      <c r="K714" s="71">
        <v>0.58416833367672705</v>
      </c>
      <c r="L714" s="68">
        <v>2.05930807248764</v>
      </c>
      <c r="M714" s="71">
        <v>0.28793380831992599</v>
      </c>
      <c r="N714" s="68">
        <v>4.6280991735537196</v>
      </c>
      <c r="O714" s="71"/>
      <c r="P714" s="68"/>
      <c r="Q714" s="71">
        <v>0</v>
      </c>
      <c r="R714" s="68">
        <v>36.558044806517302</v>
      </c>
    </row>
    <row r="715" spans="1:18" x14ac:dyDescent="0.2">
      <c r="A715" s="141" t="s">
        <v>1754</v>
      </c>
      <c r="B715" s="67" t="s">
        <v>1755</v>
      </c>
      <c r="C715" s="67">
        <v>72</v>
      </c>
      <c r="D715" s="67" t="s">
        <v>345</v>
      </c>
      <c r="E715" s="71">
        <v>0.43799985863648699</v>
      </c>
      <c r="F715" s="68">
        <v>3.2948929159802298</v>
      </c>
      <c r="G715" s="71">
        <v>0.52992447583033497</v>
      </c>
      <c r="H715" s="68">
        <v>3.54200988467875</v>
      </c>
      <c r="I715" s="71">
        <v>0.67105447344621305</v>
      </c>
      <c r="J715" s="68">
        <v>22.6523887973641</v>
      </c>
      <c r="K715" s="71">
        <v>0.61834693549402697</v>
      </c>
      <c r="L715" s="68">
        <v>3.1301482701812202</v>
      </c>
      <c r="M715" s="71">
        <v>0.37067340841185897</v>
      </c>
      <c r="N715" s="68">
        <v>7.9338842975206596</v>
      </c>
      <c r="O715" s="71"/>
      <c r="P715" s="68"/>
      <c r="Q715" s="71">
        <v>0</v>
      </c>
      <c r="R715" s="68">
        <v>36.558044806517302</v>
      </c>
    </row>
    <row r="716" spans="1:18" x14ac:dyDescent="0.2">
      <c r="A716" s="141" t="s">
        <v>1756</v>
      </c>
      <c r="B716" s="67" t="s">
        <v>1757</v>
      </c>
      <c r="C716" s="67">
        <v>72</v>
      </c>
      <c r="D716" s="67" t="s">
        <v>345</v>
      </c>
      <c r="E716" s="71">
        <v>0.52678477716991701</v>
      </c>
      <c r="F716" s="68">
        <v>9.7199341021416803</v>
      </c>
      <c r="G716" s="71">
        <v>0.66112921888593301</v>
      </c>
      <c r="H716" s="68">
        <v>20.2635914332784</v>
      </c>
      <c r="I716" s="71">
        <v>0.68269667938780099</v>
      </c>
      <c r="J716" s="68">
        <v>27.3476112026359</v>
      </c>
      <c r="K716" s="71">
        <v>0.78152524567743897</v>
      </c>
      <c r="L716" s="68">
        <v>19.4398682042834</v>
      </c>
      <c r="M716" s="71">
        <v>0.50857274189841395</v>
      </c>
      <c r="N716" s="68">
        <v>18.842975206611602</v>
      </c>
      <c r="O716" s="71"/>
      <c r="P716" s="68"/>
      <c r="Q716" s="71">
        <v>0</v>
      </c>
      <c r="R716" s="68">
        <v>36.558044806517302</v>
      </c>
    </row>
    <row r="717" spans="1:18" x14ac:dyDescent="0.2">
      <c r="A717" s="141" t="s">
        <v>1758</v>
      </c>
      <c r="B717" s="67" t="s">
        <v>1759</v>
      </c>
      <c r="C717" s="67">
        <v>72</v>
      </c>
      <c r="D717" s="67" t="s">
        <v>345</v>
      </c>
      <c r="E717" s="71">
        <v>0.65336297052138403</v>
      </c>
      <c r="F717" s="68">
        <v>39.373970345963798</v>
      </c>
      <c r="G717" s="71">
        <v>0.63043606742312197</v>
      </c>
      <c r="H717" s="68">
        <v>13.509060955518899</v>
      </c>
      <c r="I717" s="71">
        <v>0.58056776741469596</v>
      </c>
      <c r="J717" s="68">
        <v>5.1070840197693599</v>
      </c>
      <c r="K717" s="71">
        <v>0.60560472036620905</v>
      </c>
      <c r="L717" s="68">
        <v>2.71828665568369</v>
      </c>
      <c r="M717" s="71">
        <v>0.46260629740289599</v>
      </c>
      <c r="N717" s="68">
        <v>13.9669421487603</v>
      </c>
      <c r="O717" s="71"/>
      <c r="P717" s="68"/>
      <c r="Q717" s="71">
        <v>0.98760000000000003</v>
      </c>
      <c r="R717" s="68">
        <v>80.142566191445994</v>
      </c>
    </row>
    <row r="718" spans="1:18" x14ac:dyDescent="0.2">
      <c r="A718" s="141" t="s">
        <v>1760</v>
      </c>
      <c r="B718" s="67" t="s">
        <v>1761</v>
      </c>
      <c r="C718" s="67">
        <v>72</v>
      </c>
      <c r="D718" s="67" t="s">
        <v>345</v>
      </c>
      <c r="E718" s="71">
        <v>0.666296601597691</v>
      </c>
      <c r="F718" s="68">
        <v>43.657331136738101</v>
      </c>
      <c r="G718" s="71">
        <v>0.75900938211589497</v>
      </c>
      <c r="H718" s="68">
        <v>49.258649093904502</v>
      </c>
      <c r="I718" s="71">
        <v>0.72158130792539099</v>
      </c>
      <c r="J718" s="68">
        <v>44.9752883031301</v>
      </c>
      <c r="K718" s="71">
        <v>0.67723702031444</v>
      </c>
      <c r="L718" s="68">
        <v>6.0955518945634299</v>
      </c>
      <c r="M718" s="71">
        <v>0.66945529763272804</v>
      </c>
      <c r="N718" s="68">
        <v>42.148760330578497</v>
      </c>
      <c r="O718" s="71"/>
      <c r="P718" s="68"/>
      <c r="Q718" s="71">
        <v>0.50419999999999998</v>
      </c>
      <c r="R718" s="68">
        <v>62.729124236252503</v>
      </c>
    </row>
    <row r="719" spans="1:18" x14ac:dyDescent="0.2">
      <c r="A719" s="141" t="s">
        <v>1762</v>
      </c>
      <c r="B719" s="67" t="s">
        <v>1763</v>
      </c>
      <c r="C719" s="67">
        <v>72</v>
      </c>
      <c r="D719" s="67" t="s">
        <v>345</v>
      </c>
      <c r="E719" s="71">
        <v>0.54867736578555104</v>
      </c>
      <c r="F719" s="68">
        <v>13.3443163097199</v>
      </c>
      <c r="G719" s="71">
        <v>0.64804279092771899</v>
      </c>
      <c r="H719" s="68">
        <v>17.710049423393698</v>
      </c>
      <c r="I719" s="71">
        <v>0.64114334641362802</v>
      </c>
      <c r="J719" s="68">
        <v>12.4382207578254</v>
      </c>
      <c r="K719" s="71">
        <v>0.66323801633933999</v>
      </c>
      <c r="L719" s="68">
        <v>5.0247116968698498</v>
      </c>
      <c r="M719" s="71">
        <v>0.52236267524706903</v>
      </c>
      <c r="N719" s="68">
        <v>20.247933884297499</v>
      </c>
      <c r="O719" s="71"/>
      <c r="P719" s="68"/>
      <c r="Q719" s="71">
        <v>0.26860000000000001</v>
      </c>
      <c r="R719" s="68">
        <v>50.712830957230103</v>
      </c>
    </row>
    <row r="720" spans="1:18" x14ac:dyDescent="0.2">
      <c r="A720" s="141" t="s">
        <v>1764</v>
      </c>
      <c r="B720" s="67" t="s">
        <v>1765</v>
      </c>
      <c r="C720" s="67">
        <v>72</v>
      </c>
      <c r="D720" s="67" t="s">
        <v>345</v>
      </c>
      <c r="E720" s="71">
        <v>0.66721974632561298</v>
      </c>
      <c r="F720" s="68">
        <v>44.233937397034602</v>
      </c>
      <c r="G720" s="71">
        <v>0.67873677871571103</v>
      </c>
      <c r="H720" s="68">
        <v>24.546952224052699</v>
      </c>
      <c r="I720" s="71">
        <v>0.63062618905619205</v>
      </c>
      <c r="J720" s="68">
        <v>10.296540362438201</v>
      </c>
      <c r="K720" s="71">
        <v>0.623289199847889</v>
      </c>
      <c r="L720" s="68">
        <v>3.2948929159802298</v>
      </c>
      <c r="M720" s="71">
        <v>0.407446564008274</v>
      </c>
      <c r="N720" s="68">
        <v>10.4132231404959</v>
      </c>
      <c r="O720" s="71"/>
      <c r="P720" s="68"/>
      <c r="Q720" s="71">
        <v>0.996</v>
      </c>
      <c r="R720" s="68">
        <v>81.364562118126301</v>
      </c>
    </row>
    <row r="721" spans="1:18" x14ac:dyDescent="0.2">
      <c r="A721" s="141" t="s">
        <v>1766</v>
      </c>
      <c r="B721" s="67" t="s">
        <v>1767</v>
      </c>
      <c r="C721" s="67">
        <v>72</v>
      </c>
      <c r="D721" s="67" t="s">
        <v>345</v>
      </c>
      <c r="E721" s="71">
        <v>0.45167341452411303</v>
      </c>
      <c r="F721" s="68">
        <v>3.78912685337726</v>
      </c>
      <c r="G721" s="71">
        <v>0.57876421213747298</v>
      </c>
      <c r="H721" s="68">
        <v>6.1779242174629303</v>
      </c>
      <c r="I721" s="71">
        <v>0.51000457560149404</v>
      </c>
      <c r="J721" s="68">
        <v>1.4003294892916001</v>
      </c>
      <c r="K721" s="71">
        <v>0.57193427660763796</v>
      </c>
      <c r="L721" s="68">
        <v>1.7298187808896199</v>
      </c>
      <c r="M721" s="71">
        <v>0.24656400827395999</v>
      </c>
      <c r="N721" s="68">
        <v>3.4710743801652901</v>
      </c>
      <c r="O721" s="71"/>
      <c r="P721" s="68"/>
      <c r="Q721" s="71">
        <v>0.35110000000000002</v>
      </c>
      <c r="R721" s="68">
        <v>54.073319755600799</v>
      </c>
    </row>
    <row r="722" spans="1:18" x14ac:dyDescent="0.2">
      <c r="A722" s="141" t="s">
        <v>1768</v>
      </c>
      <c r="B722" s="67" t="s">
        <v>1769</v>
      </c>
      <c r="C722" s="67">
        <v>72</v>
      </c>
      <c r="D722" s="67" t="s">
        <v>345</v>
      </c>
      <c r="E722" s="71">
        <v>0.40550117700858801</v>
      </c>
      <c r="F722" s="68">
        <v>2.05930807248764</v>
      </c>
      <c r="G722" s="71">
        <v>0.63876589266243899</v>
      </c>
      <c r="H722" s="68">
        <v>15.238879736408601</v>
      </c>
      <c r="I722" s="71">
        <v>0.52700016114417103</v>
      </c>
      <c r="J722" s="68">
        <v>2.05930807248764</v>
      </c>
      <c r="K722" s="71">
        <v>0.61517582296237105</v>
      </c>
      <c r="L722" s="68">
        <v>2.9654036243822102</v>
      </c>
      <c r="M722" s="71">
        <v>0.24656400827395999</v>
      </c>
      <c r="N722" s="68">
        <v>3.4710743801652901</v>
      </c>
      <c r="O722" s="71"/>
      <c r="P722" s="68"/>
      <c r="Q722" s="71">
        <v>0</v>
      </c>
      <c r="R722" s="68">
        <v>36.558044806517302</v>
      </c>
    </row>
    <row r="723" spans="1:18" x14ac:dyDescent="0.2">
      <c r="A723" s="141" t="s">
        <v>1770</v>
      </c>
      <c r="B723" s="67" t="s">
        <v>1771</v>
      </c>
      <c r="C723" s="67">
        <v>72</v>
      </c>
      <c r="D723" s="67" t="s">
        <v>345</v>
      </c>
      <c r="E723" s="71">
        <v>0.64266154787116103</v>
      </c>
      <c r="F723" s="68">
        <v>35.996705107083997</v>
      </c>
      <c r="G723" s="71">
        <v>0.66738473878483995</v>
      </c>
      <c r="H723" s="68">
        <v>21.746293245469499</v>
      </c>
      <c r="I723" s="71">
        <v>0.55424882109734597</v>
      </c>
      <c r="J723" s="68">
        <v>3.6243822075782499</v>
      </c>
      <c r="K723" s="71">
        <v>0.57154439321758699</v>
      </c>
      <c r="L723" s="68">
        <v>1.5650741350906101</v>
      </c>
      <c r="M723" s="71">
        <v>0.43042978625603301</v>
      </c>
      <c r="N723" s="68">
        <v>11.818181818181801</v>
      </c>
      <c r="O723" s="71"/>
      <c r="P723" s="68"/>
      <c r="Q723" s="71">
        <v>0.98970000000000002</v>
      </c>
      <c r="R723" s="68">
        <v>80.346232179226106</v>
      </c>
    </row>
    <row r="724" spans="1:18" x14ac:dyDescent="0.2">
      <c r="A724" s="141" t="s">
        <v>668</v>
      </c>
      <c r="B724" s="67" t="s">
        <v>1772</v>
      </c>
      <c r="C724" s="67">
        <v>72</v>
      </c>
      <c r="D724" s="67" t="s">
        <v>345</v>
      </c>
      <c r="E724" s="71">
        <v>0.53849304073343196</v>
      </c>
      <c r="F724" s="68">
        <v>11.696869851729801</v>
      </c>
      <c r="G724" s="71">
        <v>0.64793596568094503</v>
      </c>
      <c r="H724" s="68">
        <v>17.545304777594701</v>
      </c>
      <c r="I724" s="71">
        <v>0.69342733522538802</v>
      </c>
      <c r="J724" s="68">
        <v>30.889621087314701</v>
      </c>
      <c r="K724" s="71">
        <v>0.78277278301823905</v>
      </c>
      <c r="L724" s="68">
        <v>19.686985172981899</v>
      </c>
      <c r="M724" s="71">
        <v>0.56832911974258804</v>
      </c>
      <c r="N724" s="68">
        <v>25.950413223140501</v>
      </c>
      <c r="O724" s="71"/>
      <c r="P724" s="68"/>
      <c r="Q724" s="71">
        <v>0</v>
      </c>
      <c r="R724" s="68">
        <v>36.558044806517302</v>
      </c>
    </row>
    <row r="725" spans="1:18" x14ac:dyDescent="0.2">
      <c r="A725" s="141" t="s">
        <v>1773</v>
      </c>
      <c r="B725" s="67" t="s">
        <v>1774</v>
      </c>
      <c r="C725" s="67">
        <v>72</v>
      </c>
      <c r="D725" s="67" t="s">
        <v>345</v>
      </c>
      <c r="E725" s="71">
        <v>0.64157494125238901</v>
      </c>
      <c r="F725" s="68">
        <v>35.420098846787504</v>
      </c>
      <c r="G725" s="71">
        <v>0.62065245718789597</v>
      </c>
      <c r="H725" s="68">
        <v>11.614497528830301</v>
      </c>
      <c r="I725" s="71">
        <v>0.57994939452943495</v>
      </c>
      <c r="J725" s="68">
        <v>4.9423393739703503</v>
      </c>
      <c r="K725" s="71">
        <v>0.60712293498589098</v>
      </c>
      <c r="L725" s="68">
        <v>2.8006589785832001</v>
      </c>
      <c r="M725" s="71">
        <v>0.40284991955872201</v>
      </c>
      <c r="N725" s="68">
        <v>9.9173553719008307</v>
      </c>
      <c r="O725" s="71"/>
      <c r="P725" s="68"/>
      <c r="Q725" s="71">
        <v>0.99729999999999996</v>
      </c>
      <c r="R725" s="68">
        <v>81.873727087576398</v>
      </c>
    </row>
    <row r="726" spans="1:18" x14ac:dyDescent="0.2">
      <c r="A726" s="141" t="s">
        <v>1775</v>
      </c>
      <c r="B726" s="67" t="s">
        <v>1776</v>
      </c>
      <c r="C726" s="67">
        <v>71</v>
      </c>
      <c r="D726" s="67" t="s">
        <v>345</v>
      </c>
      <c r="E726" s="71">
        <v>0.78208770881261702</v>
      </c>
      <c r="F726" s="68">
        <v>73.8879736408567</v>
      </c>
      <c r="G726" s="71">
        <v>0.83717798152298495</v>
      </c>
      <c r="H726" s="68">
        <v>83.443163097199303</v>
      </c>
      <c r="I726" s="71">
        <v>0.76284215368723496</v>
      </c>
      <c r="J726" s="68">
        <v>69.192751235584893</v>
      </c>
      <c r="K726" s="71">
        <v>0.720976068920965</v>
      </c>
      <c r="L726" s="68">
        <v>9.9670510708401991</v>
      </c>
      <c r="M726" s="71">
        <v>0.80735463111928296</v>
      </c>
      <c r="N726" s="68">
        <v>77.355371900826398</v>
      </c>
      <c r="O726" s="71"/>
      <c r="P726" s="68"/>
      <c r="Q726" s="71"/>
      <c r="R726" s="68"/>
    </row>
    <row r="727" spans="1:18" x14ac:dyDescent="0.2">
      <c r="A727" s="141" t="s">
        <v>1777</v>
      </c>
      <c r="B727" s="67" t="s">
        <v>1778</v>
      </c>
      <c r="C727" s="67">
        <v>71</v>
      </c>
      <c r="D727" s="67" t="s">
        <v>345</v>
      </c>
      <c r="E727" s="71">
        <v>0.61037221387234497</v>
      </c>
      <c r="F727" s="68">
        <v>25.2883031301483</v>
      </c>
      <c r="G727" s="71">
        <v>0.80868432646048105</v>
      </c>
      <c r="H727" s="68">
        <v>70.922570016474495</v>
      </c>
      <c r="I727" s="71">
        <v>0.73501713656918999</v>
      </c>
      <c r="J727" s="68">
        <v>52.141680395387098</v>
      </c>
      <c r="K727" s="71">
        <v>0.82951101980022302</v>
      </c>
      <c r="L727" s="68">
        <v>31.548599670510701</v>
      </c>
      <c r="M727" s="71">
        <v>0.67864858653183102</v>
      </c>
      <c r="N727" s="68">
        <v>43.966942148760303</v>
      </c>
      <c r="O727" s="71"/>
      <c r="P727" s="68"/>
      <c r="Q727" s="71">
        <v>0</v>
      </c>
      <c r="R727" s="68">
        <v>36.558044806517302</v>
      </c>
    </row>
    <row r="728" spans="1:18" x14ac:dyDescent="0.2">
      <c r="A728" s="141" t="s">
        <v>1779</v>
      </c>
      <c r="B728" s="67" t="s">
        <v>1780</v>
      </c>
      <c r="C728" s="67">
        <v>72</v>
      </c>
      <c r="D728" s="67" t="s">
        <v>345</v>
      </c>
      <c r="E728" s="71">
        <v>0.84228855212934195</v>
      </c>
      <c r="F728" s="68">
        <v>88.632619439868193</v>
      </c>
      <c r="G728" s="71">
        <v>0.86346253770990999</v>
      </c>
      <c r="H728" s="68">
        <v>92.668863261943997</v>
      </c>
      <c r="I728" s="71">
        <v>0.78800191905316996</v>
      </c>
      <c r="J728" s="68">
        <v>83.113673805601294</v>
      </c>
      <c r="K728" s="71">
        <v>0.833830383865241</v>
      </c>
      <c r="L728" s="68">
        <v>32.537067545304801</v>
      </c>
      <c r="M728" s="71">
        <v>0.81654792001838605</v>
      </c>
      <c r="N728" s="68">
        <v>80.165289256198307</v>
      </c>
      <c r="O728" s="71"/>
      <c r="P728" s="68"/>
      <c r="Q728" s="71">
        <v>0.90959999999999996</v>
      </c>
      <c r="R728" s="68">
        <v>78.004073319755605</v>
      </c>
    </row>
    <row r="729" spans="1:18" x14ac:dyDescent="0.2">
      <c r="A729" s="141" t="s">
        <v>1781</v>
      </c>
      <c r="B729" s="67" t="s">
        <v>1782</v>
      </c>
      <c r="C729" s="67">
        <v>72</v>
      </c>
      <c r="D729" s="67" t="s">
        <v>345</v>
      </c>
      <c r="E729" s="71">
        <v>0.78111455035979405</v>
      </c>
      <c r="F729" s="68">
        <v>73.723228995057696</v>
      </c>
      <c r="G729" s="71">
        <v>0.89018918255153201</v>
      </c>
      <c r="H729" s="68">
        <v>98.105436573311394</v>
      </c>
      <c r="I729" s="71">
        <v>0.84147075647386105</v>
      </c>
      <c r="J729" s="68">
        <v>94.892915980230597</v>
      </c>
      <c r="K729" s="71">
        <v>0.82225147055339998</v>
      </c>
      <c r="L729" s="68">
        <v>29.077429983525501</v>
      </c>
      <c r="M729" s="71">
        <v>0.79816134222017898</v>
      </c>
      <c r="N729" s="68">
        <v>75.867768595041298</v>
      </c>
      <c r="O729" s="71"/>
      <c r="P729" s="68"/>
      <c r="Q729" s="71">
        <v>0.55349999999999999</v>
      </c>
      <c r="R729" s="68">
        <v>64.765784114052906</v>
      </c>
    </row>
    <row r="730" spans="1:18" x14ac:dyDescent="0.2">
      <c r="A730" s="141" t="s">
        <v>1783</v>
      </c>
      <c r="B730" s="67" t="s">
        <v>1784</v>
      </c>
      <c r="C730" s="67">
        <v>71</v>
      </c>
      <c r="D730" s="67" t="s">
        <v>345</v>
      </c>
      <c r="E730" s="71">
        <v>0.61728832611858997</v>
      </c>
      <c r="F730" s="68">
        <v>27.9242174629325</v>
      </c>
      <c r="G730" s="71">
        <v>0.80965572021830801</v>
      </c>
      <c r="H730" s="68">
        <v>71.252059308072504</v>
      </c>
      <c r="I730" s="71">
        <v>0.75630502784606202</v>
      </c>
      <c r="J730" s="68">
        <v>64.909390444810498</v>
      </c>
      <c r="K730" s="71">
        <v>0.85562222934540599</v>
      </c>
      <c r="L730" s="68">
        <v>41.186161449752902</v>
      </c>
      <c r="M730" s="71">
        <v>0.66485865318317605</v>
      </c>
      <c r="N730" s="68">
        <v>41.570247933884303</v>
      </c>
      <c r="O730" s="71"/>
      <c r="P730" s="68"/>
      <c r="Q730" s="71">
        <v>0</v>
      </c>
      <c r="R730" s="68">
        <v>36.558044806517302</v>
      </c>
    </row>
    <row r="731" spans="1:18" x14ac:dyDescent="0.2">
      <c r="A731" s="141" t="s">
        <v>1785</v>
      </c>
      <c r="B731" s="67" t="s">
        <v>1786</v>
      </c>
      <c r="C731" s="67">
        <v>71</v>
      </c>
      <c r="D731" s="67" t="s">
        <v>345</v>
      </c>
      <c r="E731" s="71">
        <v>0.72258639686274195</v>
      </c>
      <c r="F731" s="68">
        <v>58.731466227347603</v>
      </c>
      <c r="G731" s="71">
        <v>0.83516006874945703</v>
      </c>
      <c r="H731" s="68">
        <v>82.372322899505804</v>
      </c>
      <c r="I731" s="71">
        <v>0.76412008716291402</v>
      </c>
      <c r="J731" s="68">
        <v>69.769357495881394</v>
      </c>
      <c r="K731" s="71">
        <v>0.880383775080261</v>
      </c>
      <c r="L731" s="68">
        <v>52.306425041186202</v>
      </c>
      <c r="M731" s="71">
        <v>0.788968053321075</v>
      </c>
      <c r="N731" s="68">
        <v>73.057851239669404</v>
      </c>
      <c r="O731" s="71"/>
      <c r="P731" s="68"/>
      <c r="Q731" s="71">
        <v>0.34429999999999999</v>
      </c>
      <c r="R731" s="68">
        <v>53.8696537678208</v>
      </c>
    </row>
    <row r="732" spans="1:18" x14ac:dyDescent="0.2">
      <c r="A732" s="141" t="s">
        <v>1787</v>
      </c>
      <c r="B732" s="67" t="s">
        <v>1788</v>
      </c>
      <c r="C732" s="67">
        <v>72</v>
      </c>
      <c r="D732" s="67" t="s">
        <v>345</v>
      </c>
      <c r="E732" s="71">
        <v>0.76196699642611998</v>
      </c>
      <c r="F732" s="68">
        <v>68.533772652388805</v>
      </c>
      <c r="G732" s="71">
        <v>0.79930838471717203</v>
      </c>
      <c r="H732" s="68">
        <v>66.309719934102105</v>
      </c>
      <c r="I732" s="71">
        <v>0.74203466413483499</v>
      </c>
      <c r="J732" s="68">
        <v>55.930807248764403</v>
      </c>
      <c r="K732" s="71">
        <v>0.81868306142153702</v>
      </c>
      <c r="L732" s="68">
        <v>27.9242174629325</v>
      </c>
      <c r="M732" s="71">
        <v>0.687841875430935</v>
      </c>
      <c r="N732" s="68">
        <v>46.198347107438003</v>
      </c>
      <c r="O732" s="71"/>
      <c r="P732" s="68"/>
      <c r="Q732" s="71"/>
      <c r="R732" s="68"/>
    </row>
    <row r="733" spans="1:18" x14ac:dyDescent="0.2">
      <c r="A733" s="141" t="s">
        <v>1789</v>
      </c>
      <c r="B733" s="67" t="s">
        <v>1790</v>
      </c>
      <c r="C733" s="67">
        <v>72</v>
      </c>
      <c r="D733" s="67" t="s">
        <v>345</v>
      </c>
      <c r="E733" s="71">
        <v>0.70342765365995896</v>
      </c>
      <c r="F733" s="68">
        <v>52.883031301482703</v>
      </c>
      <c r="G733" s="71">
        <v>0.79609710757671504</v>
      </c>
      <c r="H733" s="68">
        <v>64.662273476112006</v>
      </c>
      <c r="I733" s="71">
        <v>0.730492943387828</v>
      </c>
      <c r="J733" s="68">
        <v>49.1762767710049</v>
      </c>
      <c r="K733" s="71">
        <v>0.67742164388674098</v>
      </c>
      <c r="L733" s="68">
        <v>6.2602965403624404</v>
      </c>
      <c r="M733" s="71">
        <v>0.60969891978855395</v>
      </c>
      <c r="N733" s="68">
        <v>31.735537190082599</v>
      </c>
      <c r="O733" s="71"/>
      <c r="P733" s="68"/>
      <c r="Q733" s="71"/>
      <c r="R733" s="68"/>
    </row>
    <row r="734" spans="1:18" x14ac:dyDescent="0.2">
      <c r="A734" s="141" t="s">
        <v>1791</v>
      </c>
      <c r="B734" s="67" t="s">
        <v>1792</v>
      </c>
      <c r="C734" s="67">
        <v>72</v>
      </c>
      <c r="D734" s="67" t="s">
        <v>345</v>
      </c>
      <c r="E734" s="71">
        <v>0.68745457901246598</v>
      </c>
      <c r="F734" s="68">
        <v>48.929159802306401</v>
      </c>
      <c r="G734" s="71">
        <v>0.87457386942409698</v>
      </c>
      <c r="H734" s="68">
        <v>95.634266886326202</v>
      </c>
      <c r="I734" s="71">
        <v>0.80303774642284198</v>
      </c>
      <c r="J734" s="68">
        <v>87.644151565074097</v>
      </c>
      <c r="K734" s="71">
        <v>0.791424092361797</v>
      </c>
      <c r="L734" s="68">
        <v>21.087314662273499</v>
      </c>
      <c r="M734" s="71">
        <v>0.96823718685359705</v>
      </c>
      <c r="N734" s="68">
        <v>98.099173553718998</v>
      </c>
      <c r="O734" s="71"/>
      <c r="P734" s="68"/>
      <c r="Q734" s="71">
        <v>0</v>
      </c>
      <c r="R734" s="68">
        <v>36.558044806517302</v>
      </c>
    </row>
    <row r="735" spans="1:18" x14ac:dyDescent="0.2">
      <c r="A735" s="141" t="s">
        <v>1793</v>
      </c>
      <c r="B735" s="67" t="s">
        <v>1794</v>
      </c>
      <c r="C735" s="67">
        <v>72</v>
      </c>
      <c r="D735" s="67" t="s">
        <v>345</v>
      </c>
      <c r="E735" s="71">
        <v>0.78288545411851895</v>
      </c>
      <c r="F735" s="68">
        <v>74.382207578253698</v>
      </c>
      <c r="G735" s="71">
        <v>0.86965672512429604</v>
      </c>
      <c r="H735" s="68">
        <v>93.986820428336102</v>
      </c>
      <c r="I735" s="71">
        <v>0.81570138702746298</v>
      </c>
      <c r="J735" s="68">
        <v>91.515650741350896</v>
      </c>
      <c r="K735" s="71">
        <v>0.70917090516572701</v>
      </c>
      <c r="L735" s="68">
        <v>8.8138385502471195</v>
      </c>
      <c r="M735" s="71">
        <v>0.74759825327510898</v>
      </c>
      <c r="N735" s="68">
        <v>60.578512396694201</v>
      </c>
      <c r="O735" s="71"/>
      <c r="P735" s="68"/>
      <c r="Q735" s="71">
        <v>0.77229999999999999</v>
      </c>
      <c r="R735" s="68">
        <v>73.828920570264799</v>
      </c>
    </row>
    <row r="736" spans="1:18" x14ac:dyDescent="0.2">
      <c r="A736" s="141" t="s">
        <v>1795</v>
      </c>
      <c r="B736" s="67" t="s">
        <v>1796</v>
      </c>
      <c r="C736" s="67">
        <v>72</v>
      </c>
      <c r="D736" s="67" t="s">
        <v>345</v>
      </c>
      <c r="E736" s="71">
        <v>0.89060587134714198</v>
      </c>
      <c r="F736" s="68">
        <v>96.622734761120299</v>
      </c>
      <c r="G736" s="71">
        <v>0.89613043640552503</v>
      </c>
      <c r="H736" s="68">
        <v>98.599670510708407</v>
      </c>
      <c r="I736" s="71">
        <v>0.83682696962020597</v>
      </c>
      <c r="J736" s="68">
        <v>94.398682042833599</v>
      </c>
      <c r="K736" s="71">
        <v>0.91638862590386405</v>
      </c>
      <c r="L736" s="68">
        <v>68.616144975288293</v>
      </c>
      <c r="M736" s="71">
        <v>0.91307745345897495</v>
      </c>
      <c r="N736" s="68">
        <v>93.719008264462801</v>
      </c>
      <c r="O736" s="71"/>
      <c r="P736" s="68"/>
      <c r="Q736" s="71"/>
      <c r="R736" s="68"/>
    </row>
    <row r="737" spans="1:18" x14ac:dyDescent="0.2">
      <c r="A737" s="141" t="s">
        <v>1797</v>
      </c>
      <c r="B737" s="67" t="s">
        <v>1798</v>
      </c>
      <c r="C737" s="67">
        <v>72</v>
      </c>
      <c r="D737" s="67" t="s">
        <v>345</v>
      </c>
      <c r="E737" s="71">
        <v>0.72773039967554898</v>
      </c>
      <c r="F737" s="68">
        <v>60.049423393739701</v>
      </c>
      <c r="G737" s="71">
        <v>0.86166409978262204</v>
      </c>
      <c r="H737" s="68">
        <v>92.092257001647496</v>
      </c>
      <c r="I737" s="71">
        <v>0.828801169309754</v>
      </c>
      <c r="J737" s="68">
        <v>93.163097199340996</v>
      </c>
      <c r="K737" s="71">
        <v>0.76034485385443196</v>
      </c>
      <c r="L737" s="68">
        <v>14.99176276771</v>
      </c>
      <c r="M737" s="71">
        <v>0.687841875430935</v>
      </c>
      <c r="N737" s="68">
        <v>46.198347107438003</v>
      </c>
      <c r="O737" s="71"/>
      <c r="P737" s="68"/>
      <c r="Q737" s="71">
        <v>0.5</v>
      </c>
      <c r="R737" s="68">
        <v>62.118126272912399</v>
      </c>
    </row>
    <row r="738" spans="1:18" x14ac:dyDescent="0.2">
      <c r="A738" s="141" t="s">
        <v>1799</v>
      </c>
      <c r="B738" s="67" t="s">
        <v>1800</v>
      </c>
      <c r="C738" s="67">
        <v>72</v>
      </c>
      <c r="D738" s="67" t="s">
        <v>345</v>
      </c>
      <c r="E738" s="71">
        <v>0.619907384110714</v>
      </c>
      <c r="F738" s="68">
        <v>28.500823723229001</v>
      </c>
      <c r="G738" s="71">
        <v>0.80334135514285898</v>
      </c>
      <c r="H738" s="68">
        <v>68.286655683690299</v>
      </c>
      <c r="I738" s="71">
        <v>0.80722943674394698</v>
      </c>
      <c r="J738" s="68">
        <v>89.291598023064296</v>
      </c>
      <c r="K738" s="71">
        <v>0.82410747548358898</v>
      </c>
      <c r="L738" s="68">
        <v>29.5716639209226</v>
      </c>
      <c r="M738" s="71">
        <v>0.66485865318317605</v>
      </c>
      <c r="N738" s="68">
        <v>41.570247933884303</v>
      </c>
      <c r="O738" s="71"/>
      <c r="P738" s="68"/>
      <c r="Q738" s="71">
        <v>0</v>
      </c>
      <c r="R738" s="68">
        <v>36.558044806517302</v>
      </c>
    </row>
    <row r="739" spans="1:18" x14ac:dyDescent="0.2">
      <c r="A739" s="141" t="s">
        <v>1801</v>
      </c>
      <c r="B739" s="67" t="s">
        <v>1802</v>
      </c>
      <c r="C739" s="67">
        <v>72</v>
      </c>
      <c r="D739" s="67" t="s">
        <v>345</v>
      </c>
      <c r="E739" s="71">
        <v>0.65624628431271204</v>
      </c>
      <c r="F739" s="68">
        <v>40.362438220757802</v>
      </c>
      <c r="G739" s="71">
        <v>0.86177363501401105</v>
      </c>
      <c r="H739" s="68">
        <v>92.174629324546999</v>
      </c>
      <c r="I739" s="71">
        <v>0.91615302305865798</v>
      </c>
      <c r="J739" s="68">
        <v>99.011532125205903</v>
      </c>
      <c r="K739" s="71">
        <v>0.84763939920681897</v>
      </c>
      <c r="L739" s="68">
        <v>37.644151565074097</v>
      </c>
      <c r="M739" s="71">
        <v>0.65566536428407196</v>
      </c>
      <c r="N739" s="68">
        <v>39.834710743801701</v>
      </c>
      <c r="O739" s="71"/>
      <c r="P739" s="68"/>
      <c r="Q739" s="71">
        <v>0</v>
      </c>
      <c r="R739" s="68">
        <v>36.558044806517302</v>
      </c>
    </row>
    <row r="740" spans="1:18" x14ac:dyDescent="0.2">
      <c r="A740" s="141" t="s">
        <v>1803</v>
      </c>
      <c r="B740" s="67" t="s">
        <v>1804</v>
      </c>
      <c r="C740" s="67">
        <v>72</v>
      </c>
      <c r="D740" s="67" t="s">
        <v>345</v>
      </c>
      <c r="E740" s="71">
        <v>0.58697881357464998</v>
      </c>
      <c r="F740" s="68">
        <v>19.769357495881401</v>
      </c>
      <c r="G740" s="71">
        <v>0.73755166299738795</v>
      </c>
      <c r="H740" s="68">
        <v>42.174629324546999</v>
      </c>
      <c r="I740" s="71">
        <v>0.78299770224059995</v>
      </c>
      <c r="J740" s="68">
        <v>80.642504118616102</v>
      </c>
      <c r="K740" s="71">
        <v>0.86440216069088305</v>
      </c>
      <c r="L740" s="68">
        <v>44.398682042833599</v>
      </c>
      <c r="M740" s="71">
        <v>0.54994254194437997</v>
      </c>
      <c r="N740" s="68">
        <v>22.975206611570201</v>
      </c>
      <c r="O740" s="71"/>
      <c r="P740" s="68"/>
      <c r="Q740" s="71">
        <v>0</v>
      </c>
      <c r="R740" s="68">
        <v>36.558044806517302</v>
      </c>
    </row>
    <row r="741" spans="1:18" x14ac:dyDescent="0.2">
      <c r="A741" s="141" t="s">
        <v>1805</v>
      </c>
      <c r="B741" s="67" t="s">
        <v>1806</v>
      </c>
      <c r="C741" s="67">
        <v>72</v>
      </c>
      <c r="D741" s="67" t="s">
        <v>345</v>
      </c>
      <c r="E741" s="71">
        <v>0.62269319454361505</v>
      </c>
      <c r="F741" s="68">
        <v>29.3245469522241</v>
      </c>
      <c r="G741" s="71">
        <v>0.87355576125091605</v>
      </c>
      <c r="H741" s="68">
        <v>95.304777594728193</v>
      </c>
      <c r="I741" s="71">
        <v>0.78291184185895202</v>
      </c>
      <c r="J741" s="68">
        <v>80.5601317957166</v>
      </c>
      <c r="K741" s="71">
        <v>0.71399676078265095</v>
      </c>
      <c r="L741" s="68">
        <v>9.3080724876441501</v>
      </c>
      <c r="M741" s="71">
        <v>0.74300160882555699</v>
      </c>
      <c r="N741" s="68">
        <v>59.338842975206603</v>
      </c>
      <c r="O741" s="71"/>
      <c r="P741" s="68"/>
      <c r="Q741" s="71">
        <v>0</v>
      </c>
      <c r="R741" s="68">
        <v>36.558044806517302</v>
      </c>
    </row>
    <row r="742" spans="1:18" x14ac:dyDescent="0.2">
      <c r="A742" s="141" t="s">
        <v>1807</v>
      </c>
      <c r="B742" s="67" t="s">
        <v>1808</v>
      </c>
      <c r="C742" s="67">
        <v>72</v>
      </c>
      <c r="D742" s="67" t="s">
        <v>345</v>
      </c>
      <c r="E742" s="71">
        <v>0.73348748279401099</v>
      </c>
      <c r="F742" s="68">
        <v>61.367380560131799</v>
      </c>
      <c r="G742" s="71">
        <v>0.76907629235433195</v>
      </c>
      <c r="H742" s="68">
        <v>53.130148270181202</v>
      </c>
      <c r="I742" s="71">
        <v>0.83513067761037296</v>
      </c>
      <c r="J742" s="68">
        <v>94.069192751235605</v>
      </c>
      <c r="K742" s="71">
        <v>0.65096843527172898</v>
      </c>
      <c r="L742" s="68">
        <v>4.2833607907743003</v>
      </c>
      <c r="M742" s="71">
        <v>0.66026200873362395</v>
      </c>
      <c r="N742" s="68">
        <v>40.826446280991703</v>
      </c>
      <c r="O742" s="71"/>
      <c r="P742" s="68"/>
      <c r="Q742" s="71">
        <v>0.752</v>
      </c>
      <c r="R742" s="68">
        <v>72.810590631364605</v>
      </c>
    </row>
    <row r="743" spans="1:18" x14ac:dyDescent="0.2">
      <c r="A743" s="141" t="s">
        <v>1809</v>
      </c>
      <c r="B743" s="67" t="s">
        <v>1810</v>
      </c>
      <c r="C743" s="67">
        <v>72</v>
      </c>
      <c r="D743" s="67" t="s">
        <v>345</v>
      </c>
      <c r="E743" s="71">
        <v>0.40892444796180799</v>
      </c>
      <c r="F743" s="68">
        <v>2.2240527182866598</v>
      </c>
      <c r="G743" s="71">
        <v>0.56266508651164604</v>
      </c>
      <c r="H743" s="68">
        <v>5.0247116968698498</v>
      </c>
      <c r="I743" s="71">
        <v>0.56465654107491803</v>
      </c>
      <c r="J743" s="68">
        <v>4.2009884678747902</v>
      </c>
      <c r="K743" s="71">
        <v>0.56501378160882199</v>
      </c>
      <c r="L743" s="68">
        <v>1.4827018121911</v>
      </c>
      <c r="M743" s="71">
        <v>0.35228683061365201</v>
      </c>
      <c r="N743" s="68">
        <v>6.61157024793388</v>
      </c>
      <c r="O743" s="71"/>
      <c r="P743" s="68"/>
      <c r="Q743" s="71">
        <v>0</v>
      </c>
      <c r="R743" s="68">
        <v>36.558044806517302</v>
      </c>
    </row>
    <row r="744" spans="1:18" x14ac:dyDescent="0.2">
      <c r="A744" s="141" t="s">
        <v>1811</v>
      </c>
      <c r="B744" s="67" t="s">
        <v>1812</v>
      </c>
      <c r="C744" s="67">
        <v>72</v>
      </c>
      <c r="D744" s="67" t="s">
        <v>345</v>
      </c>
      <c r="E744" s="71">
        <v>0.37354543977077598</v>
      </c>
      <c r="F744" s="68">
        <v>0.98846787479406895</v>
      </c>
      <c r="G744" s="71">
        <v>0.52857510780505501</v>
      </c>
      <c r="H744" s="68">
        <v>3.4596375617792399</v>
      </c>
      <c r="I744" s="71">
        <v>0.51901321909033704</v>
      </c>
      <c r="J744" s="68">
        <v>1.7298187808896199</v>
      </c>
      <c r="K744" s="71">
        <v>0.53220506363856002</v>
      </c>
      <c r="L744" s="68">
        <v>0.57660626029654005</v>
      </c>
      <c r="M744" s="71">
        <v>0.28793380831992599</v>
      </c>
      <c r="N744" s="68">
        <v>4.6280991735537196</v>
      </c>
      <c r="O744" s="71"/>
      <c r="P744" s="68"/>
      <c r="Q744" s="71">
        <v>0</v>
      </c>
      <c r="R744" s="68">
        <v>36.558044806517302</v>
      </c>
    </row>
    <row r="745" spans="1:18" x14ac:dyDescent="0.2">
      <c r="A745" s="141" t="s">
        <v>1813</v>
      </c>
      <c r="B745" s="67" t="s">
        <v>1814</v>
      </c>
      <c r="C745" s="67">
        <v>72</v>
      </c>
      <c r="D745" s="67" t="s">
        <v>345</v>
      </c>
      <c r="E745" s="71">
        <v>0.82067303078651399</v>
      </c>
      <c r="F745" s="68">
        <v>84.596375617792404</v>
      </c>
      <c r="G745" s="71">
        <v>0.87225552916133497</v>
      </c>
      <c r="H745" s="68">
        <v>94.892915980230597</v>
      </c>
      <c r="I745" s="71">
        <v>0.89036767544412299</v>
      </c>
      <c r="J745" s="68">
        <v>98.3525535420099</v>
      </c>
      <c r="K745" s="71">
        <v>0.78626059861414399</v>
      </c>
      <c r="L745" s="68">
        <v>20.098846787479399</v>
      </c>
      <c r="M745" s="71">
        <v>0.73380831992645301</v>
      </c>
      <c r="N745" s="68">
        <v>56.363636363636402</v>
      </c>
      <c r="O745" s="71"/>
      <c r="P745" s="68"/>
      <c r="Q745" s="71"/>
      <c r="R745" s="68"/>
    </row>
    <row r="746" spans="1:18" x14ac:dyDescent="0.2">
      <c r="A746" s="141" t="s">
        <v>714</v>
      </c>
      <c r="B746" s="67" t="s">
        <v>1815</v>
      </c>
      <c r="C746" s="67">
        <v>72</v>
      </c>
      <c r="D746" s="67" t="s">
        <v>345</v>
      </c>
      <c r="E746" s="71">
        <v>0.61123578972339399</v>
      </c>
      <c r="F746" s="68">
        <v>25.535420098846799</v>
      </c>
      <c r="G746" s="71">
        <v>0.78526594152988605</v>
      </c>
      <c r="H746" s="68">
        <v>60.049423393739701</v>
      </c>
      <c r="I746" s="71">
        <v>0.857450135076957</v>
      </c>
      <c r="J746" s="68">
        <v>96.375617792421707</v>
      </c>
      <c r="K746" s="71">
        <v>0.79916730777201905</v>
      </c>
      <c r="L746" s="68">
        <v>22.734761120263599</v>
      </c>
      <c r="M746" s="71">
        <v>0.61429556423810605</v>
      </c>
      <c r="N746" s="68">
        <v>32.892561983471097</v>
      </c>
      <c r="O746" s="71"/>
      <c r="P746" s="68"/>
      <c r="Q746" s="71">
        <v>0</v>
      </c>
      <c r="R746" s="68">
        <v>36.558044806517302</v>
      </c>
    </row>
    <row r="747" spans="1:18" x14ac:dyDescent="0.2">
      <c r="A747" s="141" t="s">
        <v>1816</v>
      </c>
      <c r="B747" s="67" t="s">
        <v>1817</v>
      </c>
      <c r="C747" s="67">
        <v>72</v>
      </c>
      <c r="D747" s="67" t="s">
        <v>345</v>
      </c>
      <c r="E747" s="71">
        <v>0.65511506805779196</v>
      </c>
      <c r="F747" s="68">
        <v>39.868204283360797</v>
      </c>
      <c r="G747" s="71">
        <v>0.86772981409161598</v>
      </c>
      <c r="H747" s="68">
        <v>93.492586490939004</v>
      </c>
      <c r="I747" s="71">
        <v>0.88752437533139705</v>
      </c>
      <c r="J747" s="68">
        <v>98.105436573311394</v>
      </c>
      <c r="K747" s="71">
        <v>0.74691618648994296</v>
      </c>
      <c r="L747" s="68">
        <v>13.426688632619401</v>
      </c>
      <c r="M747" s="71">
        <v>0.738404964376005</v>
      </c>
      <c r="N747" s="68">
        <v>57.7685950413223</v>
      </c>
      <c r="O747" s="71"/>
      <c r="P747" s="68"/>
      <c r="Q747" s="71">
        <v>3.5000000000000003E-2</v>
      </c>
      <c r="R747" s="68">
        <v>42.1588594704684</v>
      </c>
    </row>
    <row r="748" spans="1:18" x14ac:dyDescent="0.2">
      <c r="A748" s="141" t="s">
        <v>1818</v>
      </c>
      <c r="B748" s="67" t="s">
        <v>1819</v>
      </c>
      <c r="C748" s="67">
        <v>72</v>
      </c>
      <c r="D748" s="67" t="s">
        <v>345</v>
      </c>
      <c r="E748" s="71">
        <v>0.401029977193466</v>
      </c>
      <c r="F748" s="68">
        <v>1.7298187808896199</v>
      </c>
      <c r="G748" s="71">
        <v>0.62134477983707903</v>
      </c>
      <c r="H748" s="68">
        <v>11.8616144975288</v>
      </c>
      <c r="I748" s="71">
        <v>0.51495480415287598</v>
      </c>
      <c r="J748" s="68">
        <v>1.64744645799012</v>
      </c>
      <c r="K748" s="71">
        <v>0.50737018246462096</v>
      </c>
      <c r="L748" s="68">
        <v>0.411861614497529</v>
      </c>
      <c r="M748" s="71">
        <v>0.36148011951275599</v>
      </c>
      <c r="N748" s="68">
        <v>7.2727272727272698</v>
      </c>
      <c r="O748" s="71"/>
      <c r="P748" s="68"/>
      <c r="Q748" s="71">
        <v>0</v>
      </c>
      <c r="R748" s="68">
        <v>36.558044806517302</v>
      </c>
    </row>
    <row r="749" spans="1:18" x14ac:dyDescent="0.2">
      <c r="A749" s="141" t="s">
        <v>1820</v>
      </c>
      <c r="B749" s="67" t="s">
        <v>1821</v>
      </c>
      <c r="C749" s="67">
        <v>72</v>
      </c>
      <c r="D749" s="67" t="s">
        <v>345</v>
      </c>
      <c r="E749" s="71">
        <v>0.44483948910480398</v>
      </c>
      <c r="F749" s="68">
        <v>3.4596375617792399</v>
      </c>
      <c r="G749" s="71">
        <v>0.65616538916865497</v>
      </c>
      <c r="H749" s="68">
        <v>19.275123558484299</v>
      </c>
      <c r="I749" s="71">
        <v>0.57945066715968396</v>
      </c>
      <c r="J749" s="68">
        <v>4.8599670510708401</v>
      </c>
      <c r="K749" s="71">
        <v>0.54436166959099397</v>
      </c>
      <c r="L749" s="68">
        <v>0.82372322899505801</v>
      </c>
      <c r="M749" s="71">
        <v>0.44421971960468798</v>
      </c>
      <c r="N749" s="68">
        <v>12.809917355371899</v>
      </c>
      <c r="O749" s="71"/>
      <c r="P749" s="68"/>
      <c r="Q749" s="71">
        <v>0</v>
      </c>
      <c r="R749" s="68">
        <v>36.558044806517302</v>
      </c>
    </row>
    <row r="750" spans="1:18" x14ac:dyDescent="0.2">
      <c r="A750" s="141" t="s">
        <v>1822</v>
      </c>
      <c r="B750" s="67" t="s">
        <v>1823</v>
      </c>
      <c r="C750" s="67">
        <v>72</v>
      </c>
      <c r="D750" s="67" t="s">
        <v>345</v>
      </c>
      <c r="E750" s="71">
        <v>0.58255948287268999</v>
      </c>
      <c r="F750" s="68">
        <v>18.863261943986799</v>
      </c>
      <c r="G750" s="71">
        <v>0.68865232726919301</v>
      </c>
      <c r="H750" s="68">
        <v>27.182866556836899</v>
      </c>
      <c r="I750" s="71">
        <v>0.54434530180187701</v>
      </c>
      <c r="J750" s="68">
        <v>3.1301482701812202</v>
      </c>
      <c r="K750" s="71">
        <v>0.55649104937441196</v>
      </c>
      <c r="L750" s="68">
        <v>0.98846787479406895</v>
      </c>
      <c r="M750" s="71">
        <v>0.54074925304527699</v>
      </c>
      <c r="N750" s="68">
        <v>21.983471074380201</v>
      </c>
      <c r="O750" s="71"/>
      <c r="P750" s="68"/>
      <c r="Q750" s="71"/>
      <c r="R750" s="68"/>
    </row>
    <row r="751" spans="1:18" x14ac:dyDescent="0.2">
      <c r="A751" s="141" t="s">
        <v>1824</v>
      </c>
      <c r="B751" s="67" t="s">
        <v>1825</v>
      </c>
      <c r="C751" s="67">
        <v>72</v>
      </c>
      <c r="D751" s="67" t="s">
        <v>345</v>
      </c>
      <c r="E751" s="71">
        <v>0.45356683994528002</v>
      </c>
      <c r="F751" s="68">
        <v>3.8714991762767701</v>
      </c>
      <c r="G751" s="71">
        <v>0.67543480591444705</v>
      </c>
      <c r="H751" s="68">
        <v>23.723228995057699</v>
      </c>
      <c r="I751" s="71">
        <v>0.56092596033520203</v>
      </c>
      <c r="J751" s="68">
        <v>4.1186161449752898</v>
      </c>
      <c r="K751" s="71">
        <v>0.52432015836758294</v>
      </c>
      <c r="L751" s="68">
        <v>0.49423393739703497</v>
      </c>
      <c r="M751" s="71">
        <v>0.39825327510917002</v>
      </c>
      <c r="N751" s="68">
        <v>9.6694214876033104</v>
      </c>
      <c r="O751" s="71"/>
      <c r="P751" s="68"/>
      <c r="Q751" s="71">
        <v>0.1089</v>
      </c>
      <c r="R751" s="68">
        <v>45.112016293278998</v>
      </c>
    </row>
    <row r="752" spans="1:18" x14ac:dyDescent="0.2">
      <c r="A752" s="141" t="s">
        <v>1826</v>
      </c>
      <c r="B752" s="67" t="s">
        <v>1827</v>
      </c>
      <c r="C752" s="67">
        <v>69</v>
      </c>
      <c r="D752" s="67" t="s">
        <v>345</v>
      </c>
      <c r="E752" s="71">
        <v>0.81359703204340605</v>
      </c>
      <c r="F752" s="68">
        <v>81.960461285008193</v>
      </c>
      <c r="G752" s="71">
        <v>0.824740454369562</v>
      </c>
      <c r="H752" s="68">
        <v>78.006589785832006</v>
      </c>
      <c r="I752" s="71">
        <v>0.76600438904211898</v>
      </c>
      <c r="J752" s="68">
        <v>71.252059308072504</v>
      </c>
      <c r="K752" s="71">
        <v>0.86217226348427201</v>
      </c>
      <c r="L752" s="68">
        <v>43.657331136738101</v>
      </c>
      <c r="M752" s="71">
        <v>0.788968053321075</v>
      </c>
      <c r="N752" s="68">
        <v>73.057851239669404</v>
      </c>
      <c r="O752" s="71"/>
      <c r="P752" s="68"/>
      <c r="Q752" s="71">
        <v>0.82609999999999995</v>
      </c>
      <c r="R752" s="68">
        <v>75.356415478615105</v>
      </c>
    </row>
    <row r="753" spans="1:18" x14ac:dyDescent="0.2">
      <c r="A753" s="141" t="s">
        <v>1828</v>
      </c>
      <c r="B753" s="67" t="s">
        <v>1829</v>
      </c>
      <c r="C753" s="67">
        <v>69</v>
      </c>
      <c r="D753" s="67" t="s">
        <v>345</v>
      </c>
      <c r="E753" s="71">
        <v>0.64324383234326199</v>
      </c>
      <c r="F753" s="68">
        <v>36.161449752883001</v>
      </c>
      <c r="G753" s="71">
        <v>0.80226655321916795</v>
      </c>
      <c r="H753" s="68">
        <v>67.957166392092304</v>
      </c>
      <c r="I753" s="71">
        <v>0.74447729635126403</v>
      </c>
      <c r="J753" s="68">
        <v>57.248764415156501</v>
      </c>
      <c r="K753" s="71">
        <v>0.72177705887077004</v>
      </c>
      <c r="L753" s="68">
        <v>10.296540362438201</v>
      </c>
      <c r="M753" s="71">
        <v>0.74759825327510898</v>
      </c>
      <c r="N753" s="68">
        <v>60.578512396694201</v>
      </c>
      <c r="O753" s="71"/>
      <c r="P753" s="68"/>
      <c r="Q753" s="71">
        <v>0.2001</v>
      </c>
      <c r="R753" s="68">
        <v>48.167006109979603</v>
      </c>
    </row>
    <row r="754" spans="1:18" x14ac:dyDescent="0.2">
      <c r="A754" s="141" t="s">
        <v>1830</v>
      </c>
      <c r="B754" s="67" t="s">
        <v>1831</v>
      </c>
      <c r="C754" s="67">
        <v>69</v>
      </c>
      <c r="D754" s="67" t="s">
        <v>345</v>
      </c>
      <c r="E754" s="71">
        <v>0.775113898681415</v>
      </c>
      <c r="F754" s="68">
        <v>72.158154859967098</v>
      </c>
      <c r="G754" s="71">
        <v>0.79442160751666802</v>
      </c>
      <c r="H754" s="68">
        <v>63.838550247116999</v>
      </c>
      <c r="I754" s="71">
        <v>0.69795321000133503</v>
      </c>
      <c r="J754" s="68">
        <v>33.113673805601302</v>
      </c>
      <c r="K754" s="71">
        <v>0.84349675587068695</v>
      </c>
      <c r="L754" s="68">
        <v>35.831960461285</v>
      </c>
      <c r="M754" s="71">
        <v>0.81654792001838605</v>
      </c>
      <c r="N754" s="68">
        <v>80.165289256198307</v>
      </c>
      <c r="O754" s="71"/>
      <c r="P754" s="68"/>
      <c r="Q754" s="71">
        <v>0.72314999999999996</v>
      </c>
      <c r="R754" s="68">
        <v>71.588594704684297</v>
      </c>
    </row>
    <row r="755" spans="1:18" x14ac:dyDescent="0.2">
      <c r="A755" s="141" t="s">
        <v>1832</v>
      </c>
      <c r="B755" s="67" t="s">
        <v>1833</v>
      </c>
      <c r="C755" s="67">
        <v>69</v>
      </c>
      <c r="D755" s="67" t="s">
        <v>345</v>
      </c>
      <c r="E755" s="71">
        <v>0.71700472336021603</v>
      </c>
      <c r="F755" s="68">
        <v>56.919275123558499</v>
      </c>
      <c r="G755" s="71">
        <v>0.83566457329047905</v>
      </c>
      <c r="H755" s="68">
        <v>82.619439868204296</v>
      </c>
      <c r="I755" s="71">
        <v>0.774828192066082</v>
      </c>
      <c r="J755" s="68">
        <v>76.441515650741394</v>
      </c>
      <c r="K755" s="71">
        <v>0.82599299807747695</v>
      </c>
      <c r="L755" s="68">
        <v>30.3953871499176</v>
      </c>
      <c r="M755" s="71">
        <v>0.83033785336704102</v>
      </c>
      <c r="N755" s="68">
        <v>82.148760330578497</v>
      </c>
      <c r="O755" s="71"/>
      <c r="P755" s="68"/>
      <c r="Q755" s="71">
        <v>0.31819999999999998</v>
      </c>
      <c r="R755" s="68">
        <v>52.443991853360501</v>
      </c>
    </row>
    <row r="756" spans="1:18" x14ac:dyDescent="0.2">
      <c r="A756" s="141" t="s">
        <v>1834</v>
      </c>
      <c r="B756" s="67" t="s">
        <v>1835</v>
      </c>
      <c r="C756" s="67">
        <v>69</v>
      </c>
      <c r="D756" s="67" t="s">
        <v>345</v>
      </c>
      <c r="E756" s="71">
        <v>0.62696737375256995</v>
      </c>
      <c r="F756" s="68">
        <v>30.230642504118599</v>
      </c>
      <c r="G756" s="71">
        <v>0.77418934498435998</v>
      </c>
      <c r="H756" s="68">
        <v>56.0955518945634</v>
      </c>
      <c r="I756" s="71">
        <v>0.76768308128616403</v>
      </c>
      <c r="J756" s="68">
        <v>72.652388797364097</v>
      </c>
      <c r="K756" s="71">
        <v>0.79537625586855898</v>
      </c>
      <c r="L756" s="68">
        <v>21.828665568369001</v>
      </c>
      <c r="M756" s="71">
        <v>0.76138818662376395</v>
      </c>
      <c r="N756" s="68">
        <v>64.297520661156994</v>
      </c>
      <c r="O756" s="71"/>
      <c r="P756" s="68"/>
      <c r="Q756" s="71">
        <v>3.6200000000000003E-2</v>
      </c>
      <c r="R756" s="68">
        <v>42.362525458248498</v>
      </c>
    </row>
    <row r="757" spans="1:18" x14ac:dyDescent="0.2">
      <c r="A757" s="141" t="s">
        <v>1836</v>
      </c>
      <c r="B757" s="67" t="s">
        <v>1837</v>
      </c>
      <c r="C757" s="67">
        <v>69</v>
      </c>
      <c r="D757" s="67" t="s">
        <v>345</v>
      </c>
      <c r="E757" s="71">
        <v>0.66516275631163102</v>
      </c>
      <c r="F757" s="68">
        <v>43.410214168039502</v>
      </c>
      <c r="G757" s="71">
        <v>0.84670824857285198</v>
      </c>
      <c r="H757" s="68">
        <v>86.490939044481095</v>
      </c>
      <c r="I757" s="71">
        <v>0.77920740950634404</v>
      </c>
      <c r="J757" s="68">
        <v>78.500823723229004</v>
      </c>
      <c r="K757" s="71">
        <v>0.82819047006595303</v>
      </c>
      <c r="L757" s="68">
        <v>30.807248764415199</v>
      </c>
      <c r="M757" s="71">
        <v>0.87170765341300804</v>
      </c>
      <c r="N757" s="68">
        <v>88.925619834710702</v>
      </c>
      <c r="O757" s="71"/>
      <c r="P757" s="68"/>
      <c r="Q757" s="71">
        <v>0</v>
      </c>
      <c r="R757" s="68">
        <v>36.558044806517302</v>
      </c>
    </row>
    <row r="758" spans="1:18" x14ac:dyDescent="0.2">
      <c r="A758" s="141" t="s">
        <v>1838</v>
      </c>
      <c r="B758" s="67" t="s">
        <v>1839</v>
      </c>
      <c r="C758" s="67">
        <v>69</v>
      </c>
      <c r="D758" s="67" t="s">
        <v>345</v>
      </c>
      <c r="E758" s="71">
        <v>0.56219044202062496</v>
      </c>
      <c r="F758" s="68">
        <v>15.1565074135091</v>
      </c>
      <c r="G758" s="71">
        <v>0.72315065518268196</v>
      </c>
      <c r="H758" s="68">
        <v>36.902800658978599</v>
      </c>
      <c r="I758" s="71">
        <v>0.70733718711938098</v>
      </c>
      <c r="J758" s="68">
        <v>37.397034596375597</v>
      </c>
      <c r="K758" s="71">
        <v>0.65125269232416005</v>
      </c>
      <c r="L758" s="68">
        <v>4.3657331136738096</v>
      </c>
      <c r="M758" s="71">
        <v>0.72921167547690102</v>
      </c>
      <c r="N758" s="68">
        <v>54.876033057851203</v>
      </c>
      <c r="O758" s="71"/>
      <c r="P758" s="68"/>
      <c r="Q758" s="71">
        <v>0</v>
      </c>
      <c r="R758" s="68">
        <v>36.558044806517302</v>
      </c>
    </row>
    <row r="759" spans="1:18" x14ac:dyDescent="0.2">
      <c r="A759" s="141" t="s">
        <v>1840</v>
      </c>
      <c r="B759" s="67" t="s">
        <v>1841</v>
      </c>
      <c r="C759" s="67">
        <v>69</v>
      </c>
      <c r="D759" s="67" t="s">
        <v>345</v>
      </c>
      <c r="E759" s="71">
        <v>0.61820146253173902</v>
      </c>
      <c r="F759" s="68">
        <v>28.088962108731501</v>
      </c>
      <c r="G759" s="71">
        <v>0.68262182782562097</v>
      </c>
      <c r="H759" s="68">
        <v>25.2883031301483</v>
      </c>
      <c r="I759" s="71">
        <v>0.70321140150292505</v>
      </c>
      <c r="J759" s="68">
        <v>35.502471169686999</v>
      </c>
      <c r="K759" s="71">
        <v>0.79085838578935497</v>
      </c>
      <c r="L759" s="68">
        <v>21.004942339374001</v>
      </c>
      <c r="M759" s="71">
        <v>0.586715697540795</v>
      </c>
      <c r="N759" s="68">
        <v>28.099173553719002</v>
      </c>
      <c r="O759" s="71"/>
      <c r="P759" s="68"/>
      <c r="Q759" s="71">
        <v>0.3276</v>
      </c>
      <c r="R759" s="68">
        <v>53.054989816700598</v>
      </c>
    </row>
    <row r="760" spans="1:18" x14ac:dyDescent="0.2">
      <c r="A760" s="141" t="s">
        <v>1842</v>
      </c>
      <c r="B760" s="67" t="s">
        <v>1843</v>
      </c>
      <c r="C760" s="67">
        <v>69</v>
      </c>
      <c r="D760" s="67" t="s">
        <v>345</v>
      </c>
      <c r="E760" s="71">
        <v>0.79924510491747403</v>
      </c>
      <c r="F760" s="68">
        <v>78.500823723229004</v>
      </c>
      <c r="G760" s="71">
        <v>0.79124484727487099</v>
      </c>
      <c r="H760" s="68">
        <v>62.191103789126899</v>
      </c>
      <c r="I760" s="71">
        <v>0.74521020365115798</v>
      </c>
      <c r="J760" s="68">
        <v>57.990115321252098</v>
      </c>
      <c r="K760" s="71">
        <v>0.83441919809250997</v>
      </c>
      <c r="L760" s="68">
        <v>32.7841845140033</v>
      </c>
      <c r="M760" s="71">
        <v>0.81195127556883395</v>
      </c>
      <c r="N760" s="68">
        <v>78.677685950413206</v>
      </c>
      <c r="O760" s="71"/>
      <c r="P760" s="68"/>
      <c r="Q760" s="71">
        <v>0.81340000000000001</v>
      </c>
      <c r="R760" s="68">
        <v>74.949083503054993</v>
      </c>
    </row>
    <row r="761" spans="1:18" x14ac:dyDescent="0.2">
      <c r="A761" s="141" t="s">
        <v>1844</v>
      </c>
      <c r="B761" s="67" t="s">
        <v>1845</v>
      </c>
      <c r="C761" s="67">
        <v>69</v>
      </c>
      <c r="D761" s="67" t="s">
        <v>345</v>
      </c>
      <c r="E761" s="71">
        <v>0.70450323815141003</v>
      </c>
      <c r="F761" s="68">
        <v>53.377265238879701</v>
      </c>
      <c r="G761" s="71">
        <v>0.80373322286941595</v>
      </c>
      <c r="H761" s="68">
        <v>68.533772652388805</v>
      </c>
      <c r="I761" s="71">
        <v>0.78701293042014697</v>
      </c>
      <c r="J761" s="68">
        <v>82.619439868204296</v>
      </c>
      <c r="K761" s="71">
        <v>0.83060533969686201</v>
      </c>
      <c r="L761" s="68">
        <v>31.7957166392092</v>
      </c>
      <c r="M761" s="71">
        <v>0.79356469777062699</v>
      </c>
      <c r="N761" s="68">
        <v>74.049586776859499</v>
      </c>
      <c r="O761" s="71"/>
      <c r="P761" s="68"/>
      <c r="Q761" s="71">
        <v>0.30759999999999998</v>
      </c>
      <c r="R761" s="68">
        <v>51.934826883910397</v>
      </c>
    </row>
    <row r="762" spans="1:18" x14ac:dyDescent="0.2">
      <c r="A762" s="141" t="s">
        <v>1846</v>
      </c>
      <c r="B762" s="67" t="s">
        <v>1847</v>
      </c>
      <c r="C762" s="67">
        <v>69</v>
      </c>
      <c r="D762" s="67" t="s">
        <v>345</v>
      </c>
      <c r="E762" s="71">
        <v>0.63253555879288803</v>
      </c>
      <c r="F762" s="68">
        <v>33.031301482701799</v>
      </c>
      <c r="G762" s="71">
        <v>0.66248633509744603</v>
      </c>
      <c r="H762" s="68">
        <v>20.6754530477759</v>
      </c>
      <c r="I762" s="71">
        <v>0.85809455590429895</v>
      </c>
      <c r="J762" s="68">
        <v>96.457990115321294</v>
      </c>
      <c r="K762" s="71">
        <v>0.85793489422906899</v>
      </c>
      <c r="L762" s="68">
        <v>41.9275123558484</v>
      </c>
      <c r="M762" s="71">
        <v>0.66026200873362395</v>
      </c>
      <c r="N762" s="68">
        <v>40.826446280991703</v>
      </c>
      <c r="O762" s="71"/>
      <c r="P762" s="68"/>
      <c r="Q762" s="71">
        <v>0.1239</v>
      </c>
      <c r="R762" s="68">
        <v>45.519348268839103</v>
      </c>
    </row>
    <row r="763" spans="1:18" x14ac:dyDescent="0.2">
      <c r="A763" s="141" t="s">
        <v>1848</v>
      </c>
      <c r="B763" s="67" t="s">
        <v>1849</v>
      </c>
      <c r="C763" s="67">
        <v>69</v>
      </c>
      <c r="D763" s="67" t="s">
        <v>345</v>
      </c>
      <c r="E763" s="71">
        <v>0.73228860704335197</v>
      </c>
      <c r="F763" s="68">
        <v>60.790774299835299</v>
      </c>
      <c r="G763" s="71">
        <v>0.76826397168025495</v>
      </c>
      <c r="H763" s="68">
        <v>52.800658978583201</v>
      </c>
      <c r="I763" s="71">
        <v>0.76617495888940002</v>
      </c>
      <c r="J763" s="68">
        <v>71.581548599670498</v>
      </c>
      <c r="K763" s="71">
        <v>0.77051927357378802</v>
      </c>
      <c r="L763" s="68">
        <v>17.462932454695199</v>
      </c>
      <c r="M763" s="71">
        <v>0.76598483107331605</v>
      </c>
      <c r="N763" s="68">
        <v>65.371900826446307</v>
      </c>
      <c r="O763" s="71"/>
      <c r="P763" s="68"/>
      <c r="Q763" s="71">
        <v>0.59050000000000002</v>
      </c>
      <c r="R763" s="68">
        <v>66.293279022403297</v>
      </c>
    </row>
    <row r="764" spans="1:18" x14ac:dyDescent="0.2">
      <c r="A764" s="141" t="s">
        <v>1850</v>
      </c>
      <c r="B764" s="67" t="s">
        <v>1851</v>
      </c>
      <c r="C764" s="67">
        <v>69</v>
      </c>
      <c r="D764" s="67" t="s">
        <v>345</v>
      </c>
      <c r="E764" s="71">
        <v>0.69990429531383702</v>
      </c>
      <c r="F764" s="68">
        <v>51.565074135090597</v>
      </c>
      <c r="G764" s="71">
        <v>0.65137198896909998</v>
      </c>
      <c r="H764" s="68">
        <v>18.121911037891302</v>
      </c>
      <c r="I764" s="71">
        <v>0.78514615942122301</v>
      </c>
      <c r="J764" s="68">
        <v>81.630971993410199</v>
      </c>
      <c r="K764" s="71">
        <v>0.843684941601065</v>
      </c>
      <c r="L764" s="68">
        <v>35.996705107083997</v>
      </c>
      <c r="M764" s="71">
        <v>0.72001838657779804</v>
      </c>
      <c r="N764" s="68">
        <v>52.644628099173602</v>
      </c>
      <c r="O764" s="71"/>
      <c r="P764" s="68"/>
      <c r="Q764" s="71">
        <v>0.49930000000000002</v>
      </c>
      <c r="R764" s="68">
        <v>59.368635437881899</v>
      </c>
    </row>
    <row r="765" spans="1:18" x14ac:dyDescent="0.2">
      <c r="A765" s="141" t="s">
        <v>1852</v>
      </c>
      <c r="B765" s="67" t="s">
        <v>1853</v>
      </c>
      <c r="C765" s="67">
        <v>69</v>
      </c>
      <c r="D765" s="67" t="s">
        <v>345</v>
      </c>
      <c r="E765" s="71">
        <v>0.60637415520231497</v>
      </c>
      <c r="F765" s="68">
        <v>23.805601317957201</v>
      </c>
      <c r="G765" s="71">
        <v>0.71545584611923196</v>
      </c>
      <c r="H765" s="68">
        <v>34.019769357495903</v>
      </c>
      <c r="I765" s="71">
        <v>0.75046932034394898</v>
      </c>
      <c r="J765" s="68">
        <v>61.367380560131799</v>
      </c>
      <c r="K765" s="71">
        <v>0.84592722297059497</v>
      </c>
      <c r="L765" s="68">
        <v>37.067545304777603</v>
      </c>
      <c r="M765" s="71">
        <v>0.72001838657779804</v>
      </c>
      <c r="N765" s="68">
        <v>52.644628099173602</v>
      </c>
      <c r="O765" s="71"/>
      <c r="P765" s="68"/>
      <c r="Q765" s="71">
        <v>0</v>
      </c>
      <c r="R765" s="68">
        <v>36.558044806517302</v>
      </c>
    </row>
    <row r="766" spans="1:18" x14ac:dyDescent="0.2">
      <c r="A766" s="141" t="s">
        <v>1854</v>
      </c>
      <c r="B766" s="67" t="s">
        <v>1855</v>
      </c>
      <c r="C766" s="67">
        <v>69</v>
      </c>
      <c r="D766" s="67" t="s">
        <v>345</v>
      </c>
      <c r="E766" s="71">
        <v>0.63271552713502099</v>
      </c>
      <c r="F766" s="68">
        <v>33.360790774299801</v>
      </c>
      <c r="G766" s="71">
        <v>0.714936357919701</v>
      </c>
      <c r="H766" s="68">
        <v>33.772652388797397</v>
      </c>
      <c r="I766" s="71">
        <v>0.73604431737422205</v>
      </c>
      <c r="J766" s="68">
        <v>52.883031301482703</v>
      </c>
      <c r="K766" s="71">
        <v>0.76050541820697104</v>
      </c>
      <c r="L766" s="68">
        <v>15.0741350906096</v>
      </c>
      <c r="M766" s="71">
        <v>0.75679154217421296</v>
      </c>
      <c r="N766" s="68">
        <v>63.305785123966899</v>
      </c>
      <c r="O766" s="71"/>
      <c r="P766" s="68"/>
      <c r="Q766" s="71">
        <v>0.1953</v>
      </c>
      <c r="R766" s="68">
        <v>47.963340122199597</v>
      </c>
    </row>
    <row r="767" spans="1:18" x14ac:dyDescent="0.2">
      <c r="A767" s="141" t="s">
        <v>1856</v>
      </c>
      <c r="B767" s="67" t="s">
        <v>1857</v>
      </c>
      <c r="C767" s="67">
        <v>69</v>
      </c>
      <c r="D767" s="67" t="s">
        <v>345</v>
      </c>
      <c r="E767" s="71">
        <v>0.66062564735404095</v>
      </c>
      <c r="F767" s="68">
        <v>42.092257001647397</v>
      </c>
      <c r="G767" s="71">
        <v>0.73836021906447902</v>
      </c>
      <c r="H767" s="68">
        <v>42.586490939044502</v>
      </c>
      <c r="I767" s="71">
        <v>0.74889465396297905</v>
      </c>
      <c r="J767" s="68">
        <v>59.7199341021417</v>
      </c>
      <c r="K767" s="71">
        <v>0.810878466018086</v>
      </c>
      <c r="L767" s="68">
        <v>25.864909390444801</v>
      </c>
      <c r="M767" s="71">
        <v>0.75219489772466097</v>
      </c>
      <c r="N767" s="68">
        <v>62.148760330578497</v>
      </c>
      <c r="O767" s="71"/>
      <c r="P767" s="68"/>
      <c r="Q767" s="71">
        <v>0.25280000000000002</v>
      </c>
      <c r="R767" s="68">
        <v>49.796334012220001</v>
      </c>
    </row>
    <row r="768" spans="1:18" x14ac:dyDescent="0.2">
      <c r="A768" s="141" t="s">
        <v>1858</v>
      </c>
      <c r="B768" s="67" t="s">
        <v>1859</v>
      </c>
      <c r="C768" s="67">
        <v>69</v>
      </c>
      <c r="D768" s="67" t="s">
        <v>345</v>
      </c>
      <c r="E768" s="71">
        <v>0.74029911338162102</v>
      </c>
      <c r="F768" s="68">
        <v>62.7677100494234</v>
      </c>
      <c r="G768" s="71">
        <v>0.82021320270749498</v>
      </c>
      <c r="H768" s="68">
        <v>75.700164744645804</v>
      </c>
      <c r="I768" s="71">
        <v>0.72205062240156304</v>
      </c>
      <c r="J768" s="68">
        <v>45.140032948929203</v>
      </c>
      <c r="K768" s="71">
        <v>0.83796368847796998</v>
      </c>
      <c r="L768" s="68">
        <v>33.525535420098798</v>
      </c>
      <c r="M768" s="71">
        <v>0.788968053321075</v>
      </c>
      <c r="N768" s="68">
        <v>73.057851239669404</v>
      </c>
      <c r="O768" s="71"/>
      <c r="P768" s="68"/>
      <c r="Q768" s="71">
        <v>0.5323</v>
      </c>
      <c r="R768" s="68">
        <v>63.747454175152797</v>
      </c>
    </row>
    <row r="769" spans="1:18" x14ac:dyDescent="0.2">
      <c r="A769" s="141" t="s">
        <v>1860</v>
      </c>
      <c r="B769" s="67" t="s">
        <v>1861</v>
      </c>
      <c r="C769" s="67">
        <v>69</v>
      </c>
      <c r="D769" s="67" t="s">
        <v>345</v>
      </c>
      <c r="E769" s="71">
        <v>0.83920895221525804</v>
      </c>
      <c r="F769" s="68">
        <v>87.808896210873101</v>
      </c>
      <c r="G769" s="71">
        <v>0.80447169045129896</v>
      </c>
      <c r="H769" s="68">
        <v>68.945634266886302</v>
      </c>
      <c r="I769" s="71">
        <v>0.75362971297660797</v>
      </c>
      <c r="J769" s="68">
        <v>63.014827018121899</v>
      </c>
      <c r="K769" s="71">
        <v>0.821395437629998</v>
      </c>
      <c r="L769" s="68">
        <v>28.665568369028001</v>
      </c>
      <c r="M769" s="71">
        <v>0.81654792001838605</v>
      </c>
      <c r="N769" s="68">
        <v>80.165289256198307</v>
      </c>
      <c r="O769" s="71"/>
      <c r="P769" s="68"/>
      <c r="Q769" s="71">
        <v>1</v>
      </c>
      <c r="R769" s="68">
        <v>100</v>
      </c>
    </row>
    <row r="770" spans="1:18" x14ac:dyDescent="0.2">
      <c r="A770" s="141" t="s">
        <v>1862</v>
      </c>
      <c r="B770" s="67" t="s">
        <v>1863</v>
      </c>
      <c r="C770" s="67">
        <v>69</v>
      </c>
      <c r="D770" s="67" t="s">
        <v>345</v>
      </c>
      <c r="E770" s="71">
        <v>0.68659672724673104</v>
      </c>
      <c r="F770" s="68">
        <v>48.682042833607902</v>
      </c>
      <c r="G770" s="71">
        <v>0.80748532152417596</v>
      </c>
      <c r="H770" s="68">
        <v>70.345963756177895</v>
      </c>
      <c r="I770" s="71">
        <v>0.720586848200788</v>
      </c>
      <c r="J770" s="68">
        <v>44.316309719934097</v>
      </c>
      <c r="K770" s="71">
        <v>0.83992999098582299</v>
      </c>
      <c r="L770" s="68">
        <v>34.266886326194403</v>
      </c>
      <c r="M770" s="71">
        <v>0.77058147552286804</v>
      </c>
      <c r="N770" s="68">
        <v>66.528925619834695</v>
      </c>
      <c r="O770" s="71"/>
      <c r="P770" s="68"/>
      <c r="Q770" s="71">
        <v>0.2944</v>
      </c>
      <c r="R770" s="68">
        <v>51.527494908350299</v>
      </c>
    </row>
    <row r="771" spans="1:18" x14ac:dyDescent="0.2">
      <c r="A771" s="141" t="s">
        <v>1864</v>
      </c>
      <c r="B771" s="67" t="s">
        <v>1865</v>
      </c>
      <c r="C771" s="67">
        <v>69</v>
      </c>
      <c r="D771" s="67" t="s">
        <v>345</v>
      </c>
      <c r="E771" s="71">
        <v>0.58194569426924003</v>
      </c>
      <c r="F771" s="68">
        <v>18.780889621087301</v>
      </c>
      <c r="G771" s="71">
        <v>0.70067961333786899</v>
      </c>
      <c r="H771" s="68">
        <v>29.3245469522241</v>
      </c>
      <c r="I771" s="71">
        <v>0.697446359384299</v>
      </c>
      <c r="J771" s="68">
        <v>32.7841845140033</v>
      </c>
      <c r="K771" s="71">
        <v>0.78239082314713004</v>
      </c>
      <c r="L771" s="68">
        <v>19.522240527182898</v>
      </c>
      <c r="M771" s="71">
        <v>0.72921167547690102</v>
      </c>
      <c r="N771" s="68">
        <v>54.876033057851203</v>
      </c>
      <c r="O771" s="71"/>
      <c r="P771" s="68"/>
      <c r="Q771" s="71">
        <v>0</v>
      </c>
      <c r="R771" s="68">
        <v>36.558044806517302</v>
      </c>
    </row>
    <row r="772" spans="1:18" x14ac:dyDescent="0.2">
      <c r="A772" s="141" t="s">
        <v>1866</v>
      </c>
      <c r="B772" s="67" t="s">
        <v>1867</v>
      </c>
      <c r="C772" s="67">
        <v>69</v>
      </c>
      <c r="D772" s="67" t="s">
        <v>345</v>
      </c>
      <c r="E772" s="71">
        <v>0.71855456359916903</v>
      </c>
      <c r="F772" s="68">
        <v>57.331136738056003</v>
      </c>
      <c r="G772" s="71">
        <v>0.65680256385730396</v>
      </c>
      <c r="H772" s="68">
        <v>19.4398682042834</v>
      </c>
      <c r="I772" s="71">
        <v>0.72949413297374999</v>
      </c>
      <c r="J772" s="68">
        <v>48.270181219110398</v>
      </c>
      <c r="K772" s="71">
        <v>0.80007968213468805</v>
      </c>
      <c r="L772" s="68">
        <v>22.981878088962102</v>
      </c>
      <c r="M772" s="71">
        <v>0.687841875430935</v>
      </c>
      <c r="N772" s="68">
        <v>46.198347107438003</v>
      </c>
      <c r="O772" s="71"/>
      <c r="P772" s="68"/>
      <c r="Q772" s="71"/>
      <c r="R772" s="68"/>
    </row>
    <row r="773" spans="1:18" x14ac:dyDescent="0.2">
      <c r="A773" s="141" t="s">
        <v>1868</v>
      </c>
      <c r="B773" s="67" t="s">
        <v>1869</v>
      </c>
      <c r="C773" s="67">
        <v>69</v>
      </c>
      <c r="D773" s="67" t="s">
        <v>345</v>
      </c>
      <c r="E773" s="71">
        <v>0.57546363707594805</v>
      </c>
      <c r="F773" s="68">
        <v>16.886326194398698</v>
      </c>
      <c r="G773" s="71">
        <v>0.65409015125096204</v>
      </c>
      <c r="H773" s="68">
        <v>19.110378912685299</v>
      </c>
      <c r="I773" s="71">
        <v>0.80031188569337897</v>
      </c>
      <c r="J773" s="68">
        <v>86.902800658978606</v>
      </c>
      <c r="K773" s="71">
        <v>0.82241051754594796</v>
      </c>
      <c r="L773" s="68">
        <v>29.242174629324499</v>
      </c>
      <c r="M773" s="71">
        <v>0.60050563088944997</v>
      </c>
      <c r="N773" s="68">
        <v>30.165289256198299</v>
      </c>
      <c r="O773" s="71"/>
      <c r="P773" s="68"/>
      <c r="Q773" s="71">
        <v>0</v>
      </c>
      <c r="R773" s="68">
        <v>36.558044806517302</v>
      </c>
    </row>
    <row r="774" spans="1:18" x14ac:dyDescent="0.2">
      <c r="A774" s="141" t="s">
        <v>1870</v>
      </c>
      <c r="B774" s="67" t="s">
        <v>1871</v>
      </c>
      <c r="C774" s="67">
        <v>69</v>
      </c>
      <c r="D774" s="67" t="s">
        <v>345</v>
      </c>
      <c r="E774" s="71">
        <v>0.64154563280454002</v>
      </c>
      <c r="F774" s="68">
        <v>35.337726523888001</v>
      </c>
      <c r="G774" s="71">
        <v>0.63909639857502998</v>
      </c>
      <c r="H774" s="68">
        <v>15.733113673805599</v>
      </c>
      <c r="I774" s="71">
        <v>0.77394998136544002</v>
      </c>
      <c r="J774" s="68">
        <v>75.864909390444794</v>
      </c>
      <c r="K774" s="71">
        <v>0.874926486449501</v>
      </c>
      <c r="L774" s="68">
        <v>49.835255354201003</v>
      </c>
      <c r="M774" s="71">
        <v>0.66945529763272804</v>
      </c>
      <c r="N774" s="68">
        <v>42.148760330578497</v>
      </c>
      <c r="O774" s="71"/>
      <c r="P774" s="68"/>
      <c r="Q774" s="71">
        <v>0.25030000000000002</v>
      </c>
      <c r="R774" s="68">
        <v>49.592668024439902</v>
      </c>
    </row>
    <row r="775" spans="1:18" x14ac:dyDescent="0.2">
      <c r="A775" s="141" t="s">
        <v>1872</v>
      </c>
      <c r="B775" s="67" t="s">
        <v>1873</v>
      </c>
      <c r="C775" s="67">
        <v>69</v>
      </c>
      <c r="D775" s="67" t="s">
        <v>345</v>
      </c>
      <c r="E775" s="71">
        <v>0.79046865058390303</v>
      </c>
      <c r="F775" s="68">
        <v>76.359143327841807</v>
      </c>
      <c r="G775" s="71">
        <v>0.79125981967821002</v>
      </c>
      <c r="H775" s="68">
        <v>62.273476112026401</v>
      </c>
      <c r="I775" s="71">
        <v>0.75372860679042197</v>
      </c>
      <c r="J775" s="68">
        <v>63.179571663920903</v>
      </c>
      <c r="K775" s="71">
        <v>0.82332147809635503</v>
      </c>
      <c r="L775" s="68">
        <v>29.406919275123599</v>
      </c>
      <c r="M775" s="71">
        <v>0.79356469777062699</v>
      </c>
      <c r="N775" s="68">
        <v>74.049586776859499</v>
      </c>
      <c r="O775" s="71"/>
      <c r="P775" s="68"/>
      <c r="Q775" s="71"/>
      <c r="R775" s="68"/>
    </row>
    <row r="776" spans="1:18" x14ac:dyDescent="0.2">
      <c r="A776" s="141" t="s">
        <v>1874</v>
      </c>
      <c r="B776" s="67" t="s">
        <v>1875</v>
      </c>
      <c r="C776" s="67">
        <v>69</v>
      </c>
      <c r="D776" s="67" t="s">
        <v>345</v>
      </c>
      <c r="E776" s="71">
        <v>0.59968745149457303</v>
      </c>
      <c r="F776" s="68">
        <v>22.158154859966999</v>
      </c>
      <c r="G776" s="71">
        <v>0.72021784031220704</v>
      </c>
      <c r="H776" s="68">
        <v>35.749588138385498</v>
      </c>
      <c r="I776" s="71">
        <v>0.69848333391766704</v>
      </c>
      <c r="J776" s="68">
        <v>33.360790774299801</v>
      </c>
      <c r="K776" s="71">
        <v>0.83673447441743398</v>
      </c>
      <c r="L776" s="68">
        <v>33.278418451400299</v>
      </c>
      <c r="M776" s="71">
        <v>0.74300160882555699</v>
      </c>
      <c r="N776" s="68">
        <v>59.338842975206603</v>
      </c>
      <c r="O776" s="71"/>
      <c r="P776" s="68"/>
      <c r="Q776" s="71">
        <v>0</v>
      </c>
      <c r="R776" s="68">
        <v>36.558044806517302</v>
      </c>
    </row>
    <row r="777" spans="1:18" x14ac:dyDescent="0.2">
      <c r="A777" s="141" t="s">
        <v>1876</v>
      </c>
      <c r="B777" s="67" t="s">
        <v>1877</v>
      </c>
      <c r="C777" s="67">
        <v>69</v>
      </c>
      <c r="D777" s="67" t="s">
        <v>345</v>
      </c>
      <c r="E777" s="71">
        <v>0.838864880657052</v>
      </c>
      <c r="F777" s="68">
        <v>87.726523887973599</v>
      </c>
      <c r="G777" s="71">
        <v>0.73719583393582999</v>
      </c>
      <c r="H777" s="68">
        <v>42.009884678747902</v>
      </c>
      <c r="I777" s="71">
        <v>0.78328274913505902</v>
      </c>
      <c r="J777" s="68">
        <v>80.971993410214196</v>
      </c>
      <c r="K777" s="71">
        <v>0.87568447799419102</v>
      </c>
      <c r="L777" s="68">
        <v>50.576606260296501</v>
      </c>
      <c r="M777" s="71">
        <v>0.79816134222017898</v>
      </c>
      <c r="N777" s="68">
        <v>75.867768595041298</v>
      </c>
      <c r="O777" s="71"/>
      <c r="P777" s="68"/>
      <c r="Q777" s="71">
        <v>1</v>
      </c>
      <c r="R777" s="68">
        <v>100</v>
      </c>
    </row>
    <row r="778" spans="1:18" x14ac:dyDescent="0.2">
      <c r="A778" s="141" t="s">
        <v>561</v>
      </c>
      <c r="B778" s="67" t="s">
        <v>1878</v>
      </c>
      <c r="C778" s="67">
        <v>69</v>
      </c>
      <c r="D778" s="67" t="s">
        <v>345</v>
      </c>
      <c r="E778" s="71">
        <v>0.68551625896104296</v>
      </c>
      <c r="F778" s="68">
        <v>48.517298187808898</v>
      </c>
      <c r="G778" s="71">
        <v>0.82558390994907505</v>
      </c>
      <c r="H778" s="68">
        <v>78.171334431630996</v>
      </c>
      <c r="I778" s="71">
        <v>0.777745060573243</v>
      </c>
      <c r="J778" s="68">
        <v>77.841845140032902</v>
      </c>
      <c r="K778" s="71">
        <v>0.89076078210868603</v>
      </c>
      <c r="L778" s="68">
        <v>56.836902800658997</v>
      </c>
      <c r="M778" s="71">
        <v>0.75679154217421296</v>
      </c>
      <c r="N778" s="68">
        <v>63.305785123966899</v>
      </c>
      <c r="O778" s="71"/>
      <c r="P778" s="68"/>
      <c r="Q778" s="71">
        <v>0.1767</v>
      </c>
      <c r="R778" s="68">
        <v>47.556008146639499</v>
      </c>
    </row>
    <row r="779" spans="1:18" x14ac:dyDescent="0.2">
      <c r="A779" s="141" t="s">
        <v>1879</v>
      </c>
      <c r="B779" s="67" t="s">
        <v>1880</v>
      </c>
      <c r="C779" s="67">
        <v>69</v>
      </c>
      <c r="D779" s="67" t="s">
        <v>345</v>
      </c>
      <c r="E779" s="71">
        <v>0.71263631664903604</v>
      </c>
      <c r="F779" s="68">
        <v>55.930807248764403</v>
      </c>
      <c r="G779" s="71">
        <v>0.76768954363771902</v>
      </c>
      <c r="H779" s="68">
        <v>52.306425041186202</v>
      </c>
      <c r="I779" s="71">
        <v>0.81022336917126503</v>
      </c>
      <c r="J779" s="68">
        <v>90.280065897858293</v>
      </c>
      <c r="K779" s="71">
        <v>0.88897377271153699</v>
      </c>
      <c r="L779" s="68">
        <v>56.177924217462902</v>
      </c>
      <c r="M779" s="71">
        <v>0.75219489772466097</v>
      </c>
      <c r="N779" s="68">
        <v>62.148760330578497</v>
      </c>
      <c r="O779" s="71"/>
      <c r="P779" s="68"/>
      <c r="Q779" s="71">
        <v>0.34410000000000002</v>
      </c>
      <c r="R779" s="68">
        <v>53.767820773930801</v>
      </c>
    </row>
    <row r="780" spans="1:18" x14ac:dyDescent="0.2">
      <c r="A780" s="141" t="s">
        <v>1881</v>
      </c>
      <c r="B780" s="67" t="s">
        <v>1882</v>
      </c>
      <c r="C780" s="67">
        <v>69</v>
      </c>
      <c r="D780" s="67" t="s">
        <v>345</v>
      </c>
      <c r="E780" s="71">
        <v>0.75293441334294198</v>
      </c>
      <c r="F780" s="68">
        <v>66.227347611202603</v>
      </c>
      <c r="G780" s="71">
        <v>0.73673916751183699</v>
      </c>
      <c r="H780" s="68">
        <v>41.433278418451401</v>
      </c>
      <c r="I780" s="71">
        <v>0.78070584874330495</v>
      </c>
      <c r="J780" s="68">
        <v>79.324546952224097</v>
      </c>
      <c r="K780" s="71">
        <v>0.91641873053311496</v>
      </c>
      <c r="L780" s="68">
        <v>68.698517298187795</v>
      </c>
      <c r="M780" s="71">
        <v>0.73380831992645301</v>
      </c>
      <c r="N780" s="68">
        <v>56.363636363636402</v>
      </c>
      <c r="O780" s="71"/>
      <c r="P780" s="68"/>
      <c r="Q780" s="71">
        <v>0.59699999999999998</v>
      </c>
      <c r="R780" s="68">
        <v>66.395112016293297</v>
      </c>
    </row>
    <row r="781" spans="1:18" x14ac:dyDescent="0.2">
      <c r="A781" s="141" t="s">
        <v>1883</v>
      </c>
      <c r="B781" s="67" t="s">
        <v>1884</v>
      </c>
      <c r="C781" s="67">
        <v>69</v>
      </c>
      <c r="D781" s="67" t="s">
        <v>345</v>
      </c>
      <c r="E781" s="71">
        <v>0.79652303816025305</v>
      </c>
      <c r="F781" s="68">
        <v>78.006589785832006</v>
      </c>
      <c r="G781" s="71">
        <v>0.69642772089826799</v>
      </c>
      <c r="H781" s="68">
        <v>28.33607907743</v>
      </c>
      <c r="I781" s="71">
        <v>0.73261160731794495</v>
      </c>
      <c r="J781" s="68">
        <v>50.741350906095498</v>
      </c>
      <c r="K781" s="71">
        <v>0.86573398715411698</v>
      </c>
      <c r="L781" s="68">
        <v>45.140032948929203</v>
      </c>
      <c r="M781" s="71">
        <v>0.687841875430935</v>
      </c>
      <c r="N781" s="68">
        <v>46.198347107438003</v>
      </c>
      <c r="O781" s="71"/>
      <c r="P781" s="68"/>
      <c r="Q781" s="71">
        <v>1</v>
      </c>
      <c r="R781" s="68">
        <v>100</v>
      </c>
    </row>
    <row r="782" spans="1:18" x14ac:dyDescent="0.2">
      <c r="A782" s="141" t="s">
        <v>1885</v>
      </c>
      <c r="B782" s="67" t="s">
        <v>1886</v>
      </c>
      <c r="C782" s="67">
        <v>69</v>
      </c>
      <c r="D782" s="67" t="s">
        <v>345</v>
      </c>
      <c r="E782" s="71">
        <v>0.79518048184101398</v>
      </c>
      <c r="F782" s="68">
        <v>77.512355848434893</v>
      </c>
      <c r="G782" s="71">
        <v>0.82300560709949599</v>
      </c>
      <c r="H782" s="68">
        <v>77.018121911037895</v>
      </c>
      <c r="I782" s="71">
        <v>0.767073539605438</v>
      </c>
      <c r="J782" s="68">
        <v>72.158154859967098</v>
      </c>
      <c r="K782" s="71">
        <v>0.92362232018802704</v>
      </c>
      <c r="L782" s="68">
        <v>72.734761120263599</v>
      </c>
      <c r="M782" s="71">
        <v>0.88090094231211202</v>
      </c>
      <c r="N782" s="68">
        <v>90.247933884297495</v>
      </c>
      <c r="O782" s="71"/>
      <c r="P782" s="68"/>
      <c r="Q782" s="71">
        <v>0.58130000000000004</v>
      </c>
      <c r="R782" s="68">
        <v>65.885947046843199</v>
      </c>
    </row>
    <row r="783" spans="1:18" x14ac:dyDescent="0.2">
      <c r="A783" s="141" t="s">
        <v>1887</v>
      </c>
      <c r="B783" s="67" t="s">
        <v>1888</v>
      </c>
      <c r="C783" s="67">
        <v>68</v>
      </c>
      <c r="D783" s="67" t="s">
        <v>345</v>
      </c>
      <c r="E783" s="71">
        <v>0.78218483995657695</v>
      </c>
      <c r="F783" s="68">
        <v>74.135090609555206</v>
      </c>
      <c r="G783" s="71">
        <v>0.68103471761307799</v>
      </c>
      <c r="H783" s="68">
        <v>24.876441515650701</v>
      </c>
      <c r="I783" s="71">
        <v>0.70878736641019302</v>
      </c>
      <c r="J783" s="68">
        <v>38.0560131795717</v>
      </c>
      <c r="K783" s="71">
        <v>0.89301661817285205</v>
      </c>
      <c r="L783" s="68">
        <v>57.825370675453001</v>
      </c>
      <c r="M783" s="71">
        <v>0.62808549758676102</v>
      </c>
      <c r="N783" s="68">
        <v>34.710743801652903</v>
      </c>
      <c r="O783" s="71"/>
      <c r="P783" s="68"/>
      <c r="Q783" s="71">
        <v>1</v>
      </c>
      <c r="R783" s="68">
        <v>100</v>
      </c>
    </row>
    <row r="784" spans="1:18" x14ac:dyDescent="0.2">
      <c r="A784" s="141" t="s">
        <v>1889</v>
      </c>
      <c r="B784" s="67" t="s">
        <v>1890</v>
      </c>
      <c r="C784" s="67">
        <v>68</v>
      </c>
      <c r="D784" s="67" t="s">
        <v>345</v>
      </c>
      <c r="E784" s="71">
        <v>0.82512408471551701</v>
      </c>
      <c r="F784" s="68">
        <v>85.420098846787496</v>
      </c>
      <c r="G784" s="71">
        <v>0.84879949748787298</v>
      </c>
      <c r="H784" s="68">
        <v>87.149917627677098</v>
      </c>
      <c r="I784" s="71">
        <v>0.79631324065531295</v>
      </c>
      <c r="J784" s="68">
        <v>85.502471169686999</v>
      </c>
      <c r="K784" s="71">
        <v>0.97319332092049504</v>
      </c>
      <c r="L784" s="68">
        <v>94.810543657331095</v>
      </c>
      <c r="M784" s="71">
        <v>0.86251436451390395</v>
      </c>
      <c r="N784" s="68">
        <v>87.933884297520706</v>
      </c>
      <c r="O784" s="71"/>
      <c r="P784" s="68"/>
      <c r="Q784" s="71">
        <v>0.64480000000000004</v>
      </c>
      <c r="R784" s="68">
        <v>67.922606924643603</v>
      </c>
    </row>
    <row r="785" spans="1:18" x14ac:dyDescent="0.2">
      <c r="A785" s="141" t="s">
        <v>1891</v>
      </c>
      <c r="B785" s="67" t="s">
        <v>1892</v>
      </c>
      <c r="C785" s="67">
        <v>68</v>
      </c>
      <c r="D785" s="67" t="s">
        <v>345</v>
      </c>
      <c r="E785" s="71">
        <v>0.58282144931623903</v>
      </c>
      <c r="F785" s="68">
        <v>18.945634266886302</v>
      </c>
      <c r="G785" s="71">
        <v>0.71372445423571695</v>
      </c>
      <c r="H785" s="68">
        <v>33.360790774299801</v>
      </c>
      <c r="I785" s="71">
        <v>0.70317992710009203</v>
      </c>
      <c r="J785" s="68">
        <v>35.420098846787504</v>
      </c>
      <c r="K785" s="71">
        <v>0.88290730100728199</v>
      </c>
      <c r="L785" s="68">
        <v>53.542009884678698</v>
      </c>
      <c r="M785" s="71">
        <v>0.61429556423810605</v>
      </c>
      <c r="N785" s="68">
        <v>32.892561983471097</v>
      </c>
      <c r="O785" s="71"/>
      <c r="P785" s="68"/>
      <c r="Q785" s="71">
        <v>0</v>
      </c>
      <c r="R785" s="68">
        <v>36.558044806517302</v>
      </c>
    </row>
    <row r="786" spans="1:18" x14ac:dyDescent="0.2">
      <c r="A786" s="141" t="s">
        <v>1893</v>
      </c>
      <c r="B786" s="67" t="s">
        <v>1894</v>
      </c>
      <c r="C786" s="67">
        <v>68</v>
      </c>
      <c r="D786" s="67" t="s">
        <v>345</v>
      </c>
      <c r="E786" s="71">
        <v>0.46039561990224798</v>
      </c>
      <c r="F786" s="68">
        <v>4.1186161449752898</v>
      </c>
      <c r="G786" s="71">
        <v>0.55411168640928798</v>
      </c>
      <c r="H786" s="68">
        <v>4.5304777594728201</v>
      </c>
      <c r="I786" s="71">
        <v>0.56546314178884205</v>
      </c>
      <c r="J786" s="68">
        <v>4.3657331136738096</v>
      </c>
      <c r="K786" s="71">
        <v>0.86229295184632004</v>
      </c>
      <c r="L786" s="68">
        <v>43.822075782537098</v>
      </c>
      <c r="M786" s="71">
        <v>0.32011031946678897</v>
      </c>
      <c r="N786" s="68">
        <v>5.4545454545454497</v>
      </c>
      <c r="O786" s="71"/>
      <c r="P786" s="68"/>
      <c r="Q786" s="71">
        <v>0</v>
      </c>
      <c r="R786" s="68">
        <v>36.558044806517302</v>
      </c>
    </row>
    <row r="787" spans="1:18" x14ac:dyDescent="0.2">
      <c r="A787" s="141" t="s">
        <v>1895</v>
      </c>
      <c r="B787" s="67" t="s">
        <v>1896</v>
      </c>
      <c r="C787" s="67">
        <v>68</v>
      </c>
      <c r="D787" s="67" t="s">
        <v>345</v>
      </c>
      <c r="E787" s="71">
        <v>0.61403452945667503</v>
      </c>
      <c r="F787" s="68">
        <v>26.771004942339399</v>
      </c>
      <c r="G787" s="71">
        <v>0.70459446074132803</v>
      </c>
      <c r="H787" s="68">
        <v>30.5601317957166</v>
      </c>
      <c r="I787" s="71">
        <v>0.70309352418089099</v>
      </c>
      <c r="J787" s="68">
        <v>35.255354200988499</v>
      </c>
      <c r="K787" s="71">
        <v>0.86738574257260104</v>
      </c>
      <c r="L787" s="68">
        <v>46.210873146622703</v>
      </c>
      <c r="M787" s="71">
        <v>0.60969891978855395</v>
      </c>
      <c r="N787" s="68">
        <v>31.735537190082599</v>
      </c>
      <c r="O787" s="71"/>
      <c r="P787" s="68"/>
      <c r="Q787" s="71">
        <v>0.18540000000000001</v>
      </c>
      <c r="R787" s="68">
        <v>47.759674134419498</v>
      </c>
    </row>
    <row r="788" spans="1:18" x14ac:dyDescent="0.2">
      <c r="A788" s="141" t="s">
        <v>1420</v>
      </c>
      <c r="B788" s="67" t="s">
        <v>1897</v>
      </c>
      <c r="C788" s="67">
        <v>68</v>
      </c>
      <c r="D788" s="67" t="s">
        <v>345</v>
      </c>
      <c r="E788" s="71">
        <v>0.47720796102159202</v>
      </c>
      <c r="F788" s="68">
        <v>4.77759472817133</v>
      </c>
      <c r="G788" s="71">
        <v>0.60089479779696298</v>
      </c>
      <c r="H788" s="68">
        <v>8.4843492586490896</v>
      </c>
      <c r="I788" s="71">
        <v>0.60735308524225096</v>
      </c>
      <c r="J788" s="68">
        <v>7.1663920922570004</v>
      </c>
      <c r="K788" s="71">
        <v>0.81171515810644201</v>
      </c>
      <c r="L788" s="68">
        <v>26.194398682042799</v>
      </c>
      <c r="M788" s="71">
        <v>0.36607676396230698</v>
      </c>
      <c r="N788" s="68">
        <v>7.3553719008264498</v>
      </c>
      <c r="O788" s="71"/>
      <c r="P788" s="68"/>
      <c r="Q788" s="71">
        <v>0</v>
      </c>
      <c r="R788" s="68">
        <v>36.558044806517302</v>
      </c>
    </row>
    <row r="789" spans="1:18" x14ac:dyDescent="0.2">
      <c r="A789" s="141" t="s">
        <v>1898</v>
      </c>
      <c r="B789" s="67" t="s">
        <v>1899</v>
      </c>
      <c r="C789" s="67">
        <v>68</v>
      </c>
      <c r="D789" s="67" t="s">
        <v>345</v>
      </c>
      <c r="E789" s="71">
        <v>0.80387048063668898</v>
      </c>
      <c r="F789" s="68">
        <v>79.654036243822105</v>
      </c>
      <c r="G789" s="71">
        <v>0.741468097216333</v>
      </c>
      <c r="H789" s="68">
        <v>43.739703459637603</v>
      </c>
      <c r="I789" s="71">
        <v>0.72940941146695804</v>
      </c>
      <c r="J789" s="68">
        <v>48.105436573311401</v>
      </c>
      <c r="K789" s="71">
        <v>0.91579275246384295</v>
      </c>
      <c r="L789" s="68">
        <v>68.369028006589801</v>
      </c>
      <c r="M789" s="71">
        <v>0.63268214203631301</v>
      </c>
      <c r="N789" s="68">
        <v>36.033057851239697</v>
      </c>
      <c r="O789" s="71"/>
      <c r="P789" s="68"/>
      <c r="Q789" s="71">
        <v>1</v>
      </c>
      <c r="R789" s="68">
        <v>100</v>
      </c>
    </row>
    <row r="790" spans="1:18" x14ac:dyDescent="0.2">
      <c r="A790" s="141" t="s">
        <v>1900</v>
      </c>
      <c r="B790" s="67" t="s">
        <v>1901</v>
      </c>
      <c r="C790" s="67">
        <v>68</v>
      </c>
      <c r="D790" s="67" t="s">
        <v>345</v>
      </c>
      <c r="E790" s="71">
        <v>0.77174259292130498</v>
      </c>
      <c r="F790" s="68">
        <v>70.0164744645799</v>
      </c>
      <c r="G790" s="71">
        <v>0.82638363589215902</v>
      </c>
      <c r="H790" s="68">
        <v>78.747940691927496</v>
      </c>
      <c r="I790" s="71">
        <v>0.69785807433965896</v>
      </c>
      <c r="J790" s="68">
        <v>32.866556836902802</v>
      </c>
      <c r="K790" s="71">
        <v>0.93234951224646401</v>
      </c>
      <c r="L790" s="68">
        <v>77.841845140032902</v>
      </c>
      <c r="M790" s="71">
        <v>0.71542174212824605</v>
      </c>
      <c r="N790" s="68">
        <v>51.652892561983499</v>
      </c>
      <c r="O790" s="71"/>
      <c r="P790" s="68"/>
      <c r="Q790" s="71">
        <v>0.68669999999999998</v>
      </c>
      <c r="R790" s="68">
        <v>69.857433808554006</v>
      </c>
    </row>
    <row r="791" spans="1:18" x14ac:dyDescent="0.2">
      <c r="A791" s="141" t="s">
        <v>1902</v>
      </c>
      <c r="B791" s="67" t="s">
        <v>1903</v>
      </c>
      <c r="C791" s="67">
        <v>68</v>
      </c>
      <c r="D791" s="67" t="s">
        <v>345</v>
      </c>
      <c r="E791" s="71">
        <v>0.77591848378111306</v>
      </c>
      <c r="F791" s="68">
        <v>72.487644151565107</v>
      </c>
      <c r="G791" s="71">
        <v>0.83198098519997099</v>
      </c>
      <c r="H791" s="68">
        <v>80.889621087314694</v>
      </c>
      <c r="I791" s="71">
        <v>0.80945141305139701</v>
      </c>
      <c r="J791" s="68">
        <v>90.197693574958805</v>
      </c>
      <c r="K791" s="71">
        <v>0.96727518958087899</v>
      </c>
      <c r="L791" s="68">
        <v>92.257001647446501</v>
      </c>
      <c r="M791" s="71">
        <v>0.76598483107331605</v>
      </c>
      <c r="N791" s="68">
        <v>65.371900826446307</v>
      </c>
      <c r="O791" s="71"/>
      <c r="P791" s="68"/>
      <c r="Q791" s="71">
        <v>0.50490000000000002</v>
      </c>
      <c r="R791" s="68">
        <v>62.830957230142602</v>
      </c>
    </row>
    <row r="792" spans="1:18" x14ac:dyDescent="0.2">
      <c r="A792" s="141" t="s">
        <v>1904</v>
      </c>
      <c r="B792" s="67" t="s">
        <v>1905</v>
      </c>
      <c r="C792" s="67">
        <v>68</v>
      </c>
      <c r="D792" s="67" t="s">
        <v>345</v>
      </c>
      <c r="E792" s="71">
        <v>0.82775838606318397</v>
      </c>
      <c r="F792" s="68">
        <v>86.408566721581593</v>
      </c>
      <c r="G792" s="71">
        <v>0.87734689204302396</v>
      </c>
      <c r="H792" s="68">
        <v>96.293245469522205</v>
      </c>
      <c r="I792" s="71">
        <v>0.77520020862390804</v>
      </c>
      <c r="J792" s="68">
        <v>76.771004942339403</v>
      </c>
      <c r="K792" s="71">
        <v>0.91832677632791104</v>
      </c>
      <c r="L792" s="68">
        <v>69.769357495881394</v>
      </c>
      <c r="M792" s="71">
        <v>0.788968053321075</v>
      </c>
      <c r="N792" s="68">
        <v>73.057851239669404</v>
      </c>
      <c r="O792" s="71"/>
      <c r="P792" s="68"/>
      <c r="Q792" s="71">
        <v>0.77895000000000003</v>
      </c>
      <c r="R792" s="68">
        <v>74.134419551934798</v>
      </c>
    </row>
    <row r="793" spans="1:18" x14ac:dyDescent="0.2">
      <c r="A793" s="141" t="s">
        <v>1517</v>
      </c>
      <c r="B793" s="67" t="s">
        <v>1906</v>
      </c>
      <c r="C793" s="67">
        <v>68</v>
      </c>
      <c r="D793" s="67" t="s">
        <v>345</v>
      </c>
      <c r="E793" s="71">
        <v>0.85657087927684095</v>
      </c>
      <c r="F793" s="68">
        <v>92.092257001647496</v>
      </c>
      <c r="G793" s="71">
        <v>0.86826698863507501</v>
      </c>
      <c r="H793" s="68">
        <v>93.657331136738094</v>
      </c>
      <c r="I793" s="71">
        <v>0.80862520445863095</v>
      </c>
      <c r="J793" s="68">
        <v>89.538714991762802</v>
      </c>
      <c r="K793" s="71">
        <v>0.99129079441897305</v>
      </c>
      <c r="L793" s="68">
        <v>98.929159802306401</v>
      </c>
      <c r="M793" s="71">
        <v>0.78437140887152301</v>
      </c>
      <c r="N793" s="68">
        <v>71.157024793388402</v>
      </c>
      <c r="O793" s="71"/>
      <c r="P793" s="68"/>
      <c r="Q793" s="71">
        <v>0.83030000000000004</v>
      </c>
      <c r="R793" s="68">
        <v>75.458248472505105</v>
      </c>
    </row>
    <row r="794" spans="1:18" x14ac:dyDescent="0.2">
      <c r="A794" s="141" t="s">
        <v>1907</v>
      </c>
      <c r="B794" s="67" t="s">
        <v>1908</v>
      </c>
      <c r="C794" s="67">
        <v>68</v>
      </c>
      <c r="D794" s="67" t="s">
        <v>345</v>
      </c>
      <c r="E794" s="71">
        <v>0.85633162797832696</v>
      </c>
      <c r="F794" s="68">
        <v>91.927512355848407</v>
      </c>
      <c r="G794" s="71">
        <v>0.87932821287013896</v>
      </c>
      <c r="H794" s="68">
        <v>96.540362438220797</v>
      </c>
      <c r="I794" s="71">
        <v>0.82918429616789202</v>
      </c>
      <c r="J794" s="68">
        <v>93.245469522240498</v>
      </c>
      <c r="K794" s="71">
        <v>0.98583126633970197</v>
      </c>
      <c r="L794" s="68">
        <v>97.7759472817133</v>
      </c>
      <c r="M794" s="71">
        <v>0.86251436451390395</v>
      </c>
      <c r="N794" s="68">
        <v>87.933884297520706</v>
      </c>
      <c r="O794" s="71"/>
      <c r="P794" s="68"/>
      <c r="Q794" s="71">
        <v>0.7248</v>
      </c>
      <c r="R794" s="68">
        <v>71.690427698574297</v>
      </c>
    </row>
    <row r="795" spans="1:18" x14ac:dyDescent="0.2">
      <c r="A795" s="141" t="s">
        <v>1909</v>
      </c>
      <c r="B795" s="67" t="s">
        <v>1910</v>
      </c>
      <c r="C795" s="67">
        <v>68</v>
      </c>
      <c r="D795" s="67" t="s">
        <v>345</v>
      </c>
      <c r="E795" s="71">
        <v>0.78208874875780499</v>
      </c>
      <c r="F795" s="68">
        <v>73.970345963756202</v>
      </c>
      <c r="G795" s="71">
        <v>0.87176785308984805</v>
      </c>
      <c r="H795" s="68">
        <v>94.728171334431593</v>
      </c>
      <c r="I795" s="71">
        <v>0.82951534207895306</v>
      </c>
      <c r="J795" s="68">
        <v>93.410214168039502</v>
      </c>
      <c r="K795" s="71">
        <v>0.99691967295945605</v>
      </c>
      <c r="L795" s="68">
        <v>99.423393739703499</v>
      </c>
      <c r="M795" s="71">
        <v>0.89469087566076699</v>
      </c>
      <c r="N795" s="68">
        <v>92.148760330578497</v>
      </c>
      <c r="O795" s="71"/>
      <c r="P795" s="68"/>
      <c r="Q795" s="71">
        <v>0.31755</v>
      </c>
      <c r="R795" s="68">
        <v>52.342158859470501</v>
      </c>
    </row>
    <row r="796" spans="1:18" x14ac:dyDescent="0.2">
      <c r="A796" s="141" t="s">
        <v>1911</v>
      </c>
      <c r="B796" s="67" t="s">
        <v>1912</v>
      </c>
      <c r="C796" s="67">
        <v>68</v>
      </c>
      <c r="D796" s="67" t="s">
        <v>345</v>
      </c>
      <c r="E796" s="71">
        <v>0.67285259565861999</v>
      </c>
      <c r="F796" s="68">
        <v>45.634266886326202</v>
      </c>
      <c r="G796" s="71">
        <v>0.68508430630294703</v>
      </c>
      <c r="H796" s="68">
        <v>25.864909390444801</v>
      </c>
      <c r="I796" s="71">
        <v>0.59043201635651799</v>
      </c>
      <c r="J796" s="68">
        <v>5.6836902800658997</v>
      </c>
      <c r="K796" s="71">
        <v>0.78780856238825203</v>
      </c>
      <c r="L796" s="68">
        <v>20.345963756177898</v>
      </c>
      <c r="M796" s="71">
        <v>0.62808549758676102</v>
      </c>
      <c r="N796" s="68">
        <v>34.710743801652903</v>
      </c>
      <c r="O796" s="71"/>
      <c r="P796" s="68"/>
      <c r="Q796" s="71"/>
      <c r="R796" s="68"/>
    </row>
    <row r="797" spans="1:18" x14ac:dyDescent="0.2">
      <c r="A797" s="141" t="s">
        <v>1913</v>
      </c>
      <c r="B797" s="67" t="s">
        <v>1914</v>
      </c>
      <c r="C797" s="67">
        <v>68</v>
      </c>
      <c r="D797" s="67" t="s">
        <v>345</v>
      </c>
      <c r="E797" s="71">
        <v>0.81493339575227897</v>
      </c>
      <c r="F797" s="68">
        <v>82.619439868204296</v>
      </c>
      <c r="G797" s="71">
        <v>0.81639335779865696</v>
      </c>
      <c r="H797" s="68">
        <v>73.558484349258606</v>
      </c>
      <c r="I797" s="71">
        <v>0.76616036397269205</v>
      </c>
      <c r="J797" s="68">
        <v>71.499176276770996</v>
      </c>
      <c r="K797" s="71">
        <v>0.93532171481583504</v>
      </c>
      <c r="L797" s="68">
        <v>79.324546952224097</v>
      </c>
      <c r="M797" s="71">
        <v>0.75679154217421296</v>
      </c>
      <c r="N797" s="68">
        <v>63.305785123966899</v>
      </c>
      <c r="O797" s="71"/>
      <c r="P797" s="68"/>
      <c r="Q797" s="71">
        <v>0.8</v>
      </c>
      <c r="R797" s="68">
        <v>74.439918533604896</v>
      </c>
    </row>
    <row r="798" spans="1:18" x14ac:dyDescent="0.2">
      <c r="A798" s="141" t="s">
        <v>1915</v>
      </c>
      <c r="B798" s="67" t="s">
        <v>1916</v>
      </c>
      <c r="C798" s="67">
        <v>68</v>
      </c>
      <c r="D798" s="67" t="s">
        <v>345</v>
      </c>
      <c r="E798" s="71">
        <v>0.72281600822376502</v>
      </c>
      <c r="F798" s="68">
        <v>58.813838550247098</v>
      </c>
      <c r="G798" s="71">
        <v>0.77982937658334095</v>
      </c>
      <c r="H798" s="68">
        <v>58.0724876441516</v>
      </c>
      <c r="I798" s="71">
        <v>0.74167281405348695</v>
      </c>
      <c r="J798" s="68">
        <v>55.683690280065903</v>
      </c>
      <c r="K798" s="71">
        <v>0.62676023343267695</v>
      </c>
      <c r="L798" s="68">
        <v>3.54200988467875</v>
      </c>
      <c r="M798" s="71">
        <v>0.74300160882555699</v>
      </c>
      <c r="N798" s="68">
        <v>59.338842975206603</v>
      </c>
      <c r="O798" s="71"/>
      <c r="P798" s="68"/>
      <c r="Q798" s="71"/>
      <c r="R798" s="68"/>
    </row>
    <row r="799" spans="1:18" x14ac:dyDescent="0.2">
      <c r="A799" s="141" t="s">
        <v>1517</v>
      </c>
      <c r="B799" s="67" t="s">
        <v>1917</v>
      </c>
      <c r="C799" s="67">
        <v>68</v>
      </c>
      <c r="D799" s="67" t="s">
        <v>345</v>
      </c>
      <c r="E799" s="71">
        <v>0.69050610728418005</v>
      </c>
      <c r="F799" s="68">
        <v>49.588138385502504</v>
      </c>
      <c r="G799" s="71">
        <v>0.87107977728108499</v>
      </c>
      <c r="H799" s="68">
        <v>94.398682042833599</v>
      </c>
      <c r="I799" s="71">
        <v>0.80871183446810302</v>
      </c>
      <c r="J799" s="68">
        <v>89.621087314662304</v>
      </c>
      <c r="K799" s="71">
        <v>0.91941784905691104</v>
      </c>
      <c r="L799" s="68">
        <v>70.263591433278407</v>
      </c>
      <c r="M799" s="71">
        <v>0.85332107561480097</v>
      </c>
      <c r="N799" s="68">
        <v>85.867768595041298</v>
      </c>
      <c r="O799" s="71"/>
      <c r="P799" s="68"/>
      <c r="Q799" s="71">
        <v>0</v>
      </c>
      <c r="R799" s="68">
        <v>36.558044806517302</v>
      </c>
    </row>
    <row r="800" spans="1:18" x14ac:dyDescent="0.2">
      <c r="A800" s="141" t="s">
        <v>1918</v>
      </c>
      <c r="B800" s="67" t="s">
        <v>1919</v>
      </c>
      <c r="C800" s="67">
        <v>68</v>
      </c>
      <c r="D800" s="67" t="s">
        <v>345</v>
      </c>
      <c r="E800" s="71">
        <v>0.900450321705212</v>
      </c>
      <c r="F800" s="68">
        <v>97.528830313014794</v>
      </c>
      <c r="G800" s="71">
        <v>0.85908360293986796</v>
      </c>
      <c r="H800" s="68">
        <v>91.186161449752902</v>
      </c>
      <c r="I800" s="71">
        <v>0.79443179638321604</v>
      </c>
      <c r="J800" s="68">
        <v>84.925864909390398</v>
      </c>
      <c r="K800" s="71">
        <v>0.93636211129445202</v>
      </c>
      <c r="L800" s="68">
        <v>79.901153212520597</v>
      </c>
      <c r="M800" s="71">
        <v>0.91767409790852605</v>
      </c>
      <c r="N800" s="68">
        <v>94.049586776859499</v>
      </c>
      <c r="O800" s="71"/>
      <c r="P800" s="68"/>
      <c r="Q800" s="71">
        <v>0.99470000000000003</v>
      </c>
      <c r="R800" s="68">
        <v>80.651731160896105</v>
      </c>
    </row>
    <row r="801" spans="1:18" x14ac:dyDescent="0.2">
      <c r="A801" s="141" t="s">
        <v>1920</v>
      </c>
      <c r="B801" s="67" t="s">
        <v>1921</v>
      </c>
      <c r="C801" s="67">
        <v>68</v>
      </c>
      <c r="D801" s="67" t="s">
        <v>345</v>
      </c>
      <c r="E801" s="71">
        <v>0.64446237650665095</v>
      </c>
      <c r="F801" s="68">
        <v>36.6556836902801</v>
      </c>
      <c r="G801" s="71">
        <v>0.81220846174647199</v>
      </c>
      <c r="H801" s="68">
        <v>72.322899505766102</v>
      </c>
      <c r="I801" s="71">
        <v>0.70253913385391897</v>
      </c>
      <c r="J801" s="68">
        <v>34.843492586490903</v>
      </c>
      <c r="K801" s="71">
        <v>0.85824590035506498</v>
      </c>
      <c r="L801" s="68">
        <v>42.092257001647397</v>
      </c>
      <c r="M801" s="71">
        <v>0.72001838657779804</v>
      </c>
      <c r="N801" s="68">
        <v>52.644628099173602</v>
      </c>
      <c r="O801" s="71"/>
      <c r="P801" s="68"/>
      <c r="Q801" s="71">
        <v>0.1293</v>
      </c>
      <c r="R801" s="68">
        <v>45.824847250509201</v>
      </c>
    </row>
    <row r="802" spans="1:18" x14ac:dyDescent="0.2">
      <c r="A802" s="141" t="s">
        <v>1922</v>
      </c>
      <c r="B802" s="67" t="s">
        <v>1923</v>
      </c>
      <c r="C802" s="67">
        <v>68</v>
      </c>
      <c r="D802" s="67" t="s">
        <v>345</v>
      </c>
      <c r="E802" s="71">
        <v>0.77120249814957498</v>
      </c>
      <c r="F802" s="68">
        <v>69.934102141680398</v>
      </c>
      <c r="G802" s="71">
        <v>0.79059145396489705</v>
      </c>
      <c r="H802" s="68">
        <v>61.861614497528798</v>
      </c>
      <c r="I802" s="71">
        <v>0.70229147999258901</v>
      </c>
      <c r="J802" s="68">
        <v>34.678747940691899</v>
      </c>
      <c r="K802" s="71">
        <v>0.84892544981525697</v>
      </c>
      <c r="L802" s="68">
        <v>38.0560131795717</v>
      </c>
      <c r="M802" s="71">
        <v>0.74300160882555699</v>
      </c>
      <c r="N802" s="68">
        <v>59.338842975206603</v>
      </c>
      <c r="O802" s="71"/>
      <c r="P802" s="68"/>
      <c r="Q802" s="71"/>
      <c r="R802" s="68"/>
    </row>
    <row r="803" spans="1:18" x14ac:dyDescent="0.2">
      <c r="A803" s="141" t="s">
        <v>1924</v>
      </c>
      <c r="B803" s="67" t="s">
        <v>1925</v>
      </c>
      <c r="C803" s="67">
        <v>68</v>
      </c>
      <c r="D803" s="67" t="s">
        <v>345</v>
      </c>
      <c r="E803" s="71">
        <v>0.60082613351160896</v>
      </c>
      <c r="F803" s="68">
        <v>22.570016474464602</v>
      </c>
      <c r="G803" s="71">
        <v>0.76741994414862802</v>
      </c>
      <c r="H803" s="68">
        <v>52.2240527182867</v>
      </c>
      <c r="I803" s="71">
        <v>0.70148647544930698</v>
      </c>
      <c r="J803" s="68">
        <v>34.4316309719934</v>
      </c>
      <c r="K803" s="71">
        <v>0.84738237252917603</v>
      </c>
      <c r="L803" s="68">
        <v>37.561779242174602</v>
      </c>
      <c r="M803" s="71">
        <v>0.687841875430935</v>
      </c>
      <c r="N803" s="68">
        <v>46.198347107438003</v>
      </c>
      <c r="O803" s="71"/>
      <c r="P803" s="68"/>
      <c r="Q803" s="71">
        <v>0</v>
      </c>
      <c r="R803" s="68">
        <v>36.558044806517302</v>
      </c>
    </row>
    <row r="804" spans="1:18" x14ac:dyDescent="0.2">
      <c r="A804" s="141" t="s">
        <v>350</v>
      </c>
      <c r="B804" s="67" t="s">
        <v>1926</v>
      </c>
      <c r="C804" s="67">
        <v>68</v>
      </c>
      <c r="D804" s="67" t="s">
        <v>345</v>
      </c>
      <c r="E804" s="71">
        <v>0.57861860389701203</v>
      </c>
      <c r="F804" s="68">
        <v>17.874794069192799</v>
      </c>
      <c r="G804" s="71">
        <v>0.71107940578357398</v>
      </c>
      <c r="H804" s="68">
        <v>32.289950576606302</v>
      </c>
      <c r="I804" s="71">
        <v>0.67297511259709397</v>
      </c>
      <c r="J804" s="68">
        <v>23.8879736408567</v>
      </c>
      <c r="K804" s="71">
        <v>0.88095300351763195</v>
      </c>
      <c r="L804" s="68">
        <v>52.388797364085697</v>
      </c>
      <c r="M804" s="71">
        <v>0.62808549758676102</v>
      </c>
      <c r="N804" s="68">
        <v>34.710743801652903</v>
      </c>
      <c r="O804" s="71"/>
      <c r="P804" s="68"/>
      <c r="Q804" s="71">
        <v>0</v>
      </c>
      <c r="R804" s="68">
        <v>36.558044806517302</v>
      </c>
    </row>
    <row r="805" spans="1:18" x14ac:dyDescent="0.2">
      <c r="A805" s="141" t="s">
        <v>1927</v>
      </c>
      <c r="B805" s="67" t="s">
        <v>1928</v>
      </c>
      <c r="C805" s="67">
        <v>68</v>
      </c>
      <c r="D805" s="67" t="s">
        <v>345</v>
      </c>
      <c r="E805" s="71">
        <v>0.76090404117608801</v>
      </c>
      <c r="F805" s="68">
        <v>68.369028006589801</v>
      </c>
      <c r="G805" s="71">
        <v>0.72901997919473405</v>
      </c>
      <c r="H805" s="68">
        <v>38.714991762767703</v>
      </c>
      <c r="I805" s="71">
        <v>0.69465956038327603</v>
      </c>
      <c r="J805" s="68">
        <v>31.878088962108698</v>
      </c>
      <c r="K805" s="71">
        <v>0.89991823854854502</v>
      </c>
      <c r="L805" s="68">
        <v>61.285008237232297</v>
      </c>
      <c r="M805" s="71">
        <v>0.72001838657779804</v>
      </c>
      <c r="N805" s="68">
        <v>52.644628099173602</v>
      </c>
      <c r="O805" s="71"/>
      <c r="P805" s="68"/>
      <c r="Q805" s="71"/>
      <c r="R805" s="68"/>
    </row>
    <row r="806" spans="1:18" x14ac:dyDescent="0.2">
      <c r="A806" s="141" t="s">
        <v>1848</v>
      </c>
      <c r="B806" s="67" t="s">
        <v>1929</v>
      </c>
      <c r="C806" s="67">
        <v>71</v>
      </c>
      <c r="D806" s="67" t="s">
        <v>345</v>
      </c>
      <c r="E806" s="71">
        <v>0.84553372954272599</v>
      </c>
      <c r="F806" s="68">
        <v>89.621087314662304</v>
      </c>
      <c r="G806" s="71">
        <v>0.80407410207651897</v>
      </c>
      <c r="H806" s="68">
        <v>68.780889621087297</v>
      </c>
      <c r="I806" s="71">
        <v>0.75049642588103405</v>
      </c>
      <c r="J806" s="68">
        <v>61.532125205930797</v>
      </c>
      <c r="K806" s="71">
        <v>0.92090322203141695</v>
      </c>
      <c r="L806" s="68">
        <v>71.087314662273499</v>
      </c>
      <c r="M806" s="71">
        <v>0.75219489772466097</v>
      </c>
      <c r="N806" s="68">
        <v>62.148760330578497</v>
      </c>
      <c r="O806" s="71"/>
      <c r="P806" s="68"/>
      <c r="Q806" s="71">
        <v>1</v>
      </c>
      <c r="R806" s="68">
        <v>100</v>
      </c>
    </row>
    <row r="807" spans="1:18" x14ac:dyDescent="0.2">
      <c r="A807" s="141" t="s">
        <v>1930</v>
      </c>
      <c r="B807" s="67" t="s">
        <v>1931</v>
      </c>
      <c r="C807" s="67">
        <v>71</v>
      </c>
      <c r="D807" s="67" t="s">
        <v>345</v>
      </c>
      <c r="E807" s="71">
        <v>0.59826572130553402</v>
      </c>
      <c r="F807" s="68">
        <v>21.911037891268499</v>
      </c>
      <c r="G807" s="71">
        <v>0.73694196963227099</v>
      </c>
      <c r="H807" s="68">
        <v>41.6803953871499</v>
      </c>
      <c r="I807" s="71">
        <v>0.71324669302767396</v>
      </c>
      <c r="J807" s="68">
        <v>39.621087314662297</v>
      </c>
      <c r="K807" s="71">
        <v>0.88547457958365094</v>
      </c>
      <c r="L807" s="68">
        <v>55.0247116968699</v>
      </c>
      <c r="M807" s="71">
        <v>0.65566536428407196</v>
      </c>
      <c r="N807" s="68">
        <v>39.834710743801701</v>
      </c>
      <c r="O807" s="71"/>
      <c r="P807" s="68"/>
      <c r="Q807" s="71">
        <v>0</v>
      </c>
      <c r="R807" s="68">
        <v>36.558044806517302</v>
      </c>
    </row>
    <row r="808" spans="1:18" x14ac:dyDescent="0.2">
      <c r="A808" s="141" t="s">
        <v>1932</v>
      </c>
      <c r="B808" s="67" t="s">
        <v>1933</v>
      </c>
      <c r="C808" s="67">
        <v>68</v>
      </c>
      <c r="D808" s="67" t="s">
        <v>345</v>
      </c>
      <c r="E808" s="71">
        <v>0.68385297058088201</v>
      </c>
      <c r="F808" s="68">
        <v>48.3525535420099</v>
      </c>
      <c r="G808" s="71">
        <v>0.72300893116821097</v>
      </c>
      <c r="H808" s="68">
        <v>36.820428336079097</v>
      </c>
      <c r="I808" s="71">
        <v>0.65297948332700595</v>
      </c>
      <c r="J808" s="68">
        <v>15.650741350906101</v>
      </c>
      <c r="K808" s="71">
        <v>0.84066107412511903</v>
      </c>
      <c r="L808" s="68">
        <v>34.596375617792397</v>
      </c>
      <c r="M808" s="71">
        <v>0.65566536428407196</v>
      </c>
      <c r="N808" s="68">
        <v>39.834710743801701</v>
      </c>
      <c r="O808" s="71"/>
      <c r="P808" s="68"/>
      <c r="Q808" s="71">
        <v>0.54695000000000005</v>
      </c>
      <c r="R808" s="68">
        <v>64.460285132382893</v>
      </c>
    </row>
    <row r="809" spans="1:18" x14ac:dyDescent="0.2">
      <c r="A809" s="141" t="s">
        <v>832</v>
      </c>
      <c r="B809" s="67" t="s">
        <v>1934</v>
      </c>
      <c r="C809" s="67">
        <v>68</v>
      </c>
      <c r="D809" s="67" t="s">
        <v>345</v>
      </c>
      <c r="E809" s="71">
        <v>0.77297109681425802</v>
      </c>
      <c r="F809" s="68">
        <v>70.757825370675405</v>
      </c>
      <c r="G809" s="71">
        <v>0.84715585238338698</v>
      </c>
      <c r="H809" s="68">
        <v>86.6556836902801</v>
      </c>
      <c r="I809" s="71">
        <v>0.785552719910666</v>
      </c>
      <c r="J809" s="68">
        <v>81.878088962108706</v>
      </c>
      <c r="K809" s="71">
        <v>0.89756879180481897</v>
      </c>
      <c r="L809" s="68">
        <v>60.378912685337703</v>
      </c>
      <c r="M809" s="71">
        <v>0.77517811997242003</v>
      </c>
      <c r="N809" s="68">
        <v>68.5123966942149</v>
      </c>
      <c r="O809" s="71"/>
      <c r="P809" s="68"/>
      <c r="Q809" s="71">
        <v>0.55940000000000001</v>
      </c>
      <c r="R809" s="68">
        <v>65.274949083503103</v>
      </c>
    </row>
    <row r="810" spans="1:18" x14ac:dyDescent="0.2">
      <c r="A810" s="141" t="s">
        <v>1935</v>
      </c>
      <c r="B810" s="67" t="s">
        <v>1936</v>
      </c>
      <c r="C810" s="67">
        <v>68</v>
      </c>
      <c r="D810" s="67" t="s">
        <v>345</v>
      </c>
      <c r="E810" s="71">
        <v>0.65991640387932804</v>
      </c>
      <c r="F810" s="68">
        <v>41.762767710049403</v>
      </c>
      <c r="G810" s="71">
        <v>0.80650039669490003</v>
      </c>
      <c r="H810" s="68">
        <v>69.686985172981906</v>
      </c>
      <c r="I810" s="71">
        <v>0.76079446275406404</v>
      </c>
      <c r="J810" s="68">
        <v>67.627677100494196</v>
      </c>
      <c r="K810" s="71">
        <v>0.88815937323197602</v>
      </c>
      <c r="L810" s="68">
        <v>55.930807248764403</v>
      </c>
      <c r="M810" s="71">
        <v>0.84412778671569699</v>
      </c>
      <c r="N810" s="68">
        <v>84.628099173553693</v>
      </c>
      <c r="O810" s="71"/>
      <c r="P810" s="68"/>
      <c r="Q810" s="71">
        <v>0</v>
      </c>
      <c r="R810" s="68">
        <v>36.558044806517302</v>
      </c>
    </row>
    <row r="811" spans="1:18" x14ac:dyDescent="0.2">
      <c r="A811" s="141" t="s">
        <v>1937</v>
      </c>
      <c r="B811" s="67" t="s">
        <v>1938</v>
      </c>
      <c r="C811" s="67">
        <v>68</v>
      </c>
      <c r="D811" s="67" t="s">
        <v>345</v>
      </c>
      <c r="E811" s="71">
        <v>0.70142857752048304</v>
      </c>
      <c r="F811" s="68">
        <v>52.2240527182867</v>
      </c>
      <c r="G811" s="71">
        <v>0.873598961723977</v>
      </c>
      <c r="H811" s="68">
        <v>95.387149917627696</v>
      </c>
      <c r="I811" s="71">
        <v>0.78302417969471705</v>
      </c>
      <c r="J811" s="68">
        <v>80.724876441515605</v>
      </c>
      <c r="K811" s="71">
        <v>0.94988860391757701</v>
      </c>
      <c r="L811" s="68">
        <v>86.161449752883001</v>
      </c>
      <c r="M811" s="71">
        <v>0.839531142266145</v>
      </c>
      <c r="N811" s="68">
        <v>83.636363636363598</v>
      </c>
      <c r="O811" s="71"/>
      <c r="P811" s="68"/>
      <c r="Q811" s="71">
        <v>6.1100000000000002E-2</v>
      </c>
      <c r="R811" s="68">
        <v>42.973523421588602</v>
      </c>
    </row>
    <row r="812" spans="1:18" x14ac:dyDescent="0.2">
      <c r="A812" s="141" t="s">
        <v>1939</v>
      </c>
      <c r="B812" s="67" t="s">
        <v>1940</v>
      </c>
      <c r="C812" s="67">
        <v>68</v>
      </c>
      <c r="D812" s="67" t="s">
        <v>345</v>
      </c>
      <c r="E812" s="71">
        <v>0.76695334048482</v>
      </c>
      <c r="F812" s="68">
        <v>69.028006589785804</v>
      </c>
      <c r="G812" s="71">
        <v>0.76433662983727002</v>
      </c>
      <c r="H812" s="68">
        <v>51.317957166392098</v>
      </c>
      <c r="I812" s="71">
        <v>0.55905921957478799</v>
      </c>
      <c r="J812" s="68">
        <v>4.0362438220757797</v>
      </c>
      <c r="K812" s="71">
        <v>0.89707528877393305</v>
      </c>
      <c r="L812" s="68">
        <v>60.296540362438201</v>
      </c>
      <c r="M812" s="71">
        <v>0.61429556423810605</v>
      </c>
      <c r="N812" s="68">
        <v>32.892561983471097</v>
      </c>
      <c r="O812" s="71"/>
      <c r="P812" s="68"/>
      <c r="Q812" s="71">
        <v>1</v>
      </c>
      <c r="R812" s="68">
        <v>100</v>
      </c>
    </row>
    <row r="813" spans="1:18" x14ac:dyDescent="0.2">
      <c r="A813" s="141" t="s">
        <v>1941</v>
      </c>
      <c r="B813" s="67" t="s">
        <v>1942</v>
      </c>
      <c r="C813" s="67">
        <v>68</v>
      </c>
      <c r="D813" s="67" t="s">
        <v>345</v>
      </c>
      <c r="E813" s="71">
        <v>0.85018255050203795</v>
      </c>
      <c r="F813" s="68">
        <v>90.527182866556799</v>
      </c>
      <c r="G813" s="71">
        <v>0.88075415029058401</v>
      </c>
      <c r="H813" s="68">
        <v>96.952224052718293</v>
      </c>
      <c r="I813" s="71">
        <v>0.75818189599463703</v>
      </c>
      <c r="J813" s="68">
        <v>66.062602965403599</v>
      </c>
      <c r="K813" s="71">
        <v>0.91766636900723597</v>
      </c>
      <c r="L813" s="68">
        <v>69.357495881383898</v>
      </c>
      <c r="M813" s="71">
        <v>0.84412778671569699</v>
      </c>
      <c r="N813" s="68">
        <v>84.628099173553693</v>
      </c>
      <c r="O813" s="71"/>
      <c r="P813" s="68"/>
      <c r="Q813" s="71"/>
      <c r="R813" s="68"/>
    </row>
    <row r="814" spans="1:18" x14ac:dyDescent="0.2">
      <c r="A814" s="141" t="s">
        <v>1943</v>
      </c>
      <c r="B814" s="67" t="s">
        <v>1944</v>
      </c>
      <c r="C814" s="67">
        <v>68</v>
      </c>
      <c r="D814" s="67" t="s">
        <v>345</v>
      </c>
      <c r="E814" s="71">
        <v>0.79217216008402802</v>
      </c>
      <c r="F814" s="68">
        <v>77.018121911037895</v>
      </c>
      <c r="G814" s="71">
        <v>0.78594368829438799</v>
      </c>
      <c r="H814" s="68">
        <v>60.461285008237198</v>
      </c>
      <c r="I814" s="71">
        <v>0.74826440335854905</v>
      </c>
      <c r="J814" s="68">
        <v>59.472817133443201</v>
      </c>
      <c r="K814" s="71">
        <v>0.90815781104254001</v>
      </c>
      <c r="L814" s="68">
        <v>64.744645799011494</v>
      </c>
      <c r="M814" s="71">
        <v>0.75219489772466097</v>
      </c>
      <c r="N814" s="68">
        <v>62.148760330578497</v>
      </c>
      <c r="O814" s="71"/>
      <c r="P814" s="68"/>
      <c r="Q814" s="71">
        <v>0.76629999999999998</v>
      </c>
      <c r="R814" s="68">
        <v>73.6252545824847</v>
      </c>
    </row>
    <row r="815" spans="1:18" x14ac:dyDescent="0.2">
      <c r="A815" s="141" t="s">
        <v>1945</v>
      </c>
      <c r="B815" s="67" t="s">
        <v>1946</v>
      </c>
      <c r="C815" s="67">
        <v>68</v>
      </c>
      <c r="D815" s="67" t="s">
        <v>345</v>
      </c>
      <c r="E815" s="71">
        <v>0.89066595879789001</v>
      </c>
      <c r="F815" s="68">
        <v>96.705107084019801</v>
      </c>
      <c r="G815" s="71">
        <v>0.85308721581953495</v>
      </c>
      <c r="H815" s="68">
        <v>88.714991762767696</v>
      </c>
      <c r="I815" s="71">
        <v>0.81448263814067901</v>
      </c>
      <c r="J815" s="68">
        <v>91.350906095551906</v>
      </c>
      <c r="K815" s="71">
        <v>0.89217241991891405</v>
      </c>
      <c r="L815" s="68">
        <v>57.413509060955498</v>
      </c>
      <c r="M815" s="71">
        <v>0.89928752011031898</v>
      </c>
      <c r="N815" s="68">
        <v>92.644628099173602</v>
      </c>
      <c r="O815" s="71"/>
      <c r="P815" s="68"/>
      <c r="Q815" s="71">
        <v>0.99429999999999996</v>
      </c>
      <c r="R815" s="68">
        <v>80.549898167006106</v>
      </c>
    </row>
    <row r="816" spans="1:18" x14ac:dyDescent="0.2">
      <c r="A816" s="141" t="s">
        <v>1577</v>
      </c>
      <c r="B816" s="67" t="s">
        <v>1947</v>
      </c>
      <c r="C816" s="67">
        <v>68</v>
      </c>
      <c r="D816" s="67" t="s">
        <v>345</v>
      </c>
      <c r="E816" s="71">
        <v>0.74522872968465603</v>
      </c>
      <c r="F816" s="68">
        <v>64.415156507413499</v>
      </c>
      <c r="G816" s="71">
        <v>0.80387192236225702</v>
      </c>
      <c r="H816" s="68">
        <v>68.616144975288293</v>
      </c>
      <c r="I816" s="71">
        <v>0.71922836334036899</v>
      </c>
      <c r="J816" s="68">
        <v>43.080724876441501</v>
      </c>
      <c r="K816" s="71">
        <v>0.94909142063837204</v>
      </c>
      <c r="L816" s="68">
        <v>85.749588138385505</v>
      </c>
      <c r="M816" s="71">
        <v>0.67405194208227903</v>
      </c>
      <c r="N816" s="68">
        <v>43.305785123966899</v>
      </c>
      <c r="O816" s="71"/>
      <c r="P816" s="68"/>
      <c r="Q816" s="71">
        <v>0.57989999999999997</v>
      </c>
      <c r="R816" s="68">
        <v>65.7841140529532</v>
      </c>
    </row>
    <row r="817" spans="1:18" x14ac:dyDescent="0.2">
      <c r="A817" s="141" t="s">
        <v>1948</v>
      </c>
      <c r="B817" s="67" t="s">
        <v>1949</v>
      </c>
      <c r="C817" s="67">
        <v>68</v>
      </c>
      <c r="D817" s="67" t="s">
        <v>345</v>
      </c>
      <c r="E817" s="71">
        <v>0.86723448900796096</v>
      </c>
      <c r="F817" s="68">
        <v>93.32784184514</v>
      </c>
      <c r="G817" s="71">
        <v>0.87073070389069396</v>
      </c>
      <c r="H817" s="68">
        <v>94.316309719934097</v>
      </c>
      <c r="I817" s="71">
        <v>0.83651601136055398</v>
      </c>
      <c r="J817" s="68">
        <v>94.316309719934097</v>
      </c>
      <c r="K817" s="71">
        <v>0.95350800972420302</v>
      </c>
      <c r="L817" s="68">
        <v>87.397034596375605</v>
      </c>
      <c r="M817" s="71">
        <v>0.85791772006435296</v>
      </c>
      <c r="N817" s="68">
        <v>87.190082644628106</v>
      </c>
      <c r="O817" s="71"/>
      <c r="P817" s="68"/>
      <c r="Q817" s="71">
        <v>0.8175</v>
      </c>
      <c r="R817" s="68">
        <v>75.152749490835006</v>
      </c>
    </row>
    <row r="818" spans="1:18" x14ac:dyDescent="0.2">
      <c r="A818" s="141" t="s">
        <v>1950</v>
      </c>
      <c r="B818" s="67" t="s">
        <v>1951</v>
      </c>
      <c r="C818" s="67">
        <v>68</v>
      </c>
      <c r="D818" s="67" t="s">
        <v>345</v>
      </c>
      <c r="E818" s="71">
        <v>0.88025505644634805</v>
      </c>
      <c r="F818" s="68">
        <v>94.9752883031301</v>
      </c>
      <c r="G818" s="71">
        <v>0.88665877656004999</v>
      </c>
      <c r="H818" s="68">
        <v>97.693574958813798</v>
      </c>
      <c r="I818" s="71">
        <v>0.83279539167278505</v>
      </c>
      <c r="J818" s="68">
        <v>93.657331136738094</v>
      </c>
      <c r="K818" s="71">
        <v>0.91606847079089304</v>
      </c>
      <c r="L818" s="68">
        <v>68.533772652388805</v>
      </c>
      <c r="M818" s="71">
        <v>0.88549758676166301</v>
      </c>
      <c r="N818" s="68">
        <v>91.074380165289298</v>
      </c>
      <c r="O818" s="71"/>
      <c r="P818" s="68"/>
      <c r="Q818" s="71"/>
      <c r="R818" s="68"/>
    </row>
    <row r="819" spans="1:18" x14ac:dyDescent="0.2">
      <c r="A819" s="141" t="s">
        <v>1952</v>
      </c>
      <c r="B819" s="67" t="s">
        <v>1953</v>
      </c>
      <c r="C819" s="67">
        <v>68</v>
      </c>
      <c r="D819" s="67" t="s">
        <v>345</v>
      </c>
      <c r="E819" s="71">
        <v>0.90884150189302704</v>
      </c>
      <c r="F819" s="68">
        <v>98.599670510708407</v>
      </c>
      <c r="G819" s="71">
        <v>0.89684836990573003</v>
      </c>
      <c r="H819" s="68">
        <v>98.682042833607895</v>
      </c>
      <c r="I819" s="71">
        <v>0.81660817959224796</v>
      </c>
      <c r="J819" s="68">
        <v>91.762767710049403</v>
      </c>
      <c r="K819" s="71">
        <v>0.98202652880190699</v>
      </c>
      <c r="L819" s="68">
        <v>97.281713344316302</v>
      </c>
      <c r="M819" s="71">
        <v>0.84872443116524898</v>
      </c>
      <c r="N819" s="68">
        <v>85.206611570247901</v>
      </c>
      <c r="O819" s="71"/>
      <c r="P819" s="68"/>
      <c r="Q819" s="71">
        <v>1</v>
      </c>
      <c r="R819" s="68">
        <v>100</v>
      </c>
    </row>
    <row r="820" spans="1:18" x14ac:dyDescent="0.2">
      <c r="A820" s="141" t="s">
        <v>1954</v>
      </c>
      <c r="B820" s="67" t="s">
        <v>1955</v>
      </c>
      <c r="C820" s="67">
        <v>68</v>
      </c>
      <c r="D820" s="67" t="s">
        <v>345</v>
      </c>
      <c r="E820" s="71">
        <v>0.71922069044134995</v>
      </c>
      <c r="F820" s="68">
        <v>57.495881383855</v>
      </c>
      <c r="G820" s="71">
        <v>0.83965405490427503</v>
      </c>
      <c r="H820" s="68">
        <v>84.266886326194395</v>
      </c>
      <c r="I820" s="71">
        <v>0.84873416128558699</v>
      </c>
      <c r="J820" s="68">
        <v>95.387149917627696</v>
      </c>
      <c r="K820" s="71">
        <v>0.98084784920925605</v>
      </c>
      <c r="L820" s="68">
        <v>97.116968698517297</v>
      </c>
      <c r="M820" s="71">
        <v>0.92686738680763003</v>
      </c>
      <c r="N820" s="68">
        <v>95.123966942148797</v>
      </c>
      <c r="O820" s="71"/>
      <c r="P820" s="68"/>
      <c r="Q820" s="71">
        <v>0</v>
      </c>
      <c r="R820" s="68">
        <v>36.558044806517302</v>
      </c>
    </row>
    <row r="821" spans="1:18" x14ac:dyDescent="0.2">
      <c r="A821" s="141" t="s">
        <v>1956</v>
      </c>
      <c r="B821" s="67" t="s">
        <v>1957</v>
      </c>
      <c r="C821" s="67">
        <v>71</v>
      </c>
      <c r="D821" s="67" t="s">
        <v>345</v>
      </c>
      <c r="E821" s="71">
        <v>0.75328612149072305</v>
      </c>
      <c r="F821" s="68">
        <v>66.309719934102105</v>
      </c>
      <c r="G821" s="71">
        <v>0.78682786983807296</v>
      </c>
      <c r="H821" s="68">
        <v>60.790774299835299</v>
      </c>
      <c r="I821" s="71">
        <v>0.71803195496878103</v>
      </c>
      <c r="J821" s="68">
        <v>42.092257001647397</v>
      </c>
      <c r="K821" s="71">
        <v>0.91711884056448301</v>
      </c>
      <c r="L821" s="68">
        <v>69.192751235584893</v>
      </c>
      <c r="M821" s="71">
        <v>0.67405194208227903</v>
      </c>
      <c r="N821" s="68">
        <v>43.305785123966899</v>
      </c>
      <c r="O821" s="71"/>
      <c r="P821" s="68"/>
      <c r="Q821" s="71">
        <v>0.6704</v>
      </c>
      <c r="R821" s="68">
        <v>69.144602851323796</v>
      </c>
    </row>
    <row r="822" spans="1:18" x14ac:dyDescent="0.2">
      <c r="A822" s="141" t="s">
        <v>1958</v>
      </c>
      <c r="B822" s="67" t="s">
        <v>1959</v>
      </c>
      <c r="C822" s="67">
        <v>71</v>
      </c>
      <c r="D822" s="67" t="s">
        <v>345</v>
      </c>
      <c r="E822" s="71">
        <v>0.707963465508478</v>
      </c>
      <c r="F822" s="68">
        <v>54.200988467874801</v>
      </c>
      <c r="G822" s="71">
        <v>0.71018191002397502</v>
      </c>
      <c r="H822" s="68">
        <v>32.042833607907703</v>
      </c>
      <c r="I822" s="71">
        <v>0.67867422518614595</v>
      </c>
      <c r="J822" s="68">
        <v>25.7001647446458</v>
      </c>
      <c r="K822" s="71">
        <v>0.93186227254371501</v>
      </c>
      <c r="L822" s="68">
        <v>77.429983525535405</v>
      </c>
      <c r="M822" s="71">
        <v>0.60969891978855395</v>
      </c>
      <c r="N822" s="68">
        <v>31.735537190082599</v>
      </c>
      <c r="O822" s="71"/>
      <c r="P822" s="68"/>
      <c r="Q822" s="71">
        <v>0.60940000000000005</v>
      </c>
      <c r="R822" s="68">
        <v>66.700610997963295</v>
      </c>
    </row>
    <row r="823" spans="1:18" x14ac:dyDescent="0.2">
      <c r="A823" s="141" t="s">
        <v>460</v>
      </c>
      <c r="B823" s="67" t="s">
        <v>1960</v>
      </c>
      <c r="C823" s="67">
        <v>71</v>
      </c>
      <c r="D823" s="67" t="s">
        <v>345</v>
      </c>
      <c r="E823" s="71">
        <v>0.74161762173283596</v>
      </c>
      <c r="F823" s="68">
        <v>63.261943986820398</v>
      </c>
      <c r="G823" s="71">
        <v>0.67678115742957301</v>
      </c>
      <c r="H823" s="68">
        <v>24.052718286655701</v>
      </c>
      <c r="I823" s="71">
        <v>0.67745836804475101</v>
      </c>
      <c r="J823" s="68">
        <v>25.2883031301483</v>
      </c>
      <c r="K823" s="71">
        <v>0.94191275234636995</v>
      </c>
      <c r="L823" s="68">
        <v>82.7841845140033</v>
      </c>
      <c r="M823" s="71">
        <v>0.55913583084348395</v>
      </c>
      <c r="N823" s="68">
        <v>24.545454545454501</v>
      </c>
      <c r="O823" s="71"/>
      <c r="P823" s="68"/>
      <c r="Q823" s="71">
        <v>0.8528</v>
      </c>
      <c r="R823" s="68">
        <v>76.476578411405299</v>
      </c>
    </row>
    <row r="824" spans="1:18" x14ac:dyDescent="0.2">
      <c r="A824" s="141" t="s">
        <v>1961</v>
      </c>
      <c r="B824" s="67" t="s">
        <v>1962</v>
      </c>
      <c r="C824" s="67">
        <v>71</v>
      </c>
      <c r="D824" s="67" t="s">
        <v>345</v>
      </c>
      <c r="E824" s="71">
        <v>0.70003035928889701</v>
      </c>
      <c r="F824" s="68">
        <v>51.6474464579901</v>
      </c>
      <c r="G824" s="71">
        <v>0.657702115989239</v>
      </c>
      <c r="H824" s="68">
        <v>19.686985172981899</v>
      </c>
      <c r="I824" s="71">
        <v>0.69407626252977705</v>
      </c>
      <c r="J824" s="68">
        <v>31.466227347611198</v>
      </c>
      <c r="K824" s="71">
        <v>0.88461058334353504</v>
      </c>
      <c r="L824" s="68">
        <v>54.530477759472802</v>
      </c>
      <c r="M824" s="71">
        <v>0.56373247529303605</v>
      </c>
      <c r="N824" s="68">
        <v>25.123966942148801</v>
      </c>
      <c r="O824" s="71"/>
      <c r="P824" s="68"/>
      <c r="Q824" s="71"/>
      <c r="R824" s="68"/>
    </row>
    <row r="825" spans="1:18" x14ac:dyDescent="0.2">
      <c r="A825" s="141" t="s">
        <v>1963</v>
      </c>
      <c r="B825" s="67" t="s">
        <v>1964</v>
      </c>
      <c r="C825" s="67">
        <v>68</v>
      </c>
      <c r="D825" s="67" t="s">
        <v>345</v>
      </c>
      <c r="E825" s="71">
        <v>0.84085225366750205</v>
      </c>
      <c r="F825" s="68">
        <v>88.056013179571707</v>
      </c>
      <c r="G825" s="71">
        <v>0.76221218778705702</v>
      </c>
      <c r="H825" s="68">
        <v>50.329489291598001</v>
      </c>
      <c r="I825" s="71">
        <v>0.77378208454050501</v>
      </c>
      <c r="J825" s="68">
        <v>75.617792421746302</v>
      </c>
      <c r="K825" s="71">
        <v>0.92066874273484001</v>
      </c>
      <c r="L825" s="68">
        <v>70.757825370675405</v>
      </c>
      <c r="M825" s="71">
        <v>0.74759825327510898</v>
      </c>
      <c r="N825" s="68">
        <v>60.578512396694201</v>
      </c>
      <c r="O825" s="71"/>
      <c r="P825" s="68"/>
      <c r="Q825" s="71">
        <v>1</v>
      </c>
      <c r="R825" s="68">
        <v>100</v>
      </c>
    </row>
    <row r="826" spans="1:18" x14ac:dyDescent="0.2">
      <c r="A826" s="141" t="s">
        <v>1965</v>
      </c>
      <c r="B826" s="67" t="s">
        <v>1966</v>
      </c>
      <c r="C826" s="67">
        <v>68</v>
      </c>
      <c r="D826" s="67" t="s">
        <v>345</v>
      </c>
      <c r="E826" s="71">
        <v>0.90846769082551504</v>
      </c>
      <c r="F826" s="68">
        <v>98.517298187808905</v>
      </c>
      <c r="G826" s="71">
        <v>0.82437446511307499</v>
      </c>
      <c r="H826" s="68">
        <v>77.7594728171334</v>
      </c>
      <c r="I826" s="71">
        <v>0.84547336080846403</v>
      </c>
      <c r="J826" s="68">
        <v>95.057660626029602</v>
      </c>
      <c r="K826" s="71">
        <v>0.95481653029750901</v>
      </c>
      <c r="L826" s="68">
        <v>88.056013179571707</v>
      </c>
      <c r="M826" s="71">
        <v>0.91767409790852605</v>
      </c>
      <c r="N826" s="68">
        <v>94.049586776859499</v>
      </c>
      <c r="O826" s="71"/>
      <c r="P826" s="68"/>
      <c r="Q826" s="71">
        <v>1</v>
      </c>
      <c r="R826" s="68">
        <v>100</v>
      </c>
    </row>
    <row r="827" spans="1:18" x14ac:dyDescent="0.2">
      <c r="A827" s="141" t="s">
        <v>1967</v>
      </c>
      <c r="B827" s="67" t="s">
        <v>1968</v>
      </c>
      <c r="C827" s="67">
        <v>68</v>
      </c>
      <c r="D827" s="67" t="s">
        <v>345</v>
      </c>
      <c r="E827" s="71">
        <v>0.75475924165626296</v>
      </c>
      <c r="F827" s="68">
        <v>66.886326194398706</v>
      </c>
      <c r="G827" s="71">
        <v>0.823481943603393</v>
      </c>
      <c r="H827" s="68">
        <v>77.347611202635903</v>
      </c>
      <c r="I827" s="71">
        <v>0.82581201783567704</v>
      </c>
      <c r="J827" s="68">
        <v>92.915980230642504</v>
      </c>
      <c r="K827" s="71">
        <v>0.99902077131937705</v>
      </c>
      <c r="L827" s="68">
        <v>99.670510708402006</v>
      </c>
      <c r="M827" s="71">
        <v>0.77058147552286804</v>
      </c>
      <c r="N827" s="68">
        <v>66.528925619834695</v>
      </c>
      <c r="O827" s="71"/>
      <c r="P827" s="68"/>
      <c r="Q827" s="71">
        <v>0.35489999999999999</v>
      </c>
      <c r="R827" s="68">
        <v>54.378818737270898</v>
      </c>
    </row>
    <row r="828" spans="1:18" x14ac:dyDescent="0.2">
      <c r="A828" s="141" t="s">
        <v>1969</v>
      </c>
      <c r="B828" s="67" t="s">
        <v>1970</v>
      </c>
      <c r="C828" s="67">
        <v>68</v>
      </c>
      <c r="D828" s="67" t="s">
        <v>345</v>
      </c>
      <c r="E828" s="71">
        <v>0.74199161226160604</v>
      </c>
      <c r="F828" s="68">
        <v>63.3443163097199</v>
      </c>
      <c r="G828" s="71">
        <v>0.82116975497312805</v>
      </c>
      <c r="H828" s="68">
        <v>76.441515650741394</v>
      </c>
      <c r="I828" s="71">
        <v>0.82579989732167203</v>
      </c>
      <c r="J828" s="68">
        <v>92.833607907743001</v>
      </c>
      <c r="K828" s="71">
        <v>0.98064048899484402</v>
      </c>
      <c r="L828" s="68">
        <v>97.034596375617795</v>
      </c>
      <c r="M828" s="71">
        <v>0.81654792001838605</v>
      </c>
      <c r="N828" s="68">
        <v>80.165289256198307</v>
      </c>
      <c r="O828" s="71"/>
      <c r="P828" s="68"/>
      <c r="Q828" s="71">
        <v>0.26579999999999998</v>
      </c>
      <c r="R828" s="68">
        <v>50.305498981670098</v>
      </c>
    </row>
    <row r="829" spans="1:18" x14ac:dyDescent="0.2">
      <c r="A829" s="141" t="s">
        <v>1971</v>
      </c>
      <c r="B829" s="67" t="s">
        <v>1972</v>
      </c>
      <c r="C829" s="67">
        <v>71</v>
      </c>
      <c r="D829" s="67" t="s">
        <v>345</v>
      </c>
      <c r="E829" s="71">
        <v>0.71471948267020202</v>
      </c>
      <c r="F829" s="68">
        <v>56.260296540362397</v>
      </c>
      <c r="G829" s="71">
        <v>0.62540576413163296</v>
      </c>
      <c r="H829" s="68">
        <v>12.602965403624401</v>
      </c>
      <c r="I829" s="71">
        <v>0.65121528691566999</v>
      </c>
      <c r="J829" s="68">
        <v>14.662273476112</v>
      </c>
      <c r="K829" s="71">
        <v>0.82370697595574305</v>
      </c>
      <c r="L829" s="68">
        <v>29.489291598023101</v>
      </c>
      <c r="M829" s="71">
        <v>0.51316938634796605</v>
      </c>
      <c r="N829" s="68">
        <v>19.2561983471074</v>
      </c>
      <c r="O829" s="71"/>
      <c r="P829" s="68"/>
      <c r="Q829" s="71">
        <v>0.96009999999999995</v>
      </c>
      <c r="R829" s="68">
        <v>79.327902240325898</v>
      </c>
    </row>
    <row r="830" spans="1:18" x14ac:dyDescent="0.2">
      <c r="A830" s="141" t="s">
        <v>1973</v>
      </c>
      <c r="B830" s="67" t="s">
        <v>1974</v>
      </c>
      <c r="C830" s="67">
        <v>68</v>
      </c>
      <c r="D830" s="67" t="s">
        <v>345</v>
      </c>
      <c r="E830" s="71">
        <v>0.589586448647761</v>
      </c>
      <c r="F830" s="68">
        <v>20.345963756177898</v>
      </c>
      <c r="G830" s="71">
        <v>0.63669681502755204</v>
      </c>
      <c r="H830" s="68">
        <v>14.99176276771</v>
      </c>
      <c r="I830" s="71">
        <v>0.60303623483746105</v>
      </c>
      <c r="J830" s="68">
        <v>6.8369028006589803</v>
      </c>
      <c r="K830" s="71">
        <v>0.84400296262223795</v>
      </c>
      <c r="L830" s="68">
        <v>36.079077429983499</v>
      </c>
      <c r="M830" s="71">
        <v>0.47639623075155102</v>
      </c>
      <c r="N830" s="68">
        <v>15.619834710743801</v>
      </c>
      <c r="O830" s="71"/>
      <c r="P830" s="68"/>
      <c r="Q830" s="71">
        <v>0.38779999999999998</v>
      </c>
      <c r="R830" s="68">
        <v>55.600814663951098</v>
      </c>
    </row>
    <row r="831" spans="1:18" x14ac:dyDescent="0.2">
      <c r="A831" s="141" t="s">
        <v>1975</v>
      </c>
      <c r="B831" s="67" t="s">
        <v>1976</v>
      </c>
      <c r="C831" s="67">
        <v>68</v>
      </c>
      <c r="D831" s="67" t="s">
        <v>345</v>
      </c>
      <c r="E831" s="71">
        <v>0.65894866819834497</v>
      </c>
      <c r="F831" s="68">
        <v>41.268533772652397</v>
      </c>
      <c r="G831" s="71">
        <v>0.75868128805398405</v>
      </c>
      <c r="H831" s="68">
        <v>49.093904448105398</v>
      </c>
      <c r="I831" s="71">
        <v>0.80202680517288705</v>
      </c>
      <c r="J831" s="68">
        <v>87.479406919275107</v>
      </c>
      <c r="K831" s="71">
        <v>0.97264706114109001</v>
      </c>
      <c r="L831" s="68">
        <v>94.563426688632603</v>
      </c>
      <c r="M831" s="71">
        <v>0.76138818662376395</v>
      </c>
      <c r="N831" s="68">
        <v>64.297520661156994</v>
      </c>
      <c r="O831" s="71"/>
      <c r="P831" s="68"/>
      <c r="Q831" s="71">
        <v>0</v>
      </c>
      <c r="R831" s="68">
        <v>36.558044806517302</v>
      </c>
    </row>
    <row r="832" spans="1:18" x14ac:dyDescent="0.2">
      <c r="A832" s="141" t="s">
        <v>1977</v>
      </c>
      <c r="B832" s="67" t="s">
        <v>1978</v>
      </c>
      <c r="C832" s="67">
        <v>71</v>
      </c>
      <c r="D832" s="67" t="s">
        <v>345</v>
      </c>
      <c r="E832" s="71">
        <v>0.77444283143400905</v>
      </c>
      <c r="F832" s="68">
        <v>71.746293245469502</v>
      </c>
      <c r="G832" s="71">
        <v>0.77541423936137899</v>
      </c>
      <c r="H832" s="68">
        <v>56.425041186161501</v>
      </c>
      <c r="I832" s="71">
        <v>0.720016534749646</v>
      </c>
      <c r="J832" s="68">
        <v>43.739703459637603</v>
      </c>
      <c r="K832" s="71">
        <v>0.92828860954273096</v>
      </c>
      <c r="L832" s="68">
        <v>75.288303130148293</v>
      </c>
      <c r="M832" s="71">
        <v>0.67405194208227903</v>
      </c>
      <c r="N832" s="68">
        <v>43.305785123966899</v>
      </c>
      <c r="O832" s="71"/>
      <c r="P832" s="68"/>
      <c r="Q832" s="71"/>
      <c r="R832" s="68"/>
    </row>
    <row r="833" spans="1:18" x14ac:dyDescent="0.2">
      <c r="A833" s="141" t="s">
        <v>1979</v>
      </c>
      <c r="B833" s="67" t="s">
        <v>1980</v>
      </c>
      <c r="C833" s="67">
        <v>71</v>
      </c>
      <c r="D833" s="67" t="s">
        <v>345</v>
      </c>
      <c r="E833" s="71">
        <v>0.82740354834984198</v>
      </c>
      <c r="F833" s="68">
        <v>86.243822075782504</v>
      </c>
      <c r="G833" s="71">
        <v>0.78327968382092195</v>
      </c>
      <c r="H833" s="68">
        <v>59.390444810543698</v>
      </c>
      <c r="I833" s="71">
        <v>0.72000362240263904</v>
      </c>
      <c r="J833" s="68">
        <v>43.657331136738101</v>
      </c>
      <c r="K833" s="71">
        <v>0.955439537800989</v>
      </c>
      <c r="L833" s="68">
        <v>88.138385502471195</v>
      </c>
      <c r="M833" s="71">
        <v>0.75219489772466097</v>
      </c>
      <c r="N833" s="68">
        <v>62.148760330578497</v>
      </c>
      <c r="O833" s="71"/>
      <c r="P833" s="68"/>
      <c r="Q833" s="71">
        <v>0.92610000000000003</v>
      </c>
      <c r="R833" s="68">
        <v>78.615071283095702</v>
      </c>
    </row>
    <row r="834" spans="1:18" x14ac:dyDescent="0.2">
      <c r="A834" s="141" t="s">
        <v>1981</v>
      </c>
      <c r="B834" s="67" t="s">
        <v>1982</v>
      </c>
      <c r="C834" s="67">
        <v>71</v>
      </c>
      <c r="D834" s="67" t="s">
        <v>345</v>
      </c>
      <c r="E834" s="71">
        <v>0.88100911322269504</v>
      </c>
      <c r="F834" s="68">
        <v>95.222405271828706</v>
      </c>
      <c r="G834" s="71">
        <v>0.82000693163085603</v>
      </c>
      <c r="H834" s="68">
        <v>75.617792421746302</v>
      </c>
      <c r="I834" s="71">
        <v>0.76055943573103602</v>
      </c>
      <c r="J834" s="68">
        <v>67.462932454695206</v>
      </c>
      <c r="K834" s="71">
        <v>0.95736818978812699</v>
      </c>
      <c r="L834" s="68">
        <v>89.4563426688633</v>
      </c>
      <c r="M834" s="71">
        <v>0.86711100896345605</v>
      </c>
      <c r="N834" s="68">
        <v>88.264462809917305</v>
      </c>
      <c r="O834" s="71"/>
      <c r="P834" s="68"/>
      <c r="Q834" s="71">
        <v>1</v>
      </c>
      <c r="R834" s="68">
        <v>100</v>
      </c>
    </row>
    <row r="835" spans="1:18" x14ac:dyDescent="0.2">
      <c r="A835" s="141" t="s">
        <v>1983</v>
      </c>
      <c r="B835" s="67" t="s">
        <v>1984</v>
      </c>
      <c r="C835" s="67">
        <v>71</v>
      </c>
      <c r="D835" s="67" t="s">
        <v>345</v>
      </c>
      <c r="E835" s="71">
        <v>0.68727109380777995</v>
      </c>
      <c r="F835" s="68">
        <v>48.846787479406899</v>
      </c>
      <c r="G835" s="71">
        <v>0.77031430053180805</v>
      </c>
      <c r="H835" s="68">
        <v>54.200988467874801</v>
      </c>
      <c r="I835" s="71">
        <v>0.71850758828720196</v>
      </c>
      <c r="J835" s="68">
        <v>42.586490939044502</v>
      </c>
      <c r="K835" s="71">
        <v>0.94981854919253705</v>
      </c>
      <c r="L835" s="68">
        <v>86.079077429983499</v>
      </c>
      <c r="M835" s="71">
        <v>0.72461503102735003</v>
      </c>
      <c r="N835" s="68">
        <v>54.049586776859499</v>
      </c>
      <c r="O835" s="71"/>
      <c r="P835" s="68"/>
      <c r="Q835" s="71">
        <v>0.27310000000000001</v>
      </c>
      <c r="R835" s="68">
        <v>50.916496945010202</v>
      </c>
    </row>
    <row r="836" spans="1:18" x14ac:dyDescent="0.2">
      <c r="A836" s="141" t="s">
        <v>1985</v>
      </c>
      <c r="B836" s="67" t="s">
        <v>1986</v>
      </c>
      <c r="C836" s="67">
        <v>71</v>
      </c>
      <c r="D836" s="67" t="s">
        <v>345</v>
      </c>
      <c r="E836" s="71">
        <v>0.58522613278534297</v>
      </c>
      <c r="F836" s="68">
        <v>19.275123558484299</v>
      </c>
      <c r="G836" s="71">
        <v>0.68572860826414805</v>
      </c>
      <c r="H836" s="68">
        <v>26.441515650741302</v>
      </c>
      <c r="I836" s="71">
        <v>0.70060336885442098</v>
      </c>
      <c r="J836" s="68">
        <v>34.1845140032949</v>
      </c>
      <c r="K836" s="71">
        <v>0.97146956706555898</v>
      </c>
      <c r="L836" s="68">
        <v>93.986820428336102</v>
      </c>
      <c r="M836" s="71">
        <v>0.56832911974258804</v>
      </c>
      <c r="N836" s="68">
        <v>25.950413223140501</v>
      </c>
      <c r="O836" s="71"/>
      <c r="P836" s="68"/>
      <c r="Q836" s="71">
        <v>0</v>
      </c>
      <c r="R836" s="68">
        <v>36.558044806517302</v>
      </c>
    </row>
    <row r="837" spans="1:18" x14ac:dyDescent="0.2">
      <c r="A837" s="141" t="s">
        <v>1874</v>
      </c>
      <c r="B837" s="67" t="s">
        <v>1987</v>
      </c>
      <c r="C837" s="67">
        <v>71</v>
      </c>
      <c r="D837" s="67" t="s">
        <v>345</v>
      </c>
      <c r="E837" s="71">
        <v>0.57391564255138805</v>
      </c>
      <c r="F837" s="68">
        <v>16.474464579901198</v>
      </c>
      <c r="G837" s="71">
        <v>0.65661200620822402</v>
      </c>
      <c r="H837" s="68">
        <v>19.357495881383901</v>
      </c>
      <c r="I837" s="71">
        <v>0.67145537721667903</v>
      </c>
      <c r="J837" s="68">
        <v>22.8995057660626</v>
      </c>
      <c r="K837" s="71">
        <v>0.97318170958945205</v>
      </c>
      <c r="L837" s="68">
        <v>94.728171334431593</v>
      </c>
      <c r="M837" s="71">
        <v>0.56832911974258804</v>
      </c>
      <c r="N837" s="68">
        <v>25.950413223140501</v>
      </c>
      <c r="O837" s="71"/>
      <c r="P837" s="68"/>
      <c r="Q837" s="71">
        <v>0</v>
      </c>
      <c r="R837" s="68">
        <v>36.558044806517302</v>
      </c>
    </row>
    <row r="838" spans="1:18" x14ac:dyDescent="0.2">
      <c r="A838" s="141" t="s">
        <v>1988</v>
      </c>
      <c r="B838" s="67" t="s">
        <v>1989</v>
      </c>
      <c r="C838" s="67">
        <v>71</v>
      </c>
      <c r="D838" s="67" t="s">
        <v>345</v>
      </c>
      <c r="E838" s="71">
        <v>0.57361455352454205</v>
      </c>
      <c r="F838" s="68">
        <v>16.309719934102102</v>
      </c>
      <c r="G838" s="71">
        <v>0.70578674901528904</v>
      </c>
      <c r="H838" s="68">
        <v>30.9719934102142</v>
      </c>
      <c r="I838" s="71">
        <v>0.70275296656924902</v>
      </c>
      <c r="J838" s="68">
        <v>34.925864909390398</v>
      </c>
      <c r="K838" s="71">
        <v>0.95555695458930801</v>
      </c>
      <c r="L838" s="68">
        <v>88.220757825370697</v>
      </c>
      <c r="M838" s="71">
        <v>0.50397609744886196</v>
      </c>
      <c r="N838" s="68">
        <v>18.5123966942149</v>
      </c>
      <c r="O838" s="71"/>
      <c r="P838" s="68"/>
      <c r="Q838" s="71">
        <v>0</v>
      </c>
      <c r="R838" s="68">
        <v>36.558044806517302</v>
      </c>
    </row>
    <row r="839" spans="1:18" x14ac:dyDescent="0.2">
      <c r="A839" s="141" t="s">
        <v>1990</v>
      </c>
      <c r="B839" s="67" t="s">
        <v>1991</v>
      </c>
      <c r="C839" s="67">
        <v>71</v>
      </c>
      <c r="D839" s="67" t="s">
        <v>345</v>
      </c>
      <c r="E839" s="71">
        <v>0.57516257951442695</v>
      </c>
      <c r="F839" s="68">
        <v>16.556836902800701</v>
      </c>
      <c r="G839" s="71">
        <v>0.73046782590032899</v>
      </c>
      <c r="H839" s="68">
        <v>39.126853377265199</v>
      </c>
      <c r="I839" s="71">
        <v>0.74261293665662997</v>
      </c>
      <c r="J839" s="68">
        <v>56.0955518945634</v>
      </c>
      <c r="K839" s="71">
        <v>0.88496610421765898</v>
      </c>
      <c r="L839" s="68">
        <v>54.695222405271799</v>
      </c>
      <c r="M839" s="71">
        <v>0.51776603079751704</v>
      </c>
      <c r="N839" s="68">
        <v>19.752066115702501</v>
      </c>
      <c r="O839" s="71"/>
      <c r="P839" s="68"/>
      <c r="Q839" s="71">
        <v>0</v>
      </c>
      <c r="R839" s="68">
        <v>36.558044806517302</v>
      </c>
    </row>
    <row r="840" spans="1:18" x14ac:dyDescent="0.2">
      <c r="A840" s="141" t="s">
        <v>356</v>
      </c>
      <c r="B840" s="67" t="s">
        <v>1992</v>
      </c>
      <c r="C840" s="67">
        <v>71</v>
      </c>
      <c r="D840" s="67" t="s">
        <v>345</v>
      </c>
      <c r="E840" s="71">
        <v>0.62982605416348403</v>
      </c>
      <c r="F840" s="68">
        <v>31.548599670510701</v>
      </c>
      <c r="G840" s="71">
        <v>0.78273781391874198</v>
      </c>
      <c r="H840" s="68">
        <v>59.225700164744602</v>
      </c>
      <c r="I840" s="71">
        <v>0.73500347959534995</v>
      </c>
      <c r="J840" s="68">
        <v>52.059308072487603</v>
      </c>
      <c r="K840" s="71">
        <v>0.97112696856970404</v>
      </c>
      <c r="L840" s="68">
        <v>93.9044481054366</v>
      </c>
      <c r="M840" s="71">
        <v>0.66026200873362395</v>
      </c>
      <c r="N840" s="68">
        <v>40.826446280991703</v>
      </c>
      <c r="O840" s="71"/>
      <c r="P840" s="68"/>
      <c r="Q840" s="71">
        <v>0</v>
      </c>
      <c r="R840" s="68">
        <v>36.558044806517302</v>
      </c>
    </row>
    <row r="841" spans="1:18" x14ac:dyDescent="0.2">
      <c r="A841" s="141" t="s">
        <v>360</v>
      </c>
      <c r="B841" s="67" t="s">
        <v>1993</v>
      </c>
      <c r="C841" s="67">
        <v>71</v>
      </c>
      <c r="D841" s="67" t="s">
        <v>345</v>
      </c>
      <c r="E841" s="71">
        <v>0.61405940108889201</v>
      </c>
      <c r="F841" s="68">
        <v>26.853377265238901</v>
      </c>
      <c r="G841" s="71">
        <v>0.78423553531595902</v>
      </c>
      <c r="H841" s="68">
        <v>59.637561779242198</v>
      </c>
      <c r="I841" s="71">
        <v>0.75067562552961398</v>
      </c>
      <c r="J841" s="68">
        <v>61.861614497528798</v>
      </c>
      <c r="K841" s="71">
        <v>0.99003994710405796</v>
      </c>
      <c r="L841" s="68">
        <v>98.517298187808905</v>
      </c>
      <c r="M841" s="71">
        <v>0.54534589749482898</v>
      </c>
      <c r="N841" s="68">
        <v>22.479338842975199</v>
      </c>
      <c r="O841" s="71"/>
      <c r="P841" s="68"/>
      <c r="Q841" s="71">
        <v>0</v>
      </c>
      <c r="R841" s="68">
        <v>36.558044806517302</v>
      </c>
    </row>
    <row r="842" spans="1:18" x14ac:dyDescent="0.2">
      <c r="A842" s="141" t="s">
        <v>1994</v>
      </c>
      <c r="B842" s="67" t="s">
        <v>1995</v>
      </c>
      <c r="C842" s="67">
        <v>71</v>
      </c>
      <c r="D842" s="67" t="s">
        <v>345</v>
      </c>
      <c r="E842" s="71">
        <v>0.60074908135119898</v>
      </c>
      <c r="F842" s="68">
        <v>22.4876441515651</v>
      </c>
      <c r="G842" s="71">
        <v>0.79096393825366995</v>
      </c>
      <c r="H842" s="68">
        <v>61.9439868204283</v>
      </c>
      <c r="I842" s="71">
        <v>0.80535089688001205</v>
      </c>
      <c r="J842" s="68">
        <v>88.8797364085667</v>
      </c>
      <c r="K842" s="71">
        <v>0.99998400761403705</v>
      </c>
      <c r="L842" s="68">
        <v>100</v>
      </c>
      <c r="M842" s="71">
        <v>0.407446564008274</v>
      </c>
      <c r="N842" s="68">
        <v>10.4132231404959</v>
      </c>
      <c r="O842" s="71"/>
      <c r="P842" s="68"/>
      <c r="Q842" s="71">
        <v>0</v>
      </c>
      <c r="R842" s="68">
        <v>36.558044806517302</v>
      </c>
    </row>
    <row r="843" spans="1:18" x14ac:dyDescent="0.2">
      <c r="A843" s="141" t="s">
        <v>1109</v>
      </c>
      <c r="B843" s="67" t="s">
        <v>1996</v>
      </c>
      <c r="C843" s="67">
        <v>68</v>
      </c>
      <c r="D843" s="67" t="s">
        <v>345</v>
      </c>
      <c r="E843" s="71">
        <v>0.86698608986629999</v>
      </c>
      <c r="F843" s="68">
        <v>93.080724876441494</v>
      </c>
      <c r="G843" s="71">
        <v>0.82618726089045202</v>
      </c>
      <c r="H843" s="68">
        <v>78.583196046128506</v>
      </c>
      <c r="I843" s="71">
        <v>0.76232831584684702</v>
      </c>
      <c r="J843" s="68">
        <v>68.698517298187795</v>
      </c>
      <c r="K843" s="71">
        <v>0.92067366367671</v>
      </c>
      <c r="L843" s="68">
        <v>70.840197693575007</v>
      </c>
      <c r="M843" s="71">
        <v>0.82574120891749003</v>
      </c>
      <c r="N843" s="68">
        <v>81.4876033057851</v>
      </c>
      <c r="O843" s="71"/>
      <c r="P843" s="68"/>
      <c r="Q843" s="71">
        <v>1</v>
      </c>
      <c r="R843" s="68">
        <v>100</v>
      </c>
    </row>
    <row r="844" spans="1:18" x14ac:dyDescent="0.2">
      <c r="A844" s="141" t="s">
        <v>1111</v>
      </c>
      <c r="B844" s="67" t="s">
        <v>1997</v>
      </c>
      <c r="C844" s="67">
        <v>71</v>
      </c>
      <c r="D844" s="67" t="s">
        <v>345</v>
      </c>
      <c r="E844" s="71">
        <v>0.60494196402757305</v>
      </c>
      <c r="F844" s="68">
        <v>23.4761120263591</v>
      </c>
      <c r="G844" s="71">
        <v>0.737246039591133</v>
      </c>
      <c r="H844" s="68">
        <v>42.092257001647397</v>
      </c>
      <c r="I844" s="71">
        <v>0.74100285335987004</v>
      </c>
      <c r="J844" s="68">
        <v>55.518945634266899</v>
      </c>
      <c r="K844" s="71">
        <v>0.97813180744427197</v>
      </c>
      <c r="L844" s="68">
        <v>96.046128500823698</v>
      </c>
      <c r="M844" s="71">
        <v>0.56832911974258804</v>
      </c>
      <c r="N844" s="68">
        <v>25.950413223140501</v>
      </c>
      <c r="O844" s="71"/>
      <c r="P844" s="68"/>
      <c r="Q844" s="71">
        <v>0</v>
      </c>
      <c r="R844" s="68">
        <v>36.558044806517302</v>
      </c>
    </row>
    <row r="845" spans="1:18" x14ac:dyDescent="0.2">
      <c r="A845" s="141" t="s">
        <v>1998</v>
      </c>
      <c r="B845" s="67" t="s">
        <v>1999</v>
      </c>
      <c r="C845" s="67">
        <v>68</v>
      </c>
      <c r="D845" s="67" t="s">
        <v>345</v>
      </c>
      <c r="E845" s="71">
        <v>0.56035038495549705</v>
      </c>
      <c r="F845" s="68">
        <v>14.9093904448105</v>
      </c>
      <c r="G845" s="71">
        <v>0.66364053783841603</v>
      </c>
      <c r="H845" s="68">
        <v>20.840197693575</v>
      </c>
      <c r="I845" s="71">
        <v>0.70632502370281902</v>
      </c>
      <c r="J845" s="68">
        <v>36.902800658978599</v>
      </c>
      <c r="K845" s="71">
        <v>0.89563375464052597</v>
      </c>
      <c r="L845" s="68">
        <v>59.225700164744602</v>
      </c>
      <c r="M845" s="71">
        <v>0.536152608595725</v>
      </c>
      <c r="N845" s="68">
        <v>21.652892561983499</v>
      </c>
      <c r="O845" s="71"/>
      <c r="P845" s="68"/>
      <c r="Q845" s="71">
        <v>0</v>
      </c>
      <c r="R845" s="68">
        <v>36.558044806517302</v>
      </c>
    </row>
    <row r="846" spans="1:18" x14ac:dyDescent="0.2">
      <c r="A846" s="141" t="s">
        <v>2000</v>
      </c>
      <c r="B846" s="67" t="s">
        <v>2001</v>
      </c>
      <c r="C846" s="67">
        <v>68</v>
      </c>
      <c r="D846" s="67" t="s">
        <v>345</v>
      </c>
      <c r="E846" s="71">
        <v>0.64671642301759802</v>
      </c>
      <c r="F846" s="68">
        <v>37.314662273476102</v>
      </c>
      <c r="G846" s="71">
        <v>0.79688240731709503</v>
      </c>
      <c r="H846" s="68">
        <v>65.074135090609602</v>
      </c>
      <c r="I846" s="71">
        <v>0.767149979230901</v>
      </c>
      <c r="J846" s="68">
        <v>72.2405271828666</v>
      </c>
      <c r="K846" s="71">
        <v>0.90356489746667701</v>
      </c>
      <c r="L846" s="68">
        <v>62.932454695222397</v>
      </c>
      <c r="M846" s="71">
        <v>0.76598483107331605</v>
      </c>
      <c r="N846" s="68">
        <v>65.371900826446307</v>
      </c>
      <c r="O846" s="71"/>
      <c r="P846" s="68"/>
      <c r="Q846" s="71">
        <v>0</v>
      </c>
      <c r="R846" s="68">
        <v>36.558044806517302</v>
      </c>
    </row>
    <row r="847" spans="1:18" x14ac:dyDescent="0.2">
      <c r="A847" s="141" t="s">
        <v>2002</v>
      </c>
      <c r="B847" s="67" t="s">
        <v>2003</v>
      </c>
      <c r="C847" s="67">
        <v>71</v>
      </c>
      <c r="D847" s="67" t="s">
        <v>345</v>
      </c>
      <c r="E847" s="71">
        <v>0.60871322075274203</v>
      </c>
      <c r="F847" s="68">
        <v>24.876441515650701</v>
      </c>
      <c r="G847" s="71">
        <v>0.79247223041706305</v>
      </c>
      <c r="H847" s="68">
        <v>62.7677100494234</v>
      </c>
      <c r="I847" s="71">
        <v>0.78826878450031701</v>
      </c>
      <c r="J847" s="68">
        <v>83.360790774299801</v>
      </c>
      <c r="K847" s="71">
        <v>0.99562214699388296</v>
      </c>
      <c r="L847" s="68">
        <v>99.258649093904495</v>
      </c>
      <c r="M847" s="71">
        <v>0.46720294185244698</v>
      </c>
      <c r="N847" s="68">
        <v>14.793388429752101</v>
      </c>
      <c r="O847" s="71"/>
      <c r="P847" s="68"/>
      <c r="Q847" s="71">
        <v>0</v>
      </c>
      <c r="R847" s="68">
        <v>36.558044806517302</v>
      </c>
    </row>
    <row r="848" spans="1:18" x14ac:dyDescent="0.2">
      <c r="A848" s="141" t="s">
        <v>2004</v>
      </c>
      <c r="B848" s="67" t="s">
        <v>2005</v>
      </c>
      <c r="C848" s="67">
        <v>71</v>
      </c>
      <c r="D848" s="67" t="s">
        <v>345</v>
      </c>
      <c r="E848" s="71">
        <v>0.58572448061890303</v>
      </c>
      <c r="F848" s="68">
        <v>19.357495881383901</v>
      </c>
      <c r="G848" s="71">
        <v>0.75309615213723702</v>
      </c>
      <c r="H848" s="68">
        <v>47.446457990115299</v>
      </c>
      <c r="I848" s="71">
        <v>0.70720662177895</v>
      </c>
      <c r="J848" s="68">
        <v>37.314662273476102</v>
      </c>
      <c r="K848" s="71">
        <v>0.950553598380808</v>
      </c>
      <c r="L848" s="68">
        <v>86.490939044481095</v>
      </c>
      <c r="M848" s="71">
        <v>0.51776603079751704</v>
      </c>
      <c r="N848" s="68">
        <v>19.752066115702501</v>
      </c>
      <c r="O848" s="71"/>
      <c r="P848" s="68"/>
      <c r="Q848" s="71">
        <v>0</v>
      </c>
      <c r="R848" s="68">
        <v>36.558044806517302</v>
      </c>
    </row>
    <row r="849" spans="1:18" x14ac:dyDescent="0.2">
      <c r="A849" s="141" t="s">
        <v>2006</v>
      </c>
      <c r="B849" s="67" t="s">
        <v>2007</v>
      </c>
      <c r="C849" s="67">
        <v>71</v>
      </c>
      <c r="D849" s="67" t="s">
        <v>345</v>
      </c>
      <c r="E849" s="71">
        <v>0.70904324668567997</v>
      </c>
      <c r="F849" s="68">
        <v>54.4481054365733</v>
      </c>
      <c r="G849" s="71">
        <v>0.76430031558224798</v>
      </c>
      <c r="H849" s="68">
        <v>51.153212520593101</v>
      </c>
      <c r="I849" s="71">
        <v>0.76033156864509899</v>
      </c>
      <c r="J849" s="68">
        <v>67.380560131795704</v>
      </c>
      <c r="K849" s="71">
        <v>0.99822167395398598</v>
      </c>
      <c r="L849" s="68">
        <v>99.588138385502504</v>
      </c>
      <c r="M849" s="71">
        <v>0.52236267524706903</v>
      </c>
      <c r="N849" s="68">
        <v>20.247933884297499</v>
      </c>
      <c r="O849" s="71"/>
      <c r="P849" s="68"/>
      <c r="Q849" s="71">
        <v>0.5</v>
      </c>
      <c r="R849" s="68">
        <v>62.118126272912399</v>
      </c>
    </row>
    <row r="850" spans="1:18" x14ac:dyDescent="0.2">
      <c r="A850" s="141" t="s">
        <v>1517</v>
      </c>
      <c r="B850" s="67" t="s">
        <v>2008</v>
      </c>
      <c r="C850" s="67">
        <v>71</v>
      </c>
      <c r="D850" s="67" t="s">
        <v>345</v>
      </c>
      <c r="E850" s="71">
        <v>0.62709471159236796</v>
      </c>
      <c r="F850" s="68">
        <v>30.477759472817102</v>
      </c>
      <c r="G850" s="71">
        <v>0.78858680662107505</v>
      </c>
      <c r="H850" s="68">
        <v>61.367380560131799</v>
      </c>
      <c r="I850" s="71">
        <v>0.75838660644129297</v>
      </c>
      <c r="J850" s="68">
        <v>66.227347611202603</v>
      </c>
      <c r="K850" s="71">
        <v>0.99718780290912601</v>
      </c>
      <c r="L850" s="68">
        <v>99.505766062603001</v>
      </c>
      <c r="M850" s="71">
        <v>0.59131234199034699</v>
      </c>
      <c r="N850" s="68">
        <v>28.760330578512399</v>
      </c>
      <c r="O850" s="71"/>
      <c r="P850" s="68"/>
      <c r="Q850" s="71">
        <v>0</v>
      </c>
      <c r="R850" s="68">
        <v>36.558044806517302</v>
      </c>
    </row>
    <row r="851" spans="1:18" x14ac:dyDescent="0.2">
      <c r="A851" s="141" t="s">
        <v>2009</v>
      </c>
      <c r="B851" s="67" t="s">
        <v>2010</v>
      </c>
      <c r="C851" s="67">
        <v>71</v>
      </c>
      <c r="D851" s="67" t="s">
        <v>345</v>
      </c>
      <c r="E851" s="71">
        <v>0.67542851214472199</v>
      </c>
      <c r="F851" s="68">
        <v>46.457990115321302</v>
      </c>
      <c r="G851" s="71">
        <v>0.87293604242747302</v>
      </c>
      <c r="H851" s="68">
        <v>95.140032948929203</v>
      </c>
      <c r="I851" s="71">
        <v>0.60879744834962402</v>
      </c>
      <c r="J851" s="68">
        <v>7.33113673805601</v>
      </c>
      <c r="K851" s="71">
        <v>0.92257523864336199</v>
      </c>
      <c r="L851" s="68">
        <v>71.993410214167994</v>
      </c>
      <c r="M851" s="71">
        <v>0.97283383130314804</v>
      </c>
      <c r="N851" s="68">
        <v>98.181818181818201</v>
      </c>
      <c r="O851" s="71"/>
      <c r="P851" s="68"/>
      <c r="Q851" s="71">
        <v>0</v>
      </c>
      <c r="R851" s="68">
        <v>36.558044806517302</v>
      </c>
    </row>
    <row r="852" spans="1:18" x14ac:dyDescent="0.2">
      <c r="A852" s="141" t="s">
        <v>2011</v>
      </c>
      <c r="B852" s="67" t="s">
        <v>2012</v>
      </c>
      <c r="C852" s="67">
        <v>71</v>
      </c>
      <c r="D852" s="67" t="s">
        <v>345</v>
      </c>
      <c r="E852" s="71">
        <v>0.84822289476260304</v>
      </c>
      <c r="F852" s="68">
        <v>90.115321252059303</v>
      </c>
      <c r="G852" s="71">
        <v>0.84440745956250596</v>
      </c>
      <c r="H852" s="68">
        <v>85.337726523887994</v>
      </c>
      <c r="I852" s="71">
        <v>0.76178754543969096</v>
      </c>
      <c r="J852" s="68">
        <v>68.286655683690299</v>
      </c>
      <c r="K852" s="71">
        <v>0.96555200958027898</v>
      </c>
      <c r="L852" s="68">
        <v>91.927512355848407</v>
      </c>
      <c r="M852" s="71">
        <v>0.82114456446793804</v>
      </c>
      <c r="N852" s="68">
        <v>80.7438016528926</v>
      </c>
      <c r="O852" s="71"/>
      <c r="P852" s="68"/>
      <c r="Q852" s="71"/>
      <c r="R852" s="68"/>
    </row>
    <row r="853" spans="1:18" x14ac:dyDescent="0.2">
      <c r="A853" s="141" t="s">
        <v>2013</v>
      </c>
      <c r="B853" s="67" t="s">
        <v>2014</v>
      </c>
      <c r="C853" s="67">
        <v>71</v>
      </c>
      <c r="D853" s="67" t="s">
        <v>345</v>
      </c>
      <c r="E853" s="71">
        <v>0.87361922973954498</v>
      </c>
      <c r="F853" s="68">
        <v>94.069192751235605</v>
      </c>
      <c r="G853" s="71">
        <v>0.85038360921461997</v>
      </c>
      <c r="H853" s="68">
        <v>88.056013179571707</v>
      </c>
      <c r="I853" s="71">
        <v>0.76510916415584795</v>
      </c>
      <c r="J853" s="68">
        <v>70.428336079077397</v>
      </c>
      <c r="K853" s="71">
        <v>0.94752011433052896</v>
      </c>
      <c r="L853" s="68">
        <v>85.00823723229</v>
      </c>
      <c r="M853" s="71">
        <v>0.93146403125718202</v>
      </c>
      <c r="N853" s="68">
        <v>95.785123966942194</v>
      </c>
      <c r="O853" s="71"/>
      <c r="P853" s="68"/>
      <c r="Q853" s="71"/>
      <c r="R853" s="68"/>
    </row>
    <row r="854" spans="1:18" x14ac:dyDescent="0.2">
      <c r="A854" s="141" t="s">
        <v>2015</v>
      </c>
      <c r="B854" s="67" t="s">
        <v>2016</v>
      </c>
      <c r="C854" s="67">
        <v>71</v>
      </c>
      <c r="D854" s="67" t="s">
        <v>345</v>
      </c>
      <c r="E854" s="71">
        <v>0.806418179710787</v>
      </c>
      <c r="F854" s="68">
        <v>80.230642504118606</v>
      </c>
      <c r="G854" s="71">
        <v>0.90335430993491095</v>
      </c>
      <c r="H854" s="68">
        <v>99.093904448105405</v>
      </c>
      <c r="I854" s="71">
        <v>0.80943886316348901</v>
      </c>
      <c r="J854" s="68">
        <v>90.032948929159801</v>
      </c>
      <c r="K854" s="71">
        <v>0.97059772545553302</v>
      </c>
      <c r="L854" s="68">
        <v>93.574958813838506</v>
      </c>
      <c r="M854" s="71">
        <v>1</v>
      </c>
      <c r="N854" s="68">
        <v>100</v>
      </c>
      <c r="O854" s="71"/>
      <c r="P854" s="68"/>
      <c r="Q854" s="71">
        <v>0.34870000000000001</v>
      </c>
      <c r="R854" s="68">
        <v>53.9714867617108</v>
      </c>
    </row>
    <row r="855" spans="1:18" x14ac:dyDescent="0.2">
      <c r="A855" s="141" t="s">
        <v>2017</v>
      </c>
      <c r="B855" s="67" t="s">
        <v>2018</v>
      </c>
      <c r="C855" s="67">
        <v>71</v>
      </c>
      <c r="D855" s="67" t="s">
        <v>345</v>
      </c>
      <c r="E855" s="71">
        <v>0.87557487077618101</v>
      </c>
      <c r="F855" s="68">
        <v>94.316309719934097</v>
      </c>
      <c r="G855" s="71">
        <v>0.84604303481593901</v>
      </c>
      <c r="H855" s="68">
        <v>85.914332784184495</v>
      </c>
      <c r="I855" s="71">
        <v>0.78711207156241403</v>
      </c>
      <c r="J855" s="68">
        <v>82.701812191103798</v>
      </c>
      <c r="K855" s="71">
        <v>0.94687363436829397</v>
      </c>
      <c r="L855" s="68">
        <v>84.761120263591394</v>
      </c>
      <c r="M855" s="71">
        <v>0.92227074235807804</v>
      </c>
      <c r="N855" s="68">
        <v>94.462809917355401</v>
      </c>
      <c r="O855" s="71"/>
      <c r="P855" s="68"/>
      <c r="Q855" s="71"/>
      <c r="R855" s="68"/>
    </row>
    <row r="856" spans="1:18" x14ac:dyDescent="0.2">
      <c r="A856" s="141" t="s">
        <v>2019</v>
      </c>
      <c r="B856" s="67" t="s">
        <v>2020</v>
      </c>
      <c r="C856" s="67">
        <v>71</v>
      </c>
      <c r="D856" s="67" t="s">
        <v>345</v>
      </c>
      <c r="E856" s="71">
        <v>0.75811765344765503</v>
      </c>
      <c r="F856" s="68">
        <v>67.462932454695206</v>
      </c>
      <c r="G856" s="71">
        <v>0.81725133444494702</v>
      </c>
      <c r="H856" s="68">
        <v>73.970345963756202</v>
      </c>
      <c r="I856" s="71">
        <v>0.75782482341881297</v>
      </c>
      <c r="J856" s="68">
        <v>65.815485996705107</v>
      </c>
      <c r="K856" s="71">
        <v>0.91982123371374702</v>
      </c>
      <c r="L856" s="68">
        <v>70.510708401976899</v>
      </c>
      <c r="M856" s="71">
        <v>0.89469087566076699</v>
      </c>
      <c r="N856" s="68">
        <v>92.148760330578497</v>
      </c>
      <c r="O856" s="71"/>
      <c r="P856" s="68"/>
      <c r="Q856" s="71">
        <v>0.40100000000000002</v>
      </c>
      <c r="R856" s="68">
        <v>56.313645621181301</v>
      </c>
    </row>
    <row r="857" spans="1:18" x14ac:dyDescent="0.2">
      <c r="A857" s="141" t="s">
        <v>2021</v>
      </c>
      <c r="B857" s="67" t="s">
        <v>2022</v>
      </c>
      <c r="C857" s="67">
        <v>71</v>
      </c>
      <c r="D857" s="67" t="s">
        <v>345</v>
      </c>
      <c r="E857" s="71">
        <v>0.87701694721260903</v>
      </c>
      <c r="F857" s="68">
        <v>94.728171334431593</v>
      </c>
      <c r="G857" s="71">
        <v>0.84353880034141704</v>
      </c>
      <c r="H857" s="68">
        <v>85.172981878089004</v>
      </c>
      <c r="I857" s="71">
        <v>0.77175781541126998</v>
      </c>
      <c r="J857" s="68">
        <v>74.464579901153201</v>
      </c>
      <c r="K857" s="71">
        <v>0.92106368914511005</v>
      </c>
      <c r="L857" s="68">
        <v>71.334431630972006</v>
      </c>
      <c r="M857" s="71">
        <v>0.84872443116524898</v>
      </c>
      <c r="N857" s="68">
        <v>85.206611570247901</v>
      </c>
      <c r="O857" s="71"/>
      <c r="P857" s="68"/>
      <c r="Q857" s="71">
        <v>1</v>
      </c>
      <c r="R857" s="68">
        <v>100</v>
      </c>
    </row>
    <row r="858" spans="1:18" x14ac:dyDescent="0.2">
      <c r="A858" s="141" t="s">
        <v>2023</v>
      </c>
      <c r="B858" s="67" t="s">
        <v>2024</v>
      </c>
      <c r="C858" s="67">
        <v>71</v>
      </c>
      <c r="D858" s="67" t="s">
        <v>345</v>
      </c>
      <c r="E858" s="71">
        <v>0.85390487986048802</v>
      </c>
      <c r="F858" s="68">
        <v>91.268533772652404</v>
      </c>
      <c r="G858" s="71">
        <v>0.84469444585473996</v>
      </c>
      <c r="H858" s="68">
        <v>85.420098846787496</v>
      </c>
      <c r="I858" s="71">
        <v>0.75820991136472404</v>
      </c>
      <c r="J858" s="68">
        <v>66.144975288303101</v>
      </c>
      <c r="K858" s="71">
        <v>0.907539233073554</v>
      </c>
      <c r="L858" s="68">
        <v>64.579901153212504</v>
      </c>
      <c r="M858" s="71">
        <v>0.90848080900942296</v>
      </c>
      <c r="N858" s="68">
        <v>93.223140495867796</v>
      </c>
      <c r="O858" s="71"/>
      <c r="P858" s="68"/>
      <c r="Q858" s="71">
        <v>0.85060000000000002</v>
      </c>
      <c r="R858" s="68">
        <v>76.069246435845201</v>
      </c>
    </row>
    <row r="859" spans="1:18" x14ac:dyDescent="0.2">
      <c r="A859" s="141" t="s">
        <v>2025</v>
      </c>
      <c r="B859" s="67" t="s">
        <v>2026</v>
      </c>
      <c r="C859" s="67">
        <v>71</v>
      </c>
      <c r="D859" s="67" t="s">
        <v>345</v>
      </c>
      <c r="E859" s="71">
        <v>0.77118280318468602</v>
      </c>
      <c r="F859" s="68">
        <v>69.851729818780896</v>
      </c>
      <c r="G859" s="71">
        <v>0.82632166239321703</v>
      </c>
      <c r="H859" s="68">
        <v>78.665568369027994</v>
      </c>
      <c r="I859" s="71">
        <v>0.73717017425263298</v>
      </c>
      <c r="J859" s="68">
        <v>53.377265238879701</v>
      </c>
      <c r="K859" s="71">
        <v>0.91521788141501803</v>
      </c>
      <c r="L859" s="68">
        <v>67.957166392092304</v>
      </c>
      <c r="M859" s="71">
        <v>0.87630429786256003</v>
      </c>
      <c r="N859" s="68">
        <v>89.669421487603302</v>
      </c>
      <c r="O859" s="71"/>
      <c r="P859" s="68"/>
      <c r="Q859" s="71">
        <v>0.50090000000000001</v>
      </c>
      <c r="R859" s="68">
        <v>62.423625254582497</v>
      </c>
    </row>
    <row r="860" spans="1:18" x14ac:dyDescent="0.2">
      <c r="A860" s="141" t="s">
        <v>2027</v>
      </c>
      <c r="B860" s="67" t="s">
        <v>2028</v>
      </c>
      <c r="C860" s="67">
        <v>71</v>
      </c>
      <c r="D860" s="67" t="s">
        <v>345</v>
      </c>
      <c r="E860" s="71">
        <v>0.91341017735611396</v>
      </c>
      <c r="F860" s="68">
        <v>98.929159802306401</v>
      </c>
      <c r="G860" s="71">
        <v>0.87125927315831198</v>
      </c>
      <c r="H860" s="68">
        <v>94.563426688632603</v>
      </c>
      <c r="I860" s="71">
        <v>0.77385365241994497</v>
      </c>
      <c r="J860" s="68">
        <v>75.700164744645804</v>
      </c>
      <c r="K860" s="71">
        <v>0.92263796120231401</v>
      </c>
      <c r="L860" s="68">
        <v>72.075782537067496</v>
      </c>
      <c r="M860" s="71">
        <v>1</v>
      </c>
      <c r="N860" s="68">
        <v>100</v>
      </c>
      <c r="O860" s="71"/>
      <c r="P860" s="68"/>
      <c r="Q860" s="71">
        <v>0.99929999999999997</v>
      </c>
      <c r="R860" s="68">
        <v>83.299389002036705</v>
      </c>
    </row>
    <row r="861" spans="1:18" x14ac:dyDescent="0.2">
      <c r="A861" s="141" t="s">
        <v>2029</v>
      </c>
      <c r="B861" s="67" t="s">
        <v>2030</v>
      </c>
      <c r="C861" s="67">
        <v>71</v>
      </c>
      <c r="D861" s="67" t="s">
        <v>345</v>
      </c>
      <c r="E861" s="71">
        <v>0.90069740504520301</v>
      </c>
      <c r="F861" s="68">
        <v>97.611202635914296</v>
      </c>
      <c r="G861" s="71">
        <v>0.84968977941727997</v>
      </c>
      <c r="H861" s="68">
        <v>87.479406919275107</v>
      </c>
      <c r="I861" s="71">
        <v>0.77119416055004797</v>
      </c>
      <c r="J861" s="68">
        <v>74.052718286655704</v>
      </c>
      <c r="K861" s="71">
        <v>0.94194576510239902</v>
      </c>
      <c r="L861" s="68">
        <v>82.866556836902802</v>
      </c>
      <c r="M861" s="71">
        <v>0.940657320156285</v>
      </c>
      <c r="N861" s="68">
        <v>96.611570247933898</v>
      </c>
      <c r="O861" s="71"/>
      <c r="P861" s="68"/>
      <c r="Q861" s="71">
        <v>1</v>
      </c>
      <c r="R861" s="68">
        <v>100</v>
      </c>
    </row>
    <row r="862" spans="1:18" x14ac:dyDescent="0.2">
      <c r="A862" s="141" t="s">
        <v>2031</v>
      </c>
      <c r="B862" s="67" t="s">
        <v>2032</v>
      </c>
      <c r="C862" s="67">
        <v>71</v>
      </c>
      <c r="D862" s="67" t="s">
        <v>345</v>
      </c>
      <c r="E862" s="71">
        <v>0.893566595007519</v>
      </c>
      <c r="F862" s="68">
        <v>97.199341021416799</v>
      </c>
      <c r="G862" s="71">
        <v>0.84792620450135003</v>
      </c>
      <c r="H862" s="68">
        <v>86.820428336079104</v>
      </c>
      <c r="I862" s="71">
        <v>0.76892990892925905</v>
      </c>
      <c r="J862" s="68">
        <v>72.981878088962105</v>
      </c>
      <c r="K862" s="71">
        <v>0.92410947479935501</v>
      </c>
      <c r="L862" s="68">
        <v>73.064250411861593</v>
      </c>
      <c r="M862" s="71">
        <v>0.92686738680763003</v>
      </c>
      <c r="N862" s="68">
        <v>95.123966942148797</v>
      </c>
      <c r="O862" s="71"/>
      <c r="P862" s="68"/>
      <c r="Q862" s="71">
        <v>1</v>
      </c>
      <c r="R862" s="68">
        <v>100</v>
      </c>
    </row>
    <row r="863" spans="1:18" x14ac:dyDescent="0.2">
      <c r="A863" s="141" t="s">
        <v>2033</v>
      </c>
      <c r="B863" s="67" t="s">
        <v>2034</v>
      </c>
      <c r="C863" s="67">
        <v>71</v>
      </c>
      <c r="D863" s="67" t="s">
        <v>345</v>
      </c>
      <c r="E863" s="71">
        <v>0.91493187003975096</v>
      </c>
      <c r="F863" s="68">
        <v>99.011532125205903</v>
      </c>
      <c r="G863" s="71">
        <v>0.88678579544769198</v>
      </c>
      <c r="H863" s="68">
        <v>97.7759472817133</v>
      </c>
      <c r="I863" s="71">
        <v>0.79942091137318105</v>
      </c>
      <c r="J863" s="68">
        <v>86.573311367380597</v>
      </c>
      <c r="K863" s="71">
        <v>0.92940874542339202</v>
      </c>
      <c r="L863" s="68">
        <v>75.782537067545306</v>
      </c>
      <c r="M863" s="71">
        <v>0.95904389795449296</v>
      </c>
      <c r="N863" s="68">
        <v>97.438016528925601</v>
      </c>
      <c r="O863" s="71"/>
      <c r="P863" s="68"/>
      <c r="Q863" s="71">
        <v>1</v>
      </c>
      <c r="R863" s="68">
        <v>100</v>
      </c>
    </row>
    <row r="864" spans="1:18" x14ac:dyDescent="0.2">
      <c r="A864" s="141" t="s">
        <v>1779</v>
      </c>
      <c r="B864" s="67" t="s">
        <v>2035</v>
      </c>
      <c r="C864" s="67">
        <v>71</v>
      </c>
      <c r="D864" s="67" t="s">
        <v>345</v>
      </c>
      <c r="E864" s="71">
        <v>0.884347575855158</v>
      </c>
      <c r="F864" s="68">
        <v>95.799011532125206</v>
      </c>
      <c r="G864" s="71">
        <v>0.87064421651507995</v>
      </c>
      <c r="H864" s="68">
        <v>94.233937397034595</v>
      </c>
      <c r="I864" s="71">
        <v>0.79021538892662901</v>
      </c>
      <c r="J864" s="68">
        <v>83.937397034596401</v>
      </c>
      <c r="K864" s="71">
        <v>0.93464779808137799</v>
      </c>
      <c r="L864" s="68">
        <v>78.995057660626003</v>
      </c>
      <c r="M864" s="71">
        <v>0.97743047575270003</v>
      </c>
      <c r="N864" s="68">
        <v>98.347107438016494</v>
      </c>
      <c r="O864" s="71"/>
      <c r="P864" s="68"/>
      <c r="Q864" s="71">
        <v>0.8488</v>
      </c>
      <c r="R864" s="68">
        <v>75.763747454175203</v>
      </c>
    </row>
    <row r="865" spans="1:18" x14ac:dyDescent="0.2">
      <c r="A865" s="141" t="s">
        <v>2036</v>
      </c>
      <c r="B865" s="67" t="s">
        <v>2037</v>
      </c>
      <c r="C865" s="67">
        <v>68</v>
      </c>
      <c r="D865" s="67" t="s">
        <v>345</v>
      </c>
      <c r="E865" s="71">
        <v>0.77862800821533495</v>
      </c>
      <c r="F865" s="68">
        <v>73.064250411861593</v>
      </c>
      <c r="G865" s="71">
        <v>0.85966836260620805</v>
      </c>
      <c r="H865" s="68">
        <v>91.515650741350896</v>
      </c>
      <c r="I865" s="71">
        <v>0.78586590891635999</v>
      </c>
      <c r="J865" s="68">
        <v>82.042833607907696</v>
      </c>
      <c r="K865" s="71">
        <v>0.92662093848078897</v>
      </c>
      <c r="L865" s="68">
        <v>74.546952224052703</v>
      </c>
      <c r="M865" s="71">
        <v>0.76598483107331605</v>
      </c>
      <c r="N865" s="68">
        <v>65.371900826446307</v>
      </c>
      <c r="O865" s="71"/>
      <c r="P865" s="68"/>
      <c r="Q865" s="71">
        <v>0.55500000000000005</v>
      </c>
      <c r="R865" s="68">
        <v>65.173116089613004</v>
      </c>
    </row>
    <row r="866" spans="1:18" x14ac:dyDescent="0.2">
      <c r="A866" s="141" t="s">
        <v>2038</v>
      </c>
      <c r="B866" s="67" t="s">
        <v>2039</v>
      </c>
      <c r="C866" s="67">
        <v>68</v>
      </c>
      <c r="D866" s="67" t="s">
        <v>345</v>
      </c>
      <c r="E866" s="71">
        <v>0.78556534585763704</v>
      </c>
      <c r="F866" s="68">
        <v>75.041186161449801</v>
      </c>
      <c r="G866" s="71">
        <v>0.89838483330619401</v>
      </c>
      <c r="H866" s="68">
        <v>98.764415156507397</v>
      </c>
      <c r="I866" s="71">
        <v>0.78901990622298501</v>
      </c>
      <c r="J866" s="68">
        <v>83.525535420098805</v>
      </c>
      <c r="K866" s="71">
        <v>0.923244536300033</v>
      </c>
      <c r="L866" s="68">
        <v>72.570016474464595</v>
      </c>
      <c r="M866" s="71">
        <v>0.91307745345897495</v>
      </c>
      <c r="N866" s="68">
        <v>93.719008264462801</v>
      </c>
      <c r="O866" s="71"/>
      <c r="P866" s="68"/>
      <c r="Q866" s="71">
        <v>0.40410000000000001</v>
      </c>
      <c r="R866" s="68">
        <v>56.415478615071301</v>
      </c>
    </row>
    <row r="867" spans="1:18" x14ac:dyDescent="0.2">
      <c r="A867" s="141" t="s">
        <v>2040</v>
      </c>
      <c r="B867" s="67" t="s">
        <v>2041</v>
      </c>
      <c r="C867" s="67">
        <v>68</v>
      </c>
      <c r="D867" s="67" t="s">
        <v>345</v>
      </c>
      <c r="E867" s="71">
        <v>0.93235645126892297</v>
      </c>
      <c r="F867" s="68">
        <v>99.505766062603001</v>
      </c>
      <c r="G867" s="71">
        <v>0.876038056943237</v>
      </c>
      <c r="H867" s="68">
        <v>96.046128500823698</v>
      </c>
      <c r="I867" s="71">
        <v>0.81848417780801397</v>
      </c>
      <c r="J867" s="68">
        <v>91.927512355848407</v>
      </c>
      <c r="K867" s="71">
        <v>0.98693961249200601</v>
      </c>
      <c r="L867" s="68">
        <v>98.023064250411906</v>
      </c>
      <c r="M867" s="71">
        <v>0.991220409101356</v>
      </c>
      <c r="N867" s="68">
        <v>98.842975206611598</v>
      </c>
      <c r="O867" s="71"/>
      <c r="P867" s="68"/>
      <c r="Q867" s="71">
        <v>0.98909999999999998</v>
      </c>
      <c r="R867" s="68">
        <v>80.244399185336107</v>
      </c>
    </row>
    <row r="868" spans="1:18" x14ac:dyDescent="0.2">
      <c r="A868" s="141" t="s">
        <v>2042</v>
      </c>
      <c r="B868" s="67" t="s">
        <v>2043</v>
      </c>
      <c r="C868" s="67">
        <v>68</v>
      </c>
      <c r="D868" s="67" t="s">
        <v>345</v>
      </c>
      <c r="E868" s="71">
        <v>0.893511801791251</v>
      </c>
      <c r="F868" s="68">
        <v>97.116968698517297</v>
      </c>
      <c r="G868" s="71">
        <v>0.85925850435712303</v>
      </c>
      <c r="H868" s="68">
        <v>91.350906095551906</v>
      </c>
      <c r="I868" s="71">
        <v>0.814112766454686</v>
      </c>
      <c r="J868" s="68">
        <v>91.186161449752902</v>
      </c>
      <c r="K868" s="71">
        <v>0.96921190509601096</v>
      </c>
      <c r="L868" s="68">
        <v>92.998352553542006</v>
      </c>
      <c r="M868" s="71">
        <v>0.93146403125718202</v>
      </c>
      <c r="N868" s="68">
        <v>95.785123966942194</v>
      </c>
      <c r="O868" s="71"/>
      <c r="P868" s="68"/>
      <c r="Q868" s="71"/>
      <c r="R868" s="68"/>
    </row>
    <row r="869" spans="1:18" x14ac:dyDescent="0.2">
      <c r="A869" s="141" t="s">
        <v>2044</v>
      </c>
      <c r="B869" s="67" t="s">
        <v>2045</v>
      </c>
      <c r="C869" s="67">
        <v>68</v>
      </c>
      <c r="D869" s="67" t="s">
        <v>345</v>
      </c>
      <c r="E869" s="71">
        <v>0.91175796817504395</v>
      </c>
      <c r="F869" s="68">
        <v>98.682042833607895</v>
      </c>
      <c r="G869" s="71">
        <v>0.85882947980214996</v>
      </c>
      <c r="H869" s="68">
        <v>91.021416803953898</v>
      </c>
      <c r="I869" s="71">
        <v>0.78630815989348102</v>
      </c>
      <c r="J869" s="68">
        <v>82.289950576606302</v>
      </c>
      <c r="K869" s="71">
        <v>0.95920494767464604</v>
      </c>
      <c r="L869" s="68">
        <v>90.527182866556799</v>
      </c>
      <c r="M869" s="71">
        <v>0.95444725350494097</v>
      </c>
      <c r="N869" s="68">
        <v>97.190082644628106</v>
      </c>
      <c r="O869" s="71"/>
      <c r="P869" s="68"/>
      <c r="Q869" s="71">
        <v>1</v>
      </c>
      <c r="R869" s="68">
        <v>100</v>
      </c>
    </row>
    <row r="870" spans="1:18" x14ac:dyDescent="0.2">
      <c r="A870" s="141" t="s">
        <v>2046</v>
      </c>
      <c r="B870" s="67" t="s">
        <v>2047</v>
      </c>
      <c r="C870" s="67">
        <v>68</v>
      </c>
      <c r="D870" s="67" t="s">
        <v>345</v>
      </c>
      <c r="E870" s="71">
        <v>0.87399379481709205</v>
      </c>
      <c r="F870" s="68">
        <v>94.151565074135107</v>
      </c>
      <c r="G870" s="71">
        <v>0.82817343887747097</v>
      </c>
      <c r="H870" s="68">
        <v>79.654036243822105</v>
      </c>
      <c r="I870" s="71">
        <v>0.78683687731278695</v>
      </c>
      <c r="J870" s="68">
        <v>82.537067545304794</v>
      </c>
      <c r="K870" s="71">
        <v>0.94760402677592004</v>
      </c>
      <c r="L870" s="68">
        <v>85.090609555189502</v>
      </c>
      <c r="M870" s="71">
        <v>0.80735463111928296</v>
      </c>
      <c r="N870" s="68">
        <v>77.355371900826398</v>
      </c>
      <c r="O870" s="71"/>
      <c r="P870" s="68"/>
      <c r="Q870" s="71">
        <v>1</v>
      </c>
      <c r="R870" s="68">
        <v>100</v>
      </c>
    </row>
    <row r="871" spans="1:18" x14ac:dyDescent="0.2">
      <c r="A871" s="141" t="s">
        <v>2048</v>
      </c>
      <c r="B871" s="67" t="s">
        <v>2049</v>
      </c>
      <c r="C871" s="67">
        <v>68</v>
      </c>
      <c r="D871" s="67" t="s">
        <v>345</v>
      </c>
      <c r="E871" s="71">
        <v>0.91616192072526803</v>
      </c>
      <c r="F871" s="68">
        <v>99.093904448105405</v>
      </c>
      <c r="G871" s="71">
        <v>0.882479275061823</v>
      </c>
      <c r="H871" s="68">
        <v>97.199341021416799</v>
      </c>
      <c r="I871" s="71">
        <v>0.800992527759672</v>
      </c>
      <c r="J871" s="68">
        <v>87.314662273476102</v>
      </c>
      <c r="K871" s="71">
        <v>0.96127712509811303</v>
      </c>
      <c r="L871" s="68">
        <v>91.186161449752902</v>
      </c>
      <c r="M871" s="71">
        <v>0.93606067570673401</v>
      </c>
      <c r="N871" s="68">
        <v>96.280991735537199</v>
      </c>
      <c r="O871" s="71"/>
      <c r="P871" s="68"/>
      <c r="Q871" s="71">
        <v>1</v>
      </c>
      <c r="R871" s="68">
        <v>100</v>
      </c>
    </row>
    <row r="872" spans="1:18" x14ac:dyDescent="0.2">
      <c r="A872" s="141" t="s">
        <v>2050</v>
      </c>
      <c r="B872" s="67" t="s">
        <v>2051</v>
      </c>
      <c r="C872" s="67">
        <v>68</v>
      </c>
      <c r="D872" s="67" t="s">
        <v>345</v>
      </c>
      <c r="E872" s="71">
        <v>0.85226674558527704</v>
      </c>
      <c r="F872" s="68">
        <v>91.1037891268534</v>
      </c>
      <c r="G872" s="71">
        <v>0.83617268859429295</v>
      </c>
      <c r="H872" s="68">
        <v>82.948929159802304</v>
      </c>
      <c r="I872" s="71">
        <v>0.78109788725652696</v>
      </c>
      <c r="J872" s="68">
        <v>79.736408566721593</v>
      </c>
      <c r="K872" s="71">
        <v>0.94088569861659199</v>
      </c>
      <c r="L872" s="68">
        <v>82.125205930807198</v>
      </c>
      <c r="M872" s="71">
        <v>0.91307745345897495</v>
      </c>
      <c r="N872" s="68">
        <v>93.719008264462801</v>
      </c>
      <c r="O872" s="71"/>
      <c r="P872" s="68"/>
      <c r="Q872" s="71">
        <v>0.79010000000000002</v>
      </c>
      <c r="R872" s="68">
        <v>74.236252545824797</v>
      </c>
    </row>
    <row r="873" spans="1:18" x14ac:dyDescent="0.2">
      <c r="A873" s="141" t="s">
        <v>2052</v>
      </c>
      <c r="B873" s="67" t="s">
        <v>2053</v>
      </c>
      <c r="C873" s="67">
        <v>68</v>
      </c>
      <c r="D873" s="67" t="s">
        <v>345</v>
      </c>
      <c r="E873" s="71">
        <v>0.86702650799543202</v>
      </c>
      <c r="F873" s="68">
        <v>93.163097199340996</v>
      </c>
      <c r="G873" s="71">
        <v>0.87253633634232197</v>
      </c>
      <c r="H873" s="68">
        <v>95.057660626029602</v>
      </c>
      <c r="I873" s="71">
        <v>0.79963221064740297</v>
      </c>
      <c r="J873" s="68">
        <v>86.6556836902801</v>
      </c>
      <c r="K873" s="71">
        <v>0.93801976492764905</v>
      </c>
      <c r="L873" s="68">
        <v>80.807248764415107</v>
      </c>
      <c r="M873" s="71">
        <v>0.85791772006435296</v>
      </c>
      <c r="N873" s="68">
        <v>87.190082644628106</v>
      </c>
      <c r="O873" s="71"/>
      <c r="P873" s="68"/>
      <c r="Q873" s="71"/>
      <c r="R873" s="68"/>
    </row>
    <row r="874" spans="1:18" x14ac:dyDescent="0.2">
      <c r="A874" s="141" t="s">
        <v>2054</v>
      </c>
      <c r="B874" s="67" t="s">
        <v>2055</v>
      </c>
      <c r="C874" s="67">
        <v>68</v>
      </c>
      <c r="D874" s="67" t="s">
        <v>345</v>
      </c>
      <c r="E874" s="71">
        <v>0.90235738849644798</v>
      </c>
      <c r="F874" s="68">
        <v>97.940691927512404</v>
      </c>
      <c r="G874" s="71">
        <v>0.88698132759437298</v>
      </c>
      <c r="H874" s="68">
        <v>97.858319604612902</v>
      </c>
      <c r="I874" s="71">
        <v>0.82498913919015204</v>
      </c>
      <c r="J874" s="68">
        <v>92.668863261943997</v>
      </c>
      <c r="K874" s="71">
        <v>0.97059170039363496</v>
      </c>
      <c r="L874" s="68">
        <v>93.492586490939004</v>
      </c>
      <c r="M874" s="71">
        <v>0.92686738680763003</v>
      </c>
      <c r="N874" s="68">
        <v>95.123966942148797</v>
      </c>
      <c r="O874" s="71"/>
      <c r="P874" s="68"/>
      <c r="Q874" s="71"/>
      <c r="R874" s="68"/>
    </row>
    <row r="875" spans="1:18" x14ac:dyDescent="0.2">
      <c r="A875" s="141" t="s">
        <v>2056</v>
      </c>
      <c r="B875" s="67" t="s">
        <v>2057</v>
      </c>
      <c r="C875" s="67">
        <v>68</v>
      </c>
      <c r="D875" s="67" t="s">
        <v>345</v>
      </c>
      <c r="E875" s="71">
        <v>0.84209772504422298</v>
      </c>
      <c r="F875" s="68">
        <v>88.303130148270199</v>
      </c>
      <c r="G875" s="71">
        <v>0.80866264978136104</v>
      </c>
      <c r="H875" s="68">
        <v>70.840197693575007</v>
      </c>
      <c r="I875" s="71">
        <v>0.80461471828384301</v>
      </c>
      <c r="J875" s="68">
        <v>88.467874794069203</v>
      </c>
      <c r="K875" s="71">
        <v>0.92477567874464695</v>
      </c>
      <c r="L875" s="68">
        <v>73.723228995057696</v>
      </c>
      <c r="M875" s="71">
        <v>0.83033785336704102</v>
      </c>
      <c r="N875" s="68">
        <v>82.148760330578497</v>
      </c>
      <c r="O875" s="71"/>
      <c r="P875" s="68"/>
      <c r="Q875" s="71"/>
      <c r="R875" s="68"/>
    </row>
    <row r="876" spans="1:18" x14ac:dyDescent="0.2">
      <c r="A876" s="141" t="s">
        <v>1577</v>
      </c>
      <c r="B876" s="67" t="s">
        <v>2058</v>
      </c>
      <c r="C876" s="67">
        <v>68</v>
      </c>
      <c r="D876" s="67" t="s">
        <v>345</v>
      </c>
      <c r="E876" s="71">
        <v>0.834078785803953</v>
      </c>
      <c r="F876" s="68">
        <v>87.397034596375605</v>
      </c>
      <c r="G876" s="71">
        <v>0.81913141267613698</v>
      </c>
      <c r="H876" s="68">
        <v>75.123558484349303</v>
      </c>
      <c r="I876" s="71">
        <v>0.77894456798510503</v>
      </c>
      <c r="J876" s="68">
        <v>78.33607907743</v>
      </c>
      <c r="K876" s="71">
        <v>0.95846439813259998</v>
      </c>
      <c r="L876" s="68">
        <v>90.032948929159801</v>
      </c>
      <c r="M876" s="71">
        <v>0.77977476442197202</v>
      </c>
      <c r="N876" s="68">
        <v>69.669421487603302</v>
      </c>
      <c r="O876" s="71"/>
      <c r="P876" s="68"/>
      <c r="Q876" s="71"/>
      <c r="R876" s="68"/>
    </row>
    <row r="877" spans="1:18" x14ac:dyDescent="0.2">
      <c r="A877" s="141" t="s">
        <v>2059</v>
      </c>
      <c r="B877" s="67" t="s">
        <v>2060</v>
      </c>
      <c r="C877" s="67">
        <v>68</v>
      </c>
      <c r="D877" s="67" t="s">
        <v>345</v>
      </c>
      <c r="E877" s="71">
        <v>0.65068717697483502</v>
      </c>
      <c r="F877" s="68">
        <v>38.550247116968698</v>
      </c>
      <c r="G877" s="71">
        <v>0.77589084919916895</v>
      </c>
      <c r="H877" s="68">
        <v>56.589785831960498</v>
      </c>
      <c r="I877" s="71">
        <v>0.76281730546771598</v>
      </c>
      <c r="J877" s="68">
        <v>69.110378912685306</v>
      </c>
      <c r="K877" s="71">
        <v>0.93954961023487205</v>
      </c>
      <c r="L877" s="68">
        <v>81.713344316309701</v>
      </c>
      <c r="M877" s="71">
        <v>0.77517811997242003</v>
      </c>
      <c r="N877" s="68">
        <v>68.5123966942149</v>
      </c>
      <c r="O877" s="71"/>
      <c r="P877" s="68"/>
      <c r="Q877" s="71">
        <v>0</v>
      </c>
      <c r="R877" s="68">
        <v>36.558044806517302</v>
      </c>
    </row>
    <row r="878" spans="1:18" x14ac:dyDescent="0.2">
      <c r="A878" s="141" t="s">
        <v>2061</v>
      </c>
      <c r="B878" s="67" t="s">
        <v>2062</v>
      </c>
      <c r="C878" s="67">
        <v>71</v>
      </c>
      <c r="D878" s="67" t="s">
        <v>345</v>
      </c>
      <c r="E878" s="71">
        <v>0.783110259781023</v>
      </c>
      <c r="F878" s="68">
        <v>74.464579901153201</v>
      </c>
      <c r="G878" s="71">
        <v>0.72171437634620295</v>
      </c>
      <c r="H878" s="68">
        <v>36.4085667215816</v>
      </c>
      <c r="I878" s="71">
        <v>0.71128035052985605</v>
      </c>
      <c r="J878" s="68">
        <v>38.8797364085667</v>
      </c>
      <c r="K878" s="71">
        <v>0.937254296690052</v>
      </c>
      <c r="L878" s="68">
        <v>80.395387149917596</v>
      </c>
      <c r="M878" s="71">
        <v>0.60510227533900196</v>
      </c>
      <c r="N878" s="68">
        <v>31.157024793388398</v>
      </c>
      <c r="O878" s="71"/>
      <c r="P878" s="68"/>
      <c r="Q878" s="71">
        <v>0.94020000000000004</v>
      </c>
      <c r="R878" s="68">
        <v>78.818737270875801</v>
      </c>
    </row>
    <row r="879" spans="1:18" x14ac:dyDescent="0.2">
      <c r="A879" s="141" t="s">
        <v>2063</v>
      </c>
      <c r="B879" s="67" t="s">
        <v>2064</v>
      </c>
      <c r="C879" s="67">
        <v>71</v>
      </c>
      <c r="D879" s="67" t="s">
        <v>345</v>
      </c>
      <c r="E879" s="71">
        <v>0.81292049537287503</v>
      </c>
      <c r="F879" s="68">
        <v>81.713344316309701</v>
      </c>
      <c r="G879" s="71">
        <v>0.76373069848493902</v>
      </c>
      <c r="H879" s="68">
        <v>50.988467874794097</v>
      </c>
      <c r="I879" s="71">
        <v>0.76594435230337998</v>
      </c>
      <c r="J879" s="68">
        <v>71.169686985173001</v>
      </c>
      <c r="K879" s="71">
        <v>0.98958152858122606</v>
      </c>
      <c r="L879" s="68">
        <v>98.434925864909403</v>
      </c>
      <c r="M879" s="71">
        <v>0.54534589749482898</v>
      </c>
      <c r="N879" s="68">
        <v>22.479338842975199</v>
      </c>
      <c r="O879" s="71"/>
      <c r="P879" s="68"/>
      <c r="Q879" s="71">
        <v>1</v>
      </c>
      <c r="R879" s="68">
        <v>100</v>
      </c>
    </row>
    <row r="880" spans="1:18" x14ac:dyDescent="0.2">
      <c r="A880" s="141" t="s">
        <v>2065</v>
      </c>
      <c r="B880" s="67" t="s">
        <v>2066</v>
      </c>
      <c r="C880" s="67">
        <v>71</v>
      </c>
      <c r="D880" s="67" t="s">
        <v>345</v>
      </c>
      <c r="E880" s="71">
        <v>0.88587610215127899</v>
      </c>
      <c r="F880" s="68">
        <v>96.046128500823698</v>
      </c>
      <c r="G880" s="71">
        <v>0.84642636624571399</v>
      </c>
      <c r="H880" s="68">
        <v>86.079077429983499</v>
      </c>
      <c r="I880" s="71">
        <v>0.80299961992730795</v>
      </c>
      <c r="J880" s="68">
        <v>87.561779242174595</v>
      </c>
      <c r="K880" s="71">
        <v>0.990986471262299</v>
      </c>
      <c r="L880" s="68">
        <v>98.764415156507397</v>
      </c>
      <c r="M880" s="71">
        <v>0.788968053321075</v>
      </c>
      <c r="N880" s="68">
        <v>73.057851239669404</v>
      </c>
      <c r="O880" s="71"/>
      <c r="P880" s="68"/>
      <c r="Q880" s="71">
        <v>1</v>
      </c>
      <c r="R880" s="68">
        <v>100</v>
      </c>
    </row>
    <row r="881" spans="1:18" x14ac:dyDescent="0.2">
      <c r="A881" s="141" t="s">
        <v>2067</v>
      </c>
      <c r="B881" s="67" t="s">
        <v>2068</v>
      </c>
      <c r="C881" s="67">
        <v>71</v>
      </c>
      <c r="D881" s="67" t="s">
        <v>345</v>
      </c>
      <c r="E881" s="71">
        <v>0.81988905741834905</v>
      </c>
      <c r="F881" s="68">
        <v>84.102141680395405</v>
      </c>
      <c r="G881" s="71">
        <v>0.88620120753188503</v>
      </c>
      <c r="H881" s="68">
        <v>97.611202635914296</v>
      </c>
      <c r="I881" s="71">
        <v>0.88343534988035</v>
      </c>
      <c r="J881" s="68">
        <v>97.940691927512404</v>
      </c>
      <c r="K881" s="71">
        <v>0.95079469842233</v>
      </c>
      <c r="L881" s="68">
        <v>86.738056013179602</v>
      </c>
      <c r="M881" s="71">
        <v>0.93146403125718202</v>
      </c>
      <c r="N881" s="68">
        <v>95.785123966942194</v>
      </c>
      <c r="O881" s="71"/>
      <c r="P881" s="68"/>
      <c r="Q881" s="71">
        <v>0.44755</v>
      </c>
      <c r="R881" s="68">
        <v>58.248472505091698</v>
      </c>
    </row>
    <row r="882" spans="1:18" x14ac:dyDescent="0.2">
      <c r="A882" s="141" t="s">
        <v>2069</v>
      </c>
      <c r="B882" s="67" t="s">
        <v>2070</v>
      </c>
      <c r="C882" s="67">
        <v>71</v>
      </c>
      <c r="D882" s="67" t="s">
        <v>345</v>
      </c>
      <c r="E882" s="71">
        <v>0.53238631074880405</v>
      </c>
      <c r="F882" s="68">
        <v>10.7084019769358</v>
      </c>
      <c r="G882" s="71">
        <v>0.69357839943696897</v>
      </c>
      <c r="H882" s="68">
        <v>27.594728171334399</v>
      </c>
      <c r="I882" s="71">
        <v>0.69630280962513802</v>
      </c>
      <c r="J882" s="68">
        <v>32.454695222405299</v>
      </c>
      <c r="K882" s="71">
        <v>0.91057022516915598</v>
      </c>
      <c r="L882" s="68">
        <v>65.650741350906102</v>
      </c>
      <c r="M882" s="71">
        <v>0.36148011951275599</v>
      </c>
      <c r="N882" s="68">
        <v>7.2727272727272698</v>
      </c>
      <c r="O882" s="71"/>
      <c r="P882" s="68"/>
      <c r="Q882" s="71">
        <v>0</v>
      </c>
      <c r="R882" s="68">
        <v>36.558044806517302</v>
      </c>
    </row>
    <row r="883" spans="1:18" x14ac:dyDescent="0.2">
      <c r="A883" s="141" t="s">
        <v>2071</v>
      </c>
      <c r="B883" s="67" t="s">
        <v>2072</v>
      </c>
      <c r="C883" s="67">
        <v>71</v>
      </c>
      <c r="D883" s="67" t="s">
        <v>345</v>
      </c>
      <c r="E883" s="71">
        <v>0.41962488014657301</v>
      </c>
      <c r="F883" s="68">
        <v>2.71828665568369</v>
      </c>
      <c r="G883" s="71">
        <v>0.60558371576903203</v>
      </c>
      <c r="H883" s="68">
        <v>9.2257001647446497</v>
      </c>
      <c r="I883" s="71">
        <v>0.60549415458200595</v>
      </c>
      <c r="J883" s="68">
        <v>6.9192751235584797</v>
      </c>
      <c r="K883" s="71">
        <v>0.85192816678725203</v>
      </c>
      <c r="L883" s="68">
        <v>39.538714991762802</v>
      </c>
      <c r="M883" s="71">
        <v>3.5118363594575999E-2</v>
      </c>
      <c r="N883" s="68">
        <v>1.32231404958678</v>
      </c>
      <c r="O883" s="71"/>
      <c r="P883" s="68"/>
      <c r="Q883" s="71">
        <v>0</v>
      </c>
      <c r="R883" s="68">
        <v>36.558044806517302</v>
      </c>
    </row>
    <row r="884" spans="1:18" x14ac:dyDescent="0.2">
      <c r="A884" s="141" t="s">
        <v>2073</v>
      </c>
      <c r="B884" s="67" t="s">
        <v>2074</v>
      </c>
      <c r="C884" s="67">
        <v>71</v>
      </c>
      <c r="D884" s="67" t="s">
        <v>345</v>
      </c>
      <c r="E884" s="71">
        <v>0.58785808839007503</v>
      </c>
      <c r="F884" s="68">
        <v>20.0164744645799</v>
      </c>
      <c r="G884" s="71">
        <v>0.597904605571559</v>
      </c>
      <c r="H884" s="68">
        <v>7.9901153212520599</v>
      </c>
      <c r="I884" s="71">
        <v>0.59202373737511205</v>
      </c>
      <c r="J884" s="68">
        <v>5.9308072487644203</v>
      </c>
      <c r="K884" s="71">
        <v>0.74078935710529203</v>
      </c>
      <c r="L884" s="68">
        <v>12.4382207578254</v>
      </c>
      <c r="M884" s="71">
        <v>0.50857274189841395</v>
      </c>
      <c r="N884" s="68">
        <v>18.842975206611602</v>
      </c>
      <c r="O884" s="71"/>
      <c r="P884" s="68"/>
      <c r="Q884" s="71">
        <v>0.5</v>
      </c>
      <c r="R884" s="68">
        <v>62.118126272912399</v>
      </c>
    </row>
    <row r="885" spans="1:18" x14ac:dyDescent="0.2">
      <c r="A885" s="141" t="s">
        <v>2075</v>
      </c>
      <c r="B885" s="67" t="s">
        <v>2076</v>
      </c>
      <c r="C885" s="67">
        <v>71</v>
      </c>
      <c r="D885" s="67" t="s">
        <v>345</v>
      </c>
      <c r="E885" s="71">
        <v>0.48508860306419799</v>
      </c>
      <c r="F885" s="68">
        <v>5.5189456342668901</v>
      </c>
      <c r="G885" s="71">
        <v>0.63340949277144698</v>
      </c>
      <c r="H885" s="68">
        <v>13.920922570016501</v>
      </c>
      <c r="I885" s="71">
        <v>0.66383130047456795</v>
      </c>
      <c r="J885" s="68">
        <v>20.181219110378901</v>
      </c>
      <c r="K885" s="71">
        <v>0.895428147149672</v>
      </c>
      <c r="L885" s="68">
        <v>58.978583196046102</v>
      </c>
      <c r="M885" s="71">
        <v>0.232774074925304</v>
      </c>
      <c r="N885" s="68">
        <v>3.0578512396694202</v>
      </c>
      <c r="O885" s="71"/>
      <c r="P885" s="68"/>
      <c r="Q885" s="71">
        <v>0</v>
      </c>
      <c r="R885" s="68">
        <v>36.558044806517302</v>
      </c>
    </row>
    <row r="886" spans="1:18" x14ac:dyDescent="0.2">
      <c r="A886" s="141" t="s">
        <v>2077</v>
      </c>
      <c r="B886" s="67" t="s">
        <v>2078</v>
      </c>
      <c r="C886" s="67">
        <v>71</v>
      </c>
      <c r="D886" s="67" t="s">
        <v>345</v>
      </c>
      <c r="E886" s="71">
        <v>0.55421524664941102</v>
      </c>
      <c r="F886" s="68">
        <v>13.920922570016501</v>
      </c>
      <c r="G886" s="71">
        <v>0.72047608446951905</v>
      </c>
      <c r="H886" s="68">
        <v>35.831960461285</v>
      </c>
      <c r="I886" s="71">
        <v>0.68280993784125499</v>
      </c>
      <c r="J886" s="68">
        <v>27.429983525535398</v>
      </c>
      <c r="K886" s="71">
        <v>0.90518391353338401</v>
      </c>
      <c r="L886" s="68">
        <v>63.756177924217504</v>
      </c>
      <c r="M886" s="71">
        <v>0.46260629740289599</v>
      </c>
      <c r="N886" s="68">
        <v>13.9669421487603</v>
      </c>
      <c r="O886" s="71"/>
      <c r="P886" s="68"/>
      <c r="Q886" s="71">
        <v>0</v>
      </c>
      <c r="R886" s="68">
        <v>36.558044806517302</v>
      </c>
    </row>
    <row r="887" spans="1:18" x14ac:dyDescent="0.2">
      <c r="A887" s="141" t="s">
        <v>2079</v>
      </c>
      <c r="B887" s="67" t="s">
        <v>2080</v>
      </c>
      <c r="C887" s="67">
        <v>71</v>
      </c>
      <c r="D887" s="67" t="s">
        <v>345</v>
      </c>
      <c r="E887" s="71">
        <v>0.63011764335478004</v>
      </c>
      <c r="F887" s="68">
        <v>31.7957166392092</v>
      </c>
      <c r="G887" s="71">
        <v>0.85349049111096498</v>
      </c>
      <c r="H887" s="68">
        <v>89.209225700164694</v>
      </c>
      <c r="I887" s="71">
        <v>0.77202138741873705</v>
      </c>
      <c r="J887" s="68">
        <v>74.711696869851707</v>
      </c>
      <c r="K887" s="71">
        <v>0.93836064070340497</v>
      </c>
      <c r="L887" s="68">
        <v>81.136738056013201</v>
      </c>
      <c r="M887" s="71">
        <v>0.586715697540795</v>
      </c>
      <c r="N887" s="68">
        <v>28.099173553719002</v>
      </c>
      <c r="O887" s="71"/>
      <c r="P887" s="68"/>
      <c r="Q887" s="71">
        <v>0</v>
      </c>
      <c r="R887" s="68">
        <v>36.558044806517302</v>
      </c>
    </row>
    <row r="888" spans="1:18" x14ac:dyDescent="0.2">
      <c r="A888" s="141" t="s">
        <v>2081</v>
      </c>
      <c r="B888" s="67" t="s">
        <v>2082</v>
      </c>
      <c r="C888" s="67">
        <v>71</v>
      </c>
      <c r="D888" s="67" t="s">
        <v>345</v>
      </c>
      <c r="E888" s="71">
        <v>0.63113108959846298</v>
      </c>
      <c r="F888" s="68">
        <v>32.537067545304801</v>
      </c>
      <c r="G888" s="71">
        <v>0.74030137121920803</v>
      </c>
      <c r="H888" s="68">
        <v>43.080724876441501</v>
      </c>
      <c r="I888" s="71">
        <v>0.74385266547710405</v>
      </c>
      <c r="J888" s="68">
        <v>56.836902800658997</v>
      </c>
      <c r="K888" s="71">
        <v>0.94228973581910103</v>
      </c>
      <c r="L888" s="68">
        <v>83.031301482701807</v>
      </c>
      <c r="M888" s="71">
        <v>0.72921167547690102</v>
      </c>
      <c r="N888" s="68">
        <v>54.876033057851203</v>
      </c>
      <c r="O888" s="71"/>
      <c r="P888" s="68"/>
      <c r="Q888" s="71">
        <v>0</v>
      </c>
      <c r="R888" s="68">
        <v>36.558044806517302</v>
      </c>
    </row>
    <row r="889" spans="1:18" x14ac:dyDescent="0.2">
      <c r="A889" s="141" t="s">
        <v>2083</v>
      </c>
      <c r="B889" s="67" t="s">
        <v>2084</v>
      </c>
      <c r="C889" s="67">
        <v>71</v>
      </c>
      <c r="D889" s="67" t="s">
        <v>345</v>
      </c>
      <c r="E889" s="71">
        <v>0.71516064639624499</v>
      </c>
      <c r="F889" s="68">
        <v>56.507413509061003</v>
      </c>
      <c r="G889" s="71">
        <v>0.72723017085616803</v>
      </c>
      <c r="H889" s="68">
        <v>37.973640856672198</v>
      </c>
      <c r="I889" s="71">
        <v>0.71893316245507899</v>
      </c>
      <c r="J889" s="68">
        <v>42.833607907743001</v>
      </c>
      <c r="K889" s="71">
        <v>0.91050315482486899</v>
      </c>
      <c r="L889" s="68">
        <v>65.5683690280066</v>
      </c>
      <c r="M889" s="71">
        <v>0.50397609744886196</v>
      </c>
      <c r="N889" s="68">
        <v>18.5123966942149</v>
      </c>
      <c r="O889" s="71"/>
      <c r="P889" s="68"/>
      <c r="Q889" s="71"/>
      <c r="R889" s="68"/>
    </row>
    <row r="890" spans="1:18" x14ac:dyDescent="0.2">
      <c r="A890" s="141" t="s">
        <v>2085</v>
      </c>
      <c r="B890" s="67" t="s">
        <v>2086</v>
      </c>
      <c r="C890" s="67">
        <v>71</v>
      </c>
      <c r="D890" s="67" t="s">
        <v>345</v>
      </c>
      <c r="E890" s="71">
        <v>0.62526489260490903</v>
      </c>
      <c r="F890" s="68">
        <v>29.901153212520601</v>
      </c>
      <c r="G890" s="71">
        <v>0.705213486057919</v>
      </c>
      <c r="H890" s="68">
        <v>30.807248764415199</v>
      </c>
      <c r="I890" s="71">
        <v>0.71257568318501197</v>
      </c>
      <c r="J890" s="68">
        <v>39.209225700164701</v>
      </c>
      <c r="K890" s="71">
        <v>0.91839341835068</v>
      </c>
      <c r="L890" s="68">
        <v>69.934102141680398</v>
      </c>
      <c r="M890" s="71">
        <v>0.687841875430935</v>
      </c>
      <c r="N890" s="68">
        <v>46.198347107438003</v>
      </c>
      <c r="O890" s="71"/>
      <c r="P890" s="68"/>
      <c r="Q890" s="71">
        <v>0.1023</v>
      </c>
      <c r="R890" s="68">
        <v>44.602851323828901</v>
      </c>
    </row>
    <row r="891" spans="1:18" x14ac:dyDescent="0.2">
      <c r="A891" s="141" t="s">
        <v>2087</v>
      </c>
      <c r="B891" s="67" t="s">
        <v>2088</v>
      </c>
      <c r="C891" s="67">
        <v>71</v>
      </c>
      <c r="D891" s="67" t="s">
        <v>345</v>
      </c>
      <c r="E891" s="71">
        <v>0.50548541594293805</v>
      </c>
      <c r="F891" s="68">
        <v>7.33113673805601</v>
      </c>
      <c r="G891" s="71">
        <v>0.69886569893412198</v>
      </c>
      <c r="H891" s="68">
        <v>28.830313014826999</v>
      </c>
      <c r="I891" s="71">
        <v>0.69797410359478296</v>
      </c>
      <c r="J891" s="68">
        <v>33.196046128500797</v>
      </c>
      <c r="K891" s="71">
        <v>0.847250113315409</v>
      </c>
      <c r="L891" s="68">
        <v>37.4794069192751</v>
      </c>
      <c r="M891" s="71">
        <v>0.283337163870375</v>
      </c>
      <c r="N891" s="68">
        <v>4.2148760330578501</v>
      </c>
      <c r="O891" s="71"/>
      <c r="P891" s="68"/>
      <c r="Q891" s="71">
        <v>0</v>
      </c>
      <c r="R891" s="68">
        <v>36.558044806517302</v>
      </c>
    </row>
    <row r="892" spans="1:18" x14ac:dyDescent="0.2">
      <c r="A892" s="141" t="s">
        <v>2089</v>
      </c>
      <c r="B892" s="67" t="s">
        <v>2090</v>
      </c>
      <c r="C892" s="67">
        <v>71</v>
      </c>
      <c r="D892" s="67" t="s">
        <v>345</v>
      </c>
      <c r="E892" s="71">
        <v>0.80527582023491395</v>
      </c>
      <c r="F892" s="68">
        <v>79.901153212520597</v>
      </c>
      <c r="G892" s="71">
        <v>0.74718295152321601</v>
      </c>
      <c r="H892" s="68">
        <v>45.387149917627703</v>
      </c>
      <c r="I892" s="71">
        <v>0.75067510504670598</v>
      </c>
      <c r="J892" s="68">
        <v>61.779242174629303</v>
      </c>
      <c r="K892" s="71">
        <v>0.93798588027461005</v>
      </c>
      <c r="L892" s="68">
        <v>80.724876441515605</v>
      </c>
      <c r="M892" s="71">
        <v>0.69703516433003898</v>
      </c>
      <c r="N892" s="68">
        <v>47.933884297520699</v>
      </c>
      <c r="O892" s="71"/>
      <c r="P892" s="68"/>
      <c r="Q892" s="71">
        <v>0.89349999999999996</v>
      </c>
      <c r="R892" s="68">
        <v>77.596741344195493</v>
      </c>
    </row>
    <row r="893" spans="1:18" x14ac:dyDescent="0.2">
      <c r="A893" s="141" t="s">
        <v>2091</v>
      </c>
      <c r="B893" s="67" t="s">
        <v>2092</v>
      </c>
      <c r="C893" s="67">
        <v>71</v>
      </c>
      <c r="D893" s="67" t="s">
        <v>345</v>
      </c>
      <c r="E893" s="71">
        <v>0.70311011680392199</v>
      </c>
      <c r="F893" s="68">
        <v>52.635914332784203</v>
      </c>
      <c r="G893" s="71">
        <v>0.71078763786843802</v>
      </c>
      <c r="H893" s="68">
        <v>32.207578253706799</v>
      </c>
      <c r="I893" s="71">
        <v>0.70745889391830097</v>
      </c>
      <c r="J893" s="68">
        <v>37.4794069192751</v>
      </c>
      <c r="K893" s="71">
        <v>0.89407426597683903</v>
      </c>
      <c r="L893" s="68">
        <v>58.237232289950597</v>
      </c>
      <c r="M893" s="71">
        <v>0.43042978625603301</v>
      </c>
      <c r="N893" s="68">
        <v>11.818181818181801</v>
      </c>
      <c r="O893" s="71"/>
      <c r="P893" s="68"/>
      <c r="Q893" s="71">
        <v>0.77280000000000004</v>
      </c>
      <c r="R893" s="68">
        <v>73.930753564154799</v>
      </c>
    </row>
    <row r="894" spans="1:18" x14ac:dyDescent="0.2">
      <c r="A894" s="141" t="s">
        <v>2093</v>
      </c>
      <c r="B894" s="67" t="s">
        <v>2094</v>
      </c>
      <c r="C894" s="67">
        <v>71</v>
      </c>
      <c r="D894" s="67" t="s">
        <v>345</v>
      </c>
      <c r="E894" s="71">
        <v>0.50319423465358404</v>
      </c>
      <c r="F894" s="68">
        <v>7.0840197693575</v>
      </c>
      <c r="G894" s="71">
        <v>0.63609495103675995</v>
      </c>
      <c r="H894" s="68">
        <v>14.662273476112</v>
      </c>
      <c r="I894" s="71">
        <v>0.65555009457023905</v>
      </c>
      <c r="J894" s="68">
        <v>16.968698517298201</v>
      </c>
      <c r="K894" s="71">
        <v>0.90881245264368404</v>
      </c>
      <c r="L894" s="68">
        <v>65.074135090609602</v>
      </c>
      <c r="M894" s="71">
        <v>0.31551367501723698</v>
      </c>
      <c r="N894" s="68">
        <v>5.2892561983471102</v>
      </c>
      <c r="O894" s="71"/>
      <c r="P894" s="68"/>
      <c r="Q894" s="71">
        <v>0</v>
      </c>
      <c r="R894" s="68">
        <v>36.558044806517302</v>
      </c>
    </row>
    <row r="895" spans="1:18" x14ac:dyDescent="0.2">
      <c r="A895" s="141" t="s">
        <v>2095</v>
      </c>
      <c r="B895" s="67" t="s">
        <v>2096</v>
      </c>
      <c r="C895" s="67">
        <v>71</v>
      </c>
      <c r="D895" s="67" t="s">
        <v>345</v>
      </c>
      <c r="E895" s="71">
        <v>0.50928433818437502</v>
      </c>
      <c r="F895" s="68">
        <v>7.4958813838550196</v>
      </c>
      <c r="G895" s="71">
        <v>0.66793432094332505</v>
      </c>
      <c r="H895" s="68">
        <v>21.911037891268499</v>
      </c>
      <c r="I895" s="71">
        <v>0.68592808254162296</v>
      </c>
      <c r="J895" s="68">
        <v>28.583196046128499</v>
      </c>
      <c r="K895" s="71">
        <v>0.89543219021789899</v>
      </c>
      <c r="L895" s="68">
        <v>59.060955518945597</v>
      </c>
      <c r="M895" s="71">
        <v>0.29712709721903002</v>
      </c>
      <c r="N895" s="68">
        <v>4.7107438016528898</v>
      </c>
      <c r="O895" s="71"/>
      <c r="P895" s="68"/>
      <c r="Q895" s="71">
        <v>0</v>
      </c>
      <c r="R895" s="68">
        <v>36.558044806517302</v>
      </c>
    </row>
    <row r="896" spans="1:18" x14ac:dyDescent="0.2">
      <c r="A896" s="141" t="s">
        <v>2097</v>
      </c>
      <c r="B896" s="67" t="s">
        <v>2098</v>
      </c>
      <c r="C896" s="67">
        <v>71</v>
      </c>
      <c r="D896" s="67" t="s">
        <v>345</v>
      </c>
      <c r="E896" s="71">
        <v>0.68331370587125695</v>
      </c>
      <c r="F896" s="68">
        <v>48.187808896210903</v>
      </c>
      <c r="G896" s="71">
        <v>0.77017256809464096</v>
      </c>
      <c r="H896" s="68">
        <v>53.953871499176302</v>
      </c>
      <c r="I896" s="71">
        <v>0.79978379549351297</v>
      </c>
      <c r="J896" s="68">
        <v>86.738056013179602</v>
      </c>
      <c r="K896" s="71">
        <v>0.89496693478674905</v>
      </c>
      <c r="L896" s="68">
        <v>58.731466227347603</v>
      </c>
      <c r="M896" s="71">
        <v>0.68324523098138301</v>
      </c>
      <c r="N896" s="68">
        <v>44.710743801652903</v>
      </c>
      <c r="O896" s="71"/>
      <c r="P896" s="68"/>
      <c r="Q896" s="71">
        <v>0.26840000000000003</v>
      </c>
      <c r="R896" s="68">
        <v>50.610997963340097</v>
      </c>
    </row>
    <row r="897" spans="1:18" x14ac:dyDescent="0.2">
      <c r="A897" s="141" t="s">
        <v>2099</v>
      </c>
      <c r="B897" s="67" t="s">
        <v>2100</v>
      </c>
      <c r="C897" s="67">
        <v>71</v>
      </c>
      <c r="D897" s="67" t="s">
        <v>345</v>
      </c>
      <c r="E897" s="71">
        <v>0.84232728196525597</v>
      </c>
      <c r="F897" s="68">
        <v>88.714991762767696</v>
      </c>
      <c r="G897" s="71">
        <v>0.86852815984663101</v>
      </c>
      <c r="H897" s="68">
        <v>93.822075782537098</v>
      </c>
      <c r="I897" s="71">
        <v>0.85043000103366295</v>
      </c>
      <c r="J897" s="68">
        <v>95.634266886326202</v>
      </c>
      <c r="K897" s="71">
        <v>0.94153770654194002</v>
      </c>
      <c r="L897" s="68">
        <v>82.537067545304794</v>
      </c>
      <c r="M897" s="71">
        <v>0.96364054240404495</v>
      </c>
      <c r="N897" s="68">
        <v>97.7685950413223</v>
      </c>
      <c r="O897" s="71"/>
      <c r="P897" s="68"/>
      <c r="Q897" s="71">
        <v>0.58750000000000002</v>
      </c>
      <c r="R897" s="68">
        <v>66.089613034623198</v>
      </c>
    </row>
    <row r="898" spans="1:18" x14ac:dyDescent="0.2">
      <c r="A898" s="141" t="s">
        <v>2101</v>
      </c>
      <c r="B898" s="67" t="s">
        <v>2102</v>
      </c>
      <c r="C898" s="67">
        <v>71</v>
      </c>
      <c r="D898" s="67" t="s">
        <v>345</v>
      </c>
      <c r="E898" s="71">
        <v>0.92723405287980898</v>
      </c>
      <c r="F898" s="68">
        <v>99.423393739703499</v>
      </c>
      <c r="G898" s="71">
        <v>0.86628782517397696</v>
      </c>
      <c r="H898" s="68">
        <v>93.163097199340996</v>
      </c>
      <c r="I898" s="71">
        <v>0.88310893109617605</v>
      </c>
      <c r="J898" s="68">
        <v>97.858319604612902</v>
      </c>
      <c r="K898" s="71">
        <v>0.95071283242215598</v>
      </c>
      <c r="L898" s="68">
        <v>86.6556836902801</v>
      </c>
      <c r="M898" s="71">
        <v>0.93606067570673401</v>
      </c>
      <c r="N898" s="68">
        <v>96.280991735537199</v>
      </c>
      <c r="O898" s="71"/>
      <c r="P898" s="68"/>
      <c r="Q898" s="71">
        <v>1</v>
      </c>
      <c r="R898" s="68">
        <v>100</v>
      </c>
    </row>
    <row r="899" spans="1:18" x14ac:dyDescent="0.2">
      <c r="A899" s="141" t="s">
        <v>2103</v>
      </c>
      <c r="B899" s="67" t="s">
        <v>2104</v>
      </c>
      <c r="C899" s="67">
        <v>71</v>
      </c>
      <c r="D899" s="67" t="s">
        <v>345</v>
      </c>
      <c r="E899" s="71">
        <v>0.94105590313564502</v>
      </c>
      <c r="F899" s="68">
        <v>99.588138385502504</v>
      </c>
      <c r="G899" s="71">
        <v>0.86677262781546605</v>
      </c>
      <c r="H899" s="68">
        <v>93.32784184514</v>
      </c>
      <c r="I899" s="71">
        <v>0.92051439743746399</v>
      </c>
      <c r="J899" s="68">
        <v>99.258649093904495</v>
      </c>
      <c r="K899" s="71">
        <v>0.91799249042529596</v>
      </c>
      <c r="L899" s="68">
        <v>69.522240527182902</v>
      </c>
      <c r="M899" s="71">
        <v>1</v>
      </c>
      <c r="N899" s="68">
        <v>100</v>
      </c>
      <c r="O899" s="71"/>
      <c r="P899" s="68"/>
      <c r="Q899" s="71">
        <v>1</v>
      </c>
      <c r="R899" s="68">
        <v>100</v>
      </c>
    </row>
    <row r="900" spans="1:18" x14ac:dyDescent="0.2">
      <c r="A900" s="141" t="s">
        <v>2105</v>
      </c>
      <c r="B900" s="67" t="s">
        <v>2106</v>
      </c>
      <c r="C900" s="67">
        <v>71</v>
      </c>
      <c r="D900" s="67" t="s">
        <v>345</v>
      </c>
      <c r="E900" s="71">
        <v>0.46798764693607597</v>
      </c>
      <c r="F900" s="68">
        <v>4.5304777594728201</v>
      </c>
      <c r="G900" s="71">
        <v>0.61698613256088797</v>
      </c>
      <c r="H900" s="68">
        <v>11.1202635914333</v>
      </c>
      <c r="I900" s="71">
        <v>0.66460166272718502</v>
      </c>
      <c r="J900" s="68">
        <v>20.345963756177898</v>
      </c>
      <c r="K900" s="71">
        <v>0.80718978666879604</v>
      </c>
      <c r="L900" s="68">
        <v>24.7116968698517</v>
      </c>
      <c r="M900" s="71">
        <v>0.25116065272351201</v>
      </c>
      <c r="N900" s="68">
        <v>3.5537190082644599</v>
      </c>
      <c r="O900" s="71"/>
      <c r="P900" s="68"/>
      <c r="Q900" s="71">
        <v>0</v>
      </c>
      <c r="R900" s="68">
        <v>36.558044806517302</v>
      </c>
    </row>
    <row r="901" spans="1:18" x14ac:dyDescent="0.2">
      <c r="A901" s="141" t="s">
        <v>2107</v>
      </c>
      <c r="B901" s="67" t="s">
        <v>2108</v>
      </c>
      <c r="C901" s="67">
        <v>71</v>
      </c>
      <c r="D901" s="67" t="s">
        <v>345</v>
      </c>
      <c r="E901" s="71">
        <v>0.60050114294066903</v>
      </c>
      <c r="F901" s="68">
        <v>22.322899505766099</v>
      </c>
      <c r="G901" s="71">
        <v>0.66731481566122797</v>
      </c>
      <c r="H901" s="68">
        <v>21.66392092257</v>
      </c>
      <c r="I901" s="71">
        <v>0.67694414905206102</v>
      </c>
      <c r="J901" s="68">
        <v>25.123558484349299</v>
      </c>
      <c r="K901" s="71">
        <v>0.87396194189996301</v>
      </c>
      <c r="L901" s="68">
        <v>49.093904448105398</v>
      </c>
      <c r="M901" s="71">
        <v>8.1084808090094093E-2</v>
      </c>
      <c r="N901" s="68">
        <v>1.9008264462809901</v>
      </c>
      <c r="O901" s="71"/>
      <c r="P901" s="68"/>
      <c r="Q901" s="71">
        <v>0.70320000000000005</v>
      </c>
      <c r="R901" s="68">
        <v>70.875763747454201</v>
      </c>
    </row>
    <row r="902" spans="1:18" x14ac:dyDescent="0.2">
      <c r="A902" s="141" t="s">
        <v>2109</v>
      </c>
      <c r="B902" s="67" t="s">
        <v>2110</v>
      </c>
      <c r="C902" s="67">
        <v>71</v>
      </c>
      <c r="D902" s="67" t="s">
        <v>345</v>
      </c>
      <c r="E902" s="71">
        <v>0.75473981430796999</v>
      </c>
      <c r="F902" s="68">
        <v>66.803953871499203</v>
      </c>
      <c r="G902" s="71">
        <v>0.77167639896923201</v>
      </c>
      <c r="H902" s="68">
        <v>54.777594728171302</v>
      </c>
      <c r="I902" s="71">
        <v>0.76386737198710197</v>
      </c>
      <c r="J902" s="68">
        <v>69.4398682042834</v>
      </c>
      <c r="K902" s="71">
        <v>0.92427965543206303</v>
      </c>
      <c r="L902" s="68">
        <v>73.228995057660597</v>
      </c>
      <c r="M902" s="71">
        <v>0.55913583084348395</v>
      </c>
      <c r="N902" s="68">
        <v>24.545454545454501</v>
      </c>
      <c r="O902" s="71"/>
      <c r="P902" s="68"/>
      <c r="Q902" s="71"/>
      <c r="R902" s="68"/>
    </row>
    <row r="903" spans="1:18" x14ac:dyDescent="0.2">
      <c r="A903" s="141" t="s">
        <v>2111</v>
      </c>
      <c r="B903" s="67" t="s">
        <v>2112</v>
      </c>
      <c r="C903" s="67">
        <v>71</v>
      </c>
      <c r="D903" s="67" t="s">
        <v>345</v>
      </c>
      <c r="E903" s="71">
        <v>0.87438579991013698</v>
      </c>
      <c r="F903" s="68">
        <v>94.233937397034595</v>
      </c>
      <c r="G903" s="71">
        <v>0.81624358074699499</v>
      </c>
      <c r="H903" s="68">
        <v>73.3113673805601</v>
      </c>
      <c r="I903" s="71">
        <v>0.85349606612291695</v>
      </c>
      <c r="J903" s="68">
        <v>96.046128500823698</v>
      </c>
      <c r="K903" s="71">
        <v>0.96528918825673204</v>
      </c>
      <c r="L903" s="68">
        <v>91.845140032948905</v>
      </c>
      <c r="M903" s="71">
        <v>0.86251436451390395</v>
      </c>
      <c r="N903" s="68">
        <v>87.933884297520706</v>
      </c>
      <c r="O903" s="71"/>
      <c r="P903" s="68"/>
      <c r="Q903" s="71"/>
      <c r="R903" s="68"/>
    </row>
    <row r="904" spans="1:18" x14ac:dyDescent="0.2">
      <c r="A904" s="141" t="s">
        <v>2113</v>
      </c>
      <c r="B904" s="67" t="s">
        <v>2114</v>
      </c>
      <c r="C904" s="67">
        <v>71</v>
      </c>
      <c r="D904" s="67" t="s">
        <v>345</v>
      </c>
      <c r="E904" s="71">
        <v>0.86338745792980198</v>
      </c>
      <c r="F904" s="68">
        <v>92.915980230642504</v>
      </c>
      <c r="G904" s="71">
        <v>0.81450151989648001</v>
      </c>
      <c r="H904" s="68">
        <v>72.817133443163101</v>
      </c>
      <c r="I904" s="71">
        <v>0.83619283679326295</v>
      </c>
      <c r="J904" s="68">
        <v>94.233937397034595</v>
      </c>
      <c r="K904" s="71">
        <v>0.88187152408774405</v>
      </c>
      <c r="L904" s="68">
        <v>52.965403624382198</v>
      </c>
      <c r="M904" s="71">
        <v>0.78437140887152301</v>
      </c>
      <c r="N904" s="68">
        <v>71.157024793388402</v>
      </c>
      <c r="O904" s="71"/>
      <c r="P904" s="68"/>
      <c r="Q904" s="71">
        <v>1</v>
      </c>
      <c r="R904" s="68">
        <v>100</v>
      </c>
    </row>
    <row r="905" spans="1:18" x14ac:dyDescent="0.2">
      <c r="A905" s="141" t="s">
        <v>2115</v>
      </c>
      <c r="B905" s="67" t="s">
        <v>2116</v>
      </c>
      <c r="C905" s="67">
        <v>71</v>
      </c>
      <c r="D905" s="67" t="s">
        <v>345</v>
      </c>
      <c r="E905" s="71">
        <v>0.65135262622611501</v>
      </c>
      <c r="F905" s="68">
        <v>38.714991762767703</v>
      </c>
      <c r="G905" s="71">
        <v>0.69085797530835902</v>
      </c>
      <c r="H905" s="68">
        <v>27.3476112026359</v>
      </c>
      <c r="I905" s="71">
        <v>0.68442663179425001</v>
      </c>
      <c r="J905" s="68">
        <v>27.9242174629325</v>
      </c>
      <c r="K905" s="71">
        <v>0.89162900053685701</v>
      </c>
      <c r="L905" s="68">
        <v>57.248764415156501</v>
      </c>
      <c r="M905" s="71">
        <v>0.33849689726499599</v>
      </c>
      <c r="N905" s="68">
        <v>6.0330578512396702</v>
      </c>
      <c r="O905" s="71"/>
      <c r="P905" s="68"/>
      <c r="Q905" s="71"/>
      <c r="R905" s="68"/>
    </row>
    <row r="906" spans="1:18" x14ac:dyDescent="0.2">
      <c r="A906" s="141" t="s">
        <v>2117</v>
      </c>
      <c r="B906" s="67" t="s">
        <v>2118</v>
      </c>
      <c r="C906" s="67">
        <v>71</v>
      </c>
      <c r="D906" s="67" t="s">
        <v>345</v>
      </c>
      <c r="E906" s="71">
        <v>0.67274706265516004</v>
      </c>
      <c r="F906" s="68">
        <v>45.469522240527198</v>
      </c>
      <c r="G906" s="71">
        <v>0.70093100175653</v>
      </c>
      <c r="H906" s="68">
        <v>29.489291598023101</v>
      </c>
      <c r="I906" s="71">
        <v>0.72022385481832296</v>
      </c>
      <c r="J906" s="68">
        <v>43.986820428336102</v>
      </c>
      <c r="K906" s="71">
        <v>0.89456334118437497</v>
      </c>
      <c r="L906" s="68">
        <v>58.484349258649097</v>
      </c>
      <c r="M906" s="71">
        <v>0.37527005286141102</v>
      </c>
      <c r="N906" s="68">
        <v>8.1818181818181799</v>
      </c>
      <c r="O906" s="71"/>
      <c r="P906" s="68"/>
      <c r="Q906" s="71"/>
      <c r="R906" s="68"/>
    </row>
    <row r="907" spans="1:18" x14ac:dyDescent="0.2">
      <c r="A907" s="141" t="s">
        <v>2119</v>
      </c>
      <c r="B907" s="67" t="s">
        <v>2120</v>
      </c>
      <c r="C907" s="67">
        <v>71</v>
      </c>
      <c r="D907" s="67" t="s">
        <v>345</v>
      </c>
      <c r="E907" s="71">
        <v>0.58893183180949205</v>
      </c>
      <c r="F907" s="68">
        <v>20.2635914332784</v>
      </c>
      <c r="G907" s="71">
        <v>0.76101192251497496</v>
      </c>
      <c r="H907" s="68">
        <v>49.835255354201003</v>
      </c>
      <c r="I907" s="71">
        <v>0.77928179400839703</v>
      </c>
      <c r="J907" s="68">
        <v>78.747940691927496</v>
      </c>
      <c r="K907" s="71">
        <v>0.87280947837791301</v>
      </c>
      <c r="L907" s="68">
        <v>48.434925864909403</v>
      </c>
      <c r="M907" s="71">
        <v>0.53155596414617301</v>
      </c>
      <c r="N907" s="68">
        <v>21.074380165289298</v>
      </c>
      <c r="O907" s="71"/>
      <c r="P907" s="68"/>
      <c r="Q907" s="71">
        <v>0</v>
      </c>
      <c r="R907" s="68">
        <v>36.558044806517302</v>
      </c>
    </row>
    <row r="908" spans="1:18" x14ac:dyDescent="0.2">
      <c r="A908" s="141" t="s">
        <v>2121</v>
      </c>
      <c r="B908" s="67" t="s">
        <v>2122</v>
      </c>
      <c r="C908" s="67">
        <v>71</v>
      </c>
      <c r="D908" s="67" t="s">
        <v>345</v>
      </c>
      <c r="E908" s="71">
        <v>0.788738719548153</v>
      </c>
      <c r="F908" s="68">
        <v>76.029654036243798</v>
      </c>
      <c r="G908" s="71">
        <v>0.83123379782173701</v>
      </c>
      <c r="H908" s="68">
        <v>80.477759472817098</v>
      </c>
      <c r="I908" s="71">
        <v>0.84402418134284096</v>
      </c>
      <c r="J908" s="68">
        <v>94.9752883031301</v>
      </c>
      <c r="K908" s="71">
        <v>0.84013736530107896</v>
      </c>
      <c r="L908" s="68">
        <v>34.349258649093898</v>
      </c>
      <c r="M908" s="71">
        <v>0.74759825327510898</v>
      </c>
      <c r="N908" s="68">
        <v>60.578512396694201</v>
      </c>
      <c r="O908" s="71"/>
      <c r="P908" s="68"/>
      <c r="Q908" s="71">
        <v>0.68069999999999997</v>
      </c>
      <c r="R908" s="68">
        <v>69.755600814663893</v>
      </c>
    </row>
    <row r="909" spans="1:18" x14ac:dyDescent="0.2">
      <c r="A909" s="141" t="s">
        <v>2123</v>
      </c>
      <c r="B909" s="67" t="s">
        <v>2124</v>
      </c>
      <c r="C909" s="67">
        <v>71</v>
      </c>
      <c r="D909" s="67" t="s">
        <v>345</v>
      </c>
      <c r="E909" s="71">
        <v>0.63676645557749101</v>
      </c>
      <c r="F909" s="68">
        <v>34.514003294892902</v>
      </c>
      <c r="G909" s="71">
        <v>0.785537016240756</v>
      </c>
      <c r="H909" s="68">
        <v>60.214168039538698</v>
      </c>
      <c r="I909" s="71">
        <v>0.79272155464145699</v>
      </c>
      <c r="J909" s="68">
        <v>84.596375617792404</v>
      </c>
      <c r="K909" s="71">
        <v>0.900478142767137</v>
      </c>
      <c r="L909" s="68">
        <v>61.614497528830299</v>
      </c>
      <c r="M909" s="71">
        <v>0.61429556423810605</v>
      </c>
      <c r="N909" s="68">
        <v>32.892561983471097</v>
      </c>
      <c r="O909" s="71"/>
      <c r="P909" s="68"/>
      <c r="Q909" s="71">
        <v>9.0800000000000006E-2</v>
      </c>
      <c r="R909" s="68">
        <v>44.195519348268803</v>
      </c>
    </row>
    <row r="910" spans="1:18" x14ac:dyDescent="0.2">
      <c r="A910" s="141" t="s">
        <v>2125</v>
      </c>
      <c r="B910" s="67" t="s">
        <v>2126</v>
      </c>
      <c r="C910" s="67">
        <v>71</v>
      </c>
      <c r="D910" s="67" t="s">
        <v>345</v>
      </c>
      <c r="E910" s="71">
        <v>0.67289856990366204</v>
      </c>
      <c r="F910" s="68">
        <v>45.716639209225697</v>
      </c>
      <c r="G910" s="71">
        <v>0.81949046500533795</v>
      </c>
      <c r="H910" s="68">
        <v>75.205930807248805</v>
      </c>
      <c r="I910" s="71">
        <v>0.835625199271394</v>
      </c>
      <c r="J910" s="68">
        <v>94.151565074135107</v>
      </c>
      <c r="K910" s="71">
        <v>0.84045477659988699</v>
      </c>
      <c r="L910" s="68">
        <v>34.514003294892902</v>
      </c>
      <c r="M910" s="71">
        <v>0.57752240864169102</v>
      </c>
      <c r="N910" s="68">
        <v>27.355371900826398</v>
      </c>
      <c r="O910" s="71"/>
      <c r="P910" s="68"/>
      <c r="Q910" s="71">
        <v>0.29139999999999999</v>
      </c>
      <c r="R910" s="68">
        <v>51.3238289205703</v>
      </c>
    </row>
    <row r="911" spans="1:18" x14ac:dyDescent="0.2">
      <c r="A911" s="141" t="s">
        <v>2127</v>
      </c>
      <c r="B911" s="67" t="s">
        <v>2128</v>
      </c>
      <c r="C911" s="67">
        <v>71</v>
      </c>
      <c r="D911" s="67" t="s">
        <v>345</v>
      </c>
      <c r="E911" s="71">
        <v>0.71285798657021904</v>
      </c>
      <c r="F911" s="68">
        <v>56.013179571663898</v>
      </c>
      <c r="G911" s="71">
        <v>0.86141691108791996</v>
      </c>
      <c r="H911" s="68">
        <v>92.009884678747895</v>
      </c>
      <c r="I911" s="71">
        <v>0.86272115067712996</v>
      </c>
      <c r="J911" s="68">
        <v>96.787479406919303</v>
      </c>
      <c r="K911" s="71">
        <v>0.827436840058697</v>
      </c>
      <c r="L911" s="68">
        <v>30.642504118616099</v>
      </c>
      <c r="M911" s="71">
        <v>0.72461503102735003</v>
      </c>
      <c r="N911" s="68">
        <v>54.049586776859499</v>
      </c>
      <c r="O911" s="71"/>
      <c r="P911" s="68"/>
      <c r="Q911" s="71">
        <v>0.28810000000000002</v>
      </c>
      <c r="R911" s="68">
        <v>51.221995926680201</v>
      </c>
    </row>
    <row r="912" spans="1:18" x14ac:dyDescent="0.2">
      <c r="A912" s="141" t="s">
        <v>2129</v>
      </c>
      <c r="B912" s="67" t="s">
        <v>2130</v>
      </c>
      <c r="C912" s="67">
        <v>71</v>
      </c>
      <c r="D912" s="67" t="s">
        <v>345</v>
      </c>
      <c r="E912" s="71">
        <v>0.53808243034469005</v>
      </c>
      <c r="F912" s="68">
        <v>11.4497528830313</v>
      </c>
      <c r="G912" s="71">
        <v>0.62032482599236105</v>
      </c>
      <c r="H912" s="68">
        <v>11.5321252059308</v>
      </c>
      <c r="I912" s="71">
        <v>0.62827156512212701</v>
      </c>
      <c r="J912" s="68">
        <v>9.8023064250411895</v>
      </c>
      <c r="K912" s="71">
        <v>0.87502088586752602</v>
      </c>
      <c r="L912" s="68">
        <v>49.917627677100498</v>
      </c>
      <c r="M912" s="71">
        <v>6.7294874741438707E-2</v>
      </c>
      <c r="N912" s="68">
        <v>1.4876033057851199</v>
      </c>
      <c r="O912" s="71"/>
      <c r="P912" s="68"/>
      <c r="Q912" s="71">
        <v>0.4995</v>
      </c>
      <c r="R912" s="68">
        <v>59.470468431771899</v>
      </c>
    </row>
    <row r="913" spans="1:18" x14ac:dyDescent="0.2">
      <c r="A913" s="141" t="s">
        <v>1577</v>
      </c>
      <c r="B913" s="67" t="s">
        <v>2131</v>
      </c>
      <c r="C913" s="67">
        <v>71</v>
      </c>
      <c r="D913" s="67" t="s">
        <v>345</v>
      </c>
      <c r="E913" s="71">
        <v>0.53838023002097202</v>
      </c>
      <c r="F913" s="68">
        <v>11.614497528830301</v>
      </c>
      <c r="G913" s="71">
        <v>0.59356645949738196</v>
      </c>
      <c r="H913" s="68">
        <v>7.4135090609555201</v>
      </c>
      <c r="I913" s="71">
        <v>0.62775968427488804</v>
      </c>
      <c r="J913" s="68">
        <v>9.5551894563426707</v>
      </c>
      <c r="K913" s="71">
        <v>0.93219477631161896</v>
      </c>
      <c r="L913" s="68">
        <v>77.677100494233898</v>
      </c>
      <c r="M913" s="71">
        <v>0</v>
      </c>
      <c r="N913" s="68">
        <v>1.0743801652892599</v>
      </c>
      <c r="O913" s="71"/>
      <c r="P913" s="68"/>
      <c r="Q913" s="71"/>
      <c r="R913" s="68"/>
    </row>
    <row r="914" spans="1:18" x14ac:dyDescent="0.2">
      <c r="A914" s="141" t="s">
        <v>2132</v>
      </c>
      <c r="B914" s="67" t="s">
        <v>2133</v>
      </c>
      <c r="C914" s="67">
        <v>71</v>
      </c>
      <c r="D914" s="67" t="s">
        <v>345</v>
      </c>
      <c r="E914" s="71">
        <v>0.63178683009180303</v>
      </c>
      <c r="F914" s="68">
        <v>32.701812191103798</v>
      </c>
      <c r="G914" s="71">
        <v>0.62355212968103002</v>
      </c>
      <c r="H914" s="68">
        <v>12.108731466227299</v>
      </c>
      <c r="I914" s="71">
        <v>0.64466025529269899</v>
      </c>
      <c r="J914" s="68">
        <v>13.1795716639209</v>
      </c>
      <c r="K914" s="71">
        <v>0.919830246294295</v>
      </c>
      <c r="L914" s="68">
        <v>70.593080724876401</v>
      </c>
      <c r="M914" s="71">
        <v>7.1891519190990599E-2</v>
      </c>
      <c r="N914" s="68">
        <v>1.65289256198347</v>
      </c>
      <c r="O914" s="71"/>
      <c r="P914" s="68"/>
      <c r="Q914" s="71">
        <v>0.89900000000000002</v>
      </c>
      <c r="R914" s="68">
        <v>77.698574338085507</v>
      </c>
    </row>
    <row r="915" spans="1:18" x14ac:dyDescent="0.2">
      <c r="A915" s="141" t="s">
        <v>2134</v>
      </c>
      <c r="B915" s="67" t="s">
        <v>2135</v>
      </c>
      <c r="C915" s="67">
        <v>71</v>
      </c>
      <c r="D915" s="67" t="s">
        <v>345</v>
      </c>
      <c r="E915" s="71">
        <v>0.52250143677833005</v>
      </c>
      <c r="F915" s="68">
        <v>8.9785831960461309</v>
      </c>
      <c r="G915" s="71">
        <v>0.60461993878842102</v>
      </c>
      <c r="H915" s="68">
        <v>8.9785831960461309</v>
      </c>
      <c r="I915" s="71">
        <v>0.65563983250433799</v>
      </c>
      <c r="J915" s="68">
        <v>17.2158154859967</v>
      </c>
      <c r="K915" s="71">
        <v>0.90063104854464904</v>
      </c>
      <c r="L915" s="68">
        <v>61.696869851729801</v>
      </c>
      <c r="M915" s="71">
        <v>0.44881636405424002</v>
      </c>
      <c r="N915" s="68">
        <v>13.223140495867799</v>
      </c>
      <c r="O915" s="71"/>
      <c r="P915" s="68"/>
      <c r="Q915" s="71">
        <v>2.8E-3</v>
      </c>
      <c r="R915" s="68">
        <v>39.4093686354379</v>
      </c>
    </row>
    <row r="916" spans="1:18" x14ac:dyDescent="0.2">
      <c r="A916" s="141" t="s">
        <v>2136</v>
      </c>
      <c r="B916" s="67" t="s">
        <v>2137</v>
      </c>
      <c r="C916" s="67">
        <v>71</v>
      </c>
      <c r="D916" s="67" t="s">
        <v>345</v>
      </c>
      <c r="E916" s="71">
        <v>0.65670371509827197</v>
      </c>
      <c r="F916" s="68">
        <v>40.527182866556799</v>
      </c>
      <c r="G916" s="71">
        <v>0.68643777036399301</v>
      </c>
      <c r="H916" s="68">
        <v>26.6886326194399</v>
      </c>
      <c r="I916" s="71">
        <v>0.69105122713834199</v>
      </c>
      <c r="J916" s="68">
        <v>30.230642504118599</v>
      </c>
      <c r="K916" s="71">
        <v>0.86026587668068699</v>
      </c>
      <c r="L916" s="68">
        <v>42.751235584843499</v>
      </c>
      <c r="M916" s="71">
        <v>0.38905998621006599</v>
      </c>
      <c r="N916" s="68">
        <v>9.0082644628099207</v>
      </c>
      <c r="O916" s="71"/>
      <c r="P916" s="68"/>
      <c r="Q916" s="71"/>
      <c r="R916" s="68"/>
    </row>
    <row r="917" spans="1:18" x14ac:dyDescent="0.2">
      <c r="A917" s="141" t="s">
        <v>2138</v>
      </c>
      <c r="B917" s="67" t="s">
        <v>2139</v>
      </c>
      <c r="C917" s="67">
        <v>71</v>
      </c>
      <c r="D917" s="67" t="s">
        <v>345</v>
      </c>
      <c r="E917" s="71">
        <v>0.73142801023659998</v>
      </c>
      <c r="F917" s="68">
        <v>60.708401976935697</v>
      </c>
      <c r="G917" s="71">
        <v>0.67060535855630399</v>
      </c>
      <c r="H917" s="68">
        <v>22.734761120263599</v>
      </c>
      <c r="I917" s="71">
        <v>0.68889608761210797</v>
      </c>
      <c r="J917" s="68">
        <v>29.489291598023101</v>
      </c>
      <c r="K917" s="71">
        <v>0.89675529714526003</v>
      </c>
      <c r="L917" s="68">
        <v>60.214168039538698</v>
      </c>
      <c r="M917" s="71">
        <v>0.66945529763272804</v>
      </c>
      <c r="N917" s="68">
        <v>42.148760330578497</v>
      </c>
      <c r="O917" s="71"/>
      <c r="P917" s="68"/>
      <c r="Q917" s="71"/>
      <c r="R917" s="68"/>
    </row>
    <row r="918" spans="1:18" x14ac:dyDescent="0.2">
      <c r="A918" s="141" t="s">
        <v>2140</v>
      </c>
      <c r="B918" s="67" t="s">
        <v>2141</v>
      </c>
      <c r="C918" s="67">
        <v>71</v>
      </c>
      <c r="D918" s="67" t="s">
        <v>345</v>
      </c>
      <c r="E918" s="71">
        <v>0.55557733495589401</v>
      </c>
      <c r="F918" s="68">
        <v>14.2504118616145</v>
      </c>
      <c r="G918" s="71">
        <v>0.61216421791975795</v>
      </c>
      <c r="H918" s="68">
        <v>10.296540362438201</v>
      </c>
      <c r="I918" s="71">
        <v>0.65437463485676495</v>
      </c>
      <c r="J918" s="68">
        <v>16.2273476112026</v>
      </c>
      <c r="K918" s="71">
        <v>0.87809388038033398</v>
      </c>
      <c r="L918" s="68">
        <v>51.482701812191102</v>
      </c>
      <c r="M918" s="71">
        <v>0.26035394162261499</v>
      </c>
      <c r="N918" s="68">
        <v>3.6363636363636398</v>
      </c>
      <c r="O918" s="71"/>
      <c r="P918" s="68"/>
      <c r="Q918" s="71">
        <v>0.37290000000000001</v>
      </c>
      <c r="R918" s="68">
        <v>54.786150712831002</v>
      </c>
    </row>
    <row r="919" spans="1:18" x14ac:dyDescent="0.2">
      <c r="A919" s="141" t="s">
        <v>2142</v>
      </c>
      <c r="B919" s="67" t="s">
        <v>2143</v>
      </c>
      <c r="C919" s="67">
        <v>71</v>
      </c>
      <c r="D919" s="67" t="s">
        <v>345</v>
      </c>
      <c r="E919" s="71">
        <v>0.53991798440715</v>
      </c>
      <c r="F919" s="68">
        <v>12.026359143327801</v>
      </c>
      <c r="G919" s="71">
        <v>0.61309478980770304</v>
      </c>
      <c r="H919" s="68">
        <v>10.4612850082372</v>
      </c>
      <c r="I919" s="71">
        <v>0.62709216663369605</v>
      </c>
      <c r="J919" s="68">
        <v>9.4728171334431597</v>
      </c>
      <c r="K919" s="71">
        <v>0.87517332869352205</v>
      </c>
      <c r="L919" s="68">
        <v>50.247116968698499</v>
      </c>
      <c r="M919" s="71">
        <v>4.4311652493679597E-2</v>
      </c>
      <c r="N919" s="68">
        <v>1.40495867768595</v>
      </c>
      <c r="O919" s="71"/>
      <c r="P919" s="68"/>
      <c r="Q919" s="71"/>
      <c r="R919" s="68"/>
    </row>
    <row r="920" spans="1:18" x14ac:dyDescent="0.2">
      <c r="A920" s="141" t="s">
        <v>2144</v>
      </c>
      <c r="B920" s="67" t="s">
        <v>2145</v>
      </c>
      <c r="C920" s="67">
        <v>71</v>
      </c>
      <c r="D920" s="67" t="s">
        <v>345</v>
      </c>
      <c r="E920" s="71">
        <v>0.75190376589159302</v>
      </c>
      <c r="F920" s="68">
        <v>65.897858319604595</v>
      </c>
      <c r="G920" s="71">
        <v>0.60534871040689797</v>
      </c>
      <c r="H920" s="68">
        <v>9.1433278418451405</v>
      </c>
      <c r="I920" s="71">
        <v>0.66541750428854796</v>
      </c>
      <c r="J920" s="68">
        <v>20.6754530477759</v>
      </c>
      <c r="K920" s="71">
        <v>0.902240272772175</v>
      </c>
      <c r="L920" s="68">
        <v>62.108731466227397</v>
      </c>
      <c r="M920" s="71">
        <v>0.59131234199034699</v>
      </c>
      <c r="N920" s="68">
        <v>28.760330578512399</v>
      </c>
      <c r="O920" s="71"/>
      <c r="P920" s="68"/>
      <c r="Q920" s="71">
        <v>0.99519999999999997</v>
      </c>
      <c r="R920" s="68">
        <v>80.957230142566203</v>
      </c>
    </row>
    <row r="921" spans="1:18" x14ac:dyDescent="0.2">
      <c r="A921" s="141" t="s">
        <v>2146</v>
      </c>
      <c r="B921" s="67" t="s">
        <v>2147</v>
      </c>
      <c r="C921" s="67">
        <v>71</v>
      </c>
      <c r="D921" s="67" t="s">
        <v>345</v>
      </c>
      <c r="E921" s="71">
        <v>0.65514289347213095</v>
      </c>
      <c r="F921" s="68">
        <v>39.950576606260299</v>
      </c>
      <c r="G921" s="71">
        <v>0.73615182960649805</v>
      </c>
      <c r="H921" s="68">
        <v>41.1037891268534</v>
      </c>
      <c r="I921" s="71">
        <v>0.654577553520166</v>
      </c>
      <c r="J921" s="68">
        <v>16.3920922570016</v>
      </c>
      <c r="K921" s="71">
        <v>0.92811844909327701</v>
      </c>
      <c r="L921" s="68">
        <v>75.123558484349303</v>
      </c>
      <c r="M921" s="71">
        <v>0.30172374166858201</v>
      </c>
      <c r="N921" s="68">
        <v>4.95867768595041</v>
      </c>
      <c r="O921" s="71"/>
      <c r="P921" s="68"/>
      <c r="Q921" s="71"/>
      <c r="R921" s="68"/>
    </row>
    <row r="922" spans="1:18" x14ac:dyDescent="0.2">
      <c r="A922" s="141" t="s">
        <v>2148</v>
      </c>
      <c r="B922" s="67" t="s">
        <v>2149</v>
      </c>
      <c r="C922" s="67">
        <v>71</v>
      </c>
      <c r="D922" s="67" t="s">
        <v>345</v>
      </c>
      <c r="E922" s="71">
        <v>0.71981994571823904</v>
      </c>
      <c r="F922" s="68">
        <v>57.825370675453001</v>
      </c>
      <c r="G922" s="71">
        <v>0.84568531850087203</v>
      </c>
      <c r="H922" s="68">
        <v>85.667215815486003</v>
      </c>
      <c r="I922" s="71">
        <v>0.733295758458546</v>
      </c>
      <c r="J922" s="68">
        <v>51.235584843492603</v>
      </c>
      <c r="K922" s="71">
        <v>0.90664207525391904</v>
      </c>
      <c r="L922" s="68">
        <v>64.085667215815505</v>
      </c>
      <c r="M922" s="71">
        <v>0.39365663065961798</v>
      </c>
      <c r="N922" s="68">
        <v>9.4214876033057795</v>
      </c>
      <c r="O922" s="71"/>
      <c r="P922" s="68"/>
      <c r="Q922" s="71"/>
      <c r="R922" s="68"/>
    </row>
    <row r="923" spans="1:18" x14ac:dyDescent="0.2">
      <c r="A923" s="141" t="s">
        <v>2150</v>
      </c>
      <c r="B923" s="67" t="s">
        <v>2151</v>
      </c>
      <c r="C923" s="67">
        <v>71</v>
      </c>
      <c r="D923" s="67" t="s">
        <v>345</v>
      </c>
      <c r="E923" s="71">
        <v>0.483828507209491</v>
      </c>
      <c r="F923" s="68">
        <v>5.2718286655683704</v>
      </c>
      <c r="G923" s="71">
        <v>0.63043455833147599</v>
      </c>
      <c r="H923" s="68">
        <v>13.426688632619401</v>
      </c>
      <c r="I923" s="71">
        <v>0.66487756935518805</v>
      </c>
      <c r="J923" s="68">
        <v>20.510708401976899</v>
      </c>
      <c r="K923" s="71">
        <v>0.87726640008683099</v>
      </c>
      <c r="L923" s="68">
        <v>51.317957166392098</v>
      </c>
      <c r="M923" s="71">
        <v>0.24656400827395999</v>
      </c>
      <c r="N923" s="68">
        <v>3.4710743801652901</v>
      </c>
      <c r="O923" s="71"/>
      <c r="P923" s="68"/>
      <c r="Q923" s="71">
        <v>0</v>
      </c>
      <c r="R923" s="68">
        <v>36.558044806517302</v>
      </c>
    </row>
    <row r="924" spans="1:18" x14ac:dyDescent="0.2">
      <c r="A924" s="141" t="s">
        <v>2152</v>
      </c>
      <c r="B924" s="67" t="s">
        <v>2153</v>
      </c>
      <c r="C924" s="67">
        <v>71</v>
      </c>
      <c r="D924" s="67" t="s">
        <v>345</v>
      </c>
      <c r="E924" s="71">
        <v>0.43723276649148302</v>
      </c>
      <c r="F924" s="68">
        <v>3.2125205930807201</v>
      </c>
      <c r="G924" s="71">
        <v>0.63015600118543802</v>
      </c>
      <c r="H924" s="68">
        <v>13.3443163097199</v>
      </c>
      <c r="I924" s="71">
        <v>0.65966457799970901</v>
      </c>
      <c r="J924" s="68">
        <v>18.451400329489299</v>
      </c>
      <c r="K924" s="71">
        <v>0.89634325327226605</v>
      </c>
      <c r="L924" s="68">
        <v>59.7199341021417</v>
      </c>
      <c r="M924" s="71">
        <v>0</v>
      </c>
      <c r="N924" s="68">
        <v>1.0743801652892599</v>
      </c>
      <c r="O924" s="71"/>
      <c r="P924" s="68"/>
      <c r="Q924" s="71">
        <v>0</v>
      </c>
      <c r="R924" s="68">
        <v>36.558044806517302</v>
      </c>
    </row>
    <row r="925" spans="1:18" x14ac:dyDescent="0.2">
      <c r="A925" s="141" t="s">
        <v>2061</v>
      </c>
      <c r="B925" s="67" t="s">
        <v>2154</v>
      </c>
      <c r="C925" s="67">
        <v>71</v>
      </c>
      <c r="D925" s="67" t="s">
        <v>345</v>
      </c>
      <c r="E925" s="71">
        <v>0.44836099048274097</v>
      </c>
      <c r="F925" s="68">
        <v>3.54200988467875</v>
      </c>
      <c r="G925" s="71">
        <v>0.59877013305985805</v>
      </c>
      <c r="H925" s="68">
        <v>8.1548599670510704</v>
      </c>
      <c r="I925" s="71">
        <v>0.62205651031939102</v>
      </c>
      <c r="J925" s="68">
        <v>9.0609555189456294</v>
      </c>
      <c r="K925" s="71">
        <v>0.89098678984346302</v>
      </c>
      <c r="L925" s="68">
        <v>56.919275123558499</v>
      </c>
      <c r="M925" s="71">
        <v>7.1891519190990599E-2</v>
      </c>
      <c r="N925" s="68">
        <v>1.65289256198347</v>
      </c>
      <c r="O925" s="71"/>
      <c r="P925" s="68"/>
      <c r="Q925" s="71">
        <v>5.8099999999999999E-2</v>
      </c>
      <c r="R925" s="68">
        <v>42.871690427698603</v>
      </c>
    </row>
    <row r="926" spans="1:18" x14ac:dyDescent="0.2">
      <c r="A926" s="141" t="s">
        <v>2155</v>
      </c>
      <c r="B926" s="67" t="s">
        <v>2156</v>
      </c>
      <c r="C926" s="67">
        <v>71</v>
      </c>
      <c r="D926" s="67" t="s">
        <v>345</v>
      </c>
      <c r="E926" s="71">
        <v>0.53200234625468901</v>
      </c>
      <c r="F926" s="68">
        <v>10.6260296540362</v>
      </c>
      <c r="G926" s="71">
        <v>0.54629054732983695</v>
      </c>
      <c r="H926" s="68">
        <v>4.2009884678747902</v>
      </c>
      <c r="I926" s="71">
        <v>0.63588548822850699</v>
      </c>
      <c r="J926" s="68">
        <v>11.367380560131799</v>
      </c>
      <c r="K926" s="71">
        <v>0.94110188739517497</v>
      </c>
      <c r="L926" s="68">
        <v>82.289950576606302</v>
      </c>
      <c r="M926" s="71">
        <v>0.28793380831992599</v>
      </c>
      <c r="N926" s="68">
        <v>4.6280991735537196</v>
      </c>
      <c r="O926" s="71"/>
      <c r="P926" s="68"/>
      <c r="Q926" s="71">
        <v>0.24879999999999999</v>
      </c>
      <c r="R926" s="68">
        <v>49.490835030549903</v>
      </c>
    </row>
    <row r="927" spans="1:18" x14ac:dyDescent="0.2">
      <c r="A927" s="141" t="s">
        <v>646</v>
      </c>
      <c r="B927" s="67" t="s">
        <v>2157</v>
      </c>
      <c r="C927" s="67">
        <v>71</v>
      </c>
      <c r="D927" s="67" t="s">
        <v>345</v>
      </c>
      <c r="E927" s="71">
        <v>0.59034214847473299</v>
      </c>
      <c r="F927" s="68">
        <v>20.593080724876401</v>
      </c>
      <c r="G927" s="71">
        <v>0.62908223482027203</v>
      </c>
      <c r="H927" s="68">
        <v>13.097199341021399</v>
      </c>
      <c r="I927" s="71">
        <v>0.66509813557773301</v>
      </c>
      <c r="J927" s="68">
        <v>20.593080724876401</v>
      </c>
      <c r="K927" s="71">
        <v>0.85819320810528699</v>
      </c>
      <c r="L927" s="68">
        <v>42.009884678747902</v>
      </c>
      <c r="M927" s="71">
        <v>0.283337163870375</v>
      </c>
      <c r="N927" s="68">
        <v>4.2148760330578501</v>
      </c>
      <c r="O927" s="71"/>
      <c r="P927" s="68"/>
      <c r="Q927" s="71">
        <v>0.51600000000000001</v>
      </c>
      <c r="R927" s="68">
        <v>63.340122199592699</v>
      </c>
    </row>
    <row r="928" spans="1:18" x14ac:dyDescent="0.2">
      <c r="A928" s="141" t="s">
        <v>2158</v>
      </c>
      <c r="B928" s="67" t="s">
        <v>2159</v>
      </c>
      <c r="C928" s="67">
        <v>71</v>
      </c>
      <c r="D928" s="67" t="s">
        <v>345</v>
      </c>
      <c r="E928" s="71">
        <v>0.46480716223026802</v>
      </c>
      <c r="F928" s="68">
        <v>4.2009884678747902</v>
      </c>
      <c r="G928" s="71">
        <v>0.64353913084648595</v>
      </c>
      <c r="H928" s="68">
        <v>16.8039538714992</v>
      </c>
      <c r="I928" s="71">
        <v>0.59351270313016202</v>
      </c>
      <c r="J928" s="68">
        <v>6.2602965403624404</v>
      </c>
      <c r="K928" s="71">
        <v>0.67953741316641803</v>
      </c>
      <c r="L928" s="68">
        <v>6.5074135090609504</v>
      </c>
      <c r="M928" s="71">
        <v>0.407446564008274</v>
      </c>
      <c r="N928" s="68">
        <v>10.4132231404959</v>
      </c>
      <c r="O928" s="71"/>
      <c r="P928" s="68"/>
      <c r="Q928" s="71">
        <v>0</v>
      </c>
      <c r="R928" s="68">
        <v>36.558044806517302</v>
      </c>
    </row>
    <row r="929" spans="1:18" x14ac:dyDescent="0.2">
      <c r="A929" s="141" t="s">
        <v>2160</v>
      </c>
      <c r="B929" s="67" t="s">
        <v>2161</v>
      </c>
      <c r="C929" s="67">
        <v>71</v>
      </c>
      <c r="D929" s="67" t="s">
        <v>345</v>
      </c>
      <c r="E929" s="71">
        <v>0.517308186868497</v>
      </c>
      <c r="F929" s="68">
        <v>8.4843492586490896</v>
      </c>
      <c r="G929" s="71">
        <v>0.685101618627873</v>
      </c>
      <c r="H929" s="68">
        <v>25.947281713344299</v>
      </c>
      <c r="I929" s="71">
        <v>0.72026666564243103</v>
      </c>
      <c r="J929" s="68">
        <v>44.1515650741351</v>
      </c>
      <c r="K929" s="71">
        <v>0.64961668592600696</v>
      </c>
      <c r="L929" s="68">
        <v>4.2009884678747902</v>
      </c>
      <c r="M929" s="71">
        <v>0.53155596414617301</v>
      </c>
      <c r="N929" s="68">
        <v>21.074380165289298</v>
      </c>
      <c r="O929" s="71"/>
      <c r="P929" s="68"/>
      <c r="Q929" s="71">
        <v>0</v>
      </c>
      <c r="R929" s="68">
        <v>36.558044806517302</v>
      </c>
    </row>
    <row r="930" spans="1:18" x14ac:dyDescent="0.2">
      <c r="A930" s="141" t="s">
        <v>2162</v>
      </c>
      <c r="B930" s="67" t="s">
        <v>2163</v>
      </c>
      <c r="C930" s="67">
        <v>71</v>
      </c>
      <c r="D930" s="67" t="s">
        <v>345</v>
      </c>
      <c r="E930" s="71">
        <v>0.81127015749553</v>
      </c>
      <c r="F930" s="68">
        <v>81.383855024711707</v>
      </c>
      <c r="G930" s="71">
        <v>0.77034441138588505</v>
      </c>
      <c r="H930" s="68">
        <v>54.283360790774303</v>
      </c>
      <c r="I930" s="71">
        <v>0.77531001686267698</v>
      </c>
      <c r="J930" s="68">
        <v>76.853377265238905</v>
      </c>
      <c r="K930" s="71">
        <v>0.82858535026563196</v>
      </c>
      <c r="L930" s="68">
        <v>30.9719934102142</v>
      </c>
      <c r="M930" s="71">
        <v>0.86711100896345605</v>
      </c>
      <c r="N930" s="68">
        <v>88.264462809917305</v>
      </c>
      <c r="O930" s="71"/>
      <c r="P930" s="68"/>
      <c r="Q930" s="71">
        <v>0.81499999999999995</v>
      </c>
      <c r="R930" s="68">
        <v>75.050916496945007</v>
      </c>
    </row>
    <row r="931" spans="1:18" x14ac:dyDescent="0.2">
      <c r="A931" s="141" t="s">
        <v>2164</v>
      </c>
      <c r="B931" s="67" t="s">
        <v>2165</v>
      </c>
      <c r="C931" s="67">
        <v>71</v>
      </c>
      <c r="D931" s="67" t="s">
        <v>345</v>
      </c>
      <c r="E931" s="71">
        <v>0.69502865776453004</v>
      </c>
      <c r="F931" s="68">
        <v>50.658978583196003</v>
      </c>
      <c r="G931" s="71">
        <v>0.75620811840367297</v>
      </c>
      <c r="H931" s="68">
        <v>48.517298187808898</v>
      </c>
      <c r="I931" s="71">
        <v>0.74098952690151199</v>
      </c>
      <c r="J931" s="68">
        <v>55.436573311367397</v>
      </c>
      <c r="K931" s="71">
        <v>0.80833396804056101</v>
      </c>
      <c r="L931" s="68">
        <v>25.2883031301483</v>
      </c>
      <c r="M931" s="71">
        <v>0.72921167547690102</v>
      </c>
      <c r="N931" s="68">
        <v>54.876033057851203</v>
      </c>
      <c r="O931" s="71"/>
      <c r="P931" s="68"/>
      <c r="Q931" s="71">
        <v>0.44040000000000001</v>
      </c>
      <c r="R931" s="68">
        <v>58.146639511201599</v>
      </c>
    </row>
    <row r="932" spans="1:18" x14ac:dyDescent="0.2">
      <c r="A932" s="141" t="s">
        <v>2166</v>
      </c>
      <c r="B932" s="67" t="s">
        <v>2167</v>
      </c>
      <c r="C932" s="67">
        <v>71</v>
      </c>
      <c r="D932" s="67" t="s">
        <v>345</v>
      </c>
      <c r="E932" s="71">
        <v>0.85696122038231504</v>
      </c>
      <c r="F932" s="68">
        <v>92.339373970346003</v>
      </c>
      <c r="G932" s="71">
        <v>0.81023529641603398</v>
      </c>
      <c r="H932" s="68">
        <v>71.416803953871494</v>
      </c>
      <c r="I932" s="71">
        <v>0.79195157232527202</v>
      </c>
      <c r="J932" s="68">
        <v>84.514003294892902</v>
      </c>
      <c r="K932" s="71">
        <v>0.910748490812191</v>
      </c>
      <c r="L932" s="68">
        <v>65.733113673805605</v>
      </c>
      <c r="M932" s="71">
        <v>0.92227074235807804</v>
      </c>
      <c r="N932" s="68">
        <v>94.462809917355401</v>
      </c>
      <c r="O932" s="71"/>
      <c r="P932" s="68"/>
      <c r="Q932" s="71">
        <v>0.84960000000000002</v>
      </c>
      <c r="R932" s="68">
        <v>75.865580448065202</v>
      </c>
    </row>
    <row r="933" spans="1:18" x14ac:dyDescent="0.2">
      <c r="A933" s="141" t="s">
        <v>591</v>
      </c>
      <c r="B933" s="67" t="s">
        <v>2168</v>
      </c>
      <c r="C933" s="67">
        <v>71</v>
      </c>
      <c r="D933" s="67" t="s">
        <v>345</v>
      </c>
      <c r="E933" s="71">
        <v>0.71574400530374604</v>
      </c>
      <c r="F933" s="68">
        <v>56.754530477759502</v>
      </c>
      <c r="G933" s="71">
        <v>0.78366955626801305</v>
      </c>
      <c r="H933" s="68">
        <v>59.555189456342703</v>
      </c>
      <c r="I933" s="71">
        <v>0.77128655300790905</v>
      </c>
      <c r="J933" s="68">
        <v>74.217462932454694</v>
      </c>
      <c r="K933" s="71">
        <v>0.90331330818742195</v>
      </c>
      <c r="L933" s="68">
        <v>62.7677100494234</v>
      </c>
      <c r="M933" s="71">
        <v>0.94985060905538898</v>
      </c>
      <c r="N933" s="68">
        <v>97.024793388429799</v>
      </c>
      <c r="O933" s="71"/>
      <c r="P933" s="68"/>
      <c r="Q933" s="71">
        <v>0.1706</v>
      </c>
      <c r="R933" s="68">
        <v>47.3523421588595</v>
      </c>
    </row>
    <row r="934" spans="1:18" x14ac:dyDescent="0.2">
      <c r="A934" s="141" t="s">
        <v>2169</v>
      </c>
      <c r="B934" s="67" t="s">
        <v>2170</v>
      </c>
      <c r="C934" s="67">
        <v>71</v>
      </c>
      <c r="D934" s="67" t="s">
        <v>345</v>
      </c>
      <c r="E934" s="71">
        <v>0.85674915481071201</v>
      </c>
      <c r="F934" s="68">
        <v>92.257001647446501</v>
      </c>
      <c r="G934" s="71">
        <v>0.79695657613855697</v>
      </c>
      <c r="H934" s="68">
        <v>65.156507413509104</v>
      </c>
      <c r="I934" s="71">
        <v>0.77488499099672004</v>
      </c>
      <c r="J934" s="68">
        <v>76.523887973640896</v>
      </c>
      <c r="K934" s="71">
        <v>0.94591937584496599</v>
      </c>
      <c r="L934" s="68">
        <v>84.596375617792404</v>
      </c>
      <c r="M934" s="71">
        <v>0.76598483107331605</v>
      </c>
      <c r="N934" s="68">
        <v>65.371900826446307</v>
      </c>
      <c r="O934" s="71"/>
      <c r="P934" s="68"/>
      <c r="Q934" s="71">
        <v>1</v>
      </c>
      <c r="R934" s="68">
        <v>100</v>
      </c>
    </row>
    <row r="935" spans="1:18" x14ac:dyDescent="0.2">
      <c r="A935" s="141" t="s">
        <v>2171</v>
      </c>
      <c r="B935" s="67" t="s">
        <v>2172</v>
      </c>
      <c r="C935" s="67">
        <v>71</v>
      </c>
      <c r="D935" s="67" t="s">
        <v>345</v>
      </c>
      <c r="E935" s="71">
        <v>0.66144086099634303</v>
      </c>
      <c r="F935" s="68">
        <v>42.339373970346003</v>
      </c>
      <c r="G935" s="71">
        <v>0.78586180480013601</v>
      </c>
      <c r="H935" s="68">
        <v>60.378912685337703</v>
      </c>
      <c r="I935" s="71">
        <v>0.77746030478573003</v>
      </c>
      <c r="J935" s="68">
        <v>77.677100494233898</v>
      </c>
      <c r="K935" s="71">
        <v>0.93193091982701504</v>
      </c>
      <c r="L935" s="68">
        <v>77.594728171334395</v>
      </c>
      <c r="M935" s="71">
        <v>0.81195127556883395</v>
      </c>
      <c r="N935" s="68">
        <v>78.677685950413206</v>
      </c>
      <c r="O935" s="71"/>
      <c r="P935" s="68"/>
      <c r="Q935" s="71">
        <v>0</v>
      </c>
      <c r="R935" s="68">
        <v>36.558044806517302</v>
      </c>
    </row>
    <row r="936" spans="1:18" x14ac:dyDescent="0.2">
      <c r="A936" s="141" t="s">
        <v>2173</v>
      </c>
      <c r="B936" s="67" t="s">
        <v>2174</v>
      </c>
      <c r="C936" s="67">
        <v>71</v>
      </c>
      <c r="D936" s="67" t="s">
        <v>345</v>
      </c>
      <c r="E936" s="71">
        <v>0.76662082971832701</v>
      </c>
      <c r="F936" s="68">
        <v>68.863261943986799</v>
      </c>
      <c r="G936" s="71">
        <v>0.71352743421016496</v>
      </c>
      <c r="H936" s="68">
        <v>33.113673805601302</v>
      </c>
      <c r="I936" s="71">
        <v>0.71777441729924696</v>
      </c>
      <c r="J936" s="68">
        <v>41.845140032948898</v>
      </c>
      <c r="K936" s="71">
        <v>0.84266646623873998</v>
      </c>
      <c r="L936" s="68">
        <v>35.584843492586501</v>
      </c>
      <c r="M936" s="71">
        <v>0.55913583084348395</v>
      </c>
      <c r="N936" s="68">
        <v>24.545454545454501</v>
      </c>
      <c r="O936" s="71"/>
      <c r="P936" s="68"/>
      <c r="Q936" s="71">
        <v>1</v>
      </c>
      <c r="R936" s="68">
        <v>100</v>
      </c>
    </row>
    <row r="937" spans="1:18" x14ac:dyDescent="0.2">
      <c r="A937" s="141" t="s">
        <v>2175</v>
      </c>
      <c r="B937" s="67" t="s">
        <v>2176</v>
      </c>
      <c r="C937" s="67">
        <v>71</v>
      </c>
      <c r="D937" s="67" t="s">
        <v>345</v>
      </c>
      <c r="E937" s="71">
        <v>0.71612739617497001</v>
      </c>
      <c r="F937" s="68">
        <v>56.836902800658997</v>
      </c>
      <c r="G937" s="71">
        <v>0.60662605822440197</v>
      </c>
      <c r="H937" s="68">
        <v>9.4728171334431597</v>
      </c>
      <c r="I937" s="71">
        <v>0.68003219850132002</v>
      </c>
      <c r="J937" s="68">
        <v>26.441515650741302</v>
      </c>
      <c r="K937" s="71">
        <v>0.77621269335160803</v>
      </c>
      <c r="L937" s="68">
        <v>18.780889621087301</v>
      </c>
      <c r="M937" s="71">
        <v>0.51776603079751704</v>
      </c>
      <c r="N937" s="68">
        <v>19.752066115702501</v>
      </c>
      <c r="O937" s="71"/>
      <c r="P937" s="68"/>
      <c r="Q937" s="71">
        <v>1</v>
      </c>
      <c r="R937" s="68">
        <v>100</v>
      </c>
    </row>
    <row r="938" spans="1:18" x14ac:dyDescent="0.2">
      <c r="A938" s="141" t="s">
        <v>2177</v>
      </c>
      <c r="B938" s="67" t="s">
        <v>2178</v>
      </c>
      <c r="C938" s="67">
        <v>71</v>
      </c>
      <c r="D938" s="67" t="s">
        <v>345</v>
      </c>
      <c r="E938" s="71">
        <v>0.84095245268767604</v>
      </c>
      <c r="F938" s="68">
        <v>88.138385502471195</v>
      </c>
      <c r="G938" s="71">
        <v>0.75364849135234002</v>
      </c>
      <c r="H938" s="68">
        <v>47.940691927512397</v>
      </c>
      <c r="I938" s="71">
        <v>0.74025693148632699</v>
      </c>
      <c r="J938" s="68">
        <v>55.0247116968699</v>
      </c>
      <c r="K938" s="71">
        <v>0.97245187622370899</v>
      </c>
      <c r="L938" s="68">
        <v>94.316309719934097</v>
      </c>
      <c r="M938" s="71">
        <v>0.738404964376005</v>
      </c>
      <c r="N938" s="68">
        <v>57.7685950413223</v>
      </c>
      <c r="O938" s="71"/>
      <c r="P938" s="68"/>
      <c r="Q938" s="71">
        <v>1</v>
      </c>
      <c r="R938" s="68">
        <v>100</v>
      </c>
    </row>
    <row r="939" spans="1:18" x14ac:dyDescent="0.2">
      <c r="A939" s="141" t="s">
        <v>2179</v>
      </c>
      <c r="B939" s="67" t="s">
        <v>2180</v>
      </c>
      <c r="C939" s="67">
        <v>71</v>
      </c>
      <c r="D939" s="67" t="s">
        <v>345</v>
      </c>
      <c r="E939" s="71">
        <v>0.401782180893481</v>
      </c>
      <c r="F939" s="68">
        <v>1.8121911037891301</v>
      </c>
      <c r="G939" s="71">
        <v>0.37689677527996202</v>
      </c>
      <c r="H939" s="68">
        <v>1.4003294892916001</v>
      </c>
      <c r="I939" s="71">
        <v>0.59204130672905797</v>
      </c>
      <c r="J939" s="68">
        <v>6.0131795716639198</v>
      </c>
      <c r="K939" s="71">
        <v>0.75733230303756305</v>
      </c>
      <c r="L939" s="68">
        <v>14.5799011532125</v>
      </c>
      <c r="M939" s="71">
        <v>0.27874051942082301</v>
      </c>
      <c r="N939" s="68">
        <v>4.0495867768595</v>
      </c>
      <c r="O939" s="71"/>
      <c r="P939" s="68"/>
      <c r="Q939" s="71">
        <v>3.8999999999999998E-3</v>
      </c>
      <c r="R939" s="68">
        <v>40.020366598777997</v>
      </c>
    </row>
    <row r="940" spans="1:18" x14ac:dyDescent="0.2">
      <c r="A940" s="141" t="s">
        <v>2181</v>
      </c>
      <c r="B940" s="67" t="s">
        <v>2182</v>
      </c>
      <c r="C940" s="67">
        <v>71</v>
      </c>
      <c r="D940" s="67" t="s">
        <v>345</v>
      </c>
      <c r="E940" s="71">
        <v>0.73686330335054095</v>
      </c>
      <c r="F940" s="68">
        <v>62.191103789126899</v>
      </c>
      <c r="G940" s="71">
        <v>0.57805595672963195</v>
      </c>
      <c r="H940" s="68">
        <v>6.0131795716639198</v>
      </c>
      <c r="I940" s="71">
        <v>0.68707652861613699</v>
      </c>
      <c r="J940" s="68">
        <v>28.995057660625999</v>
      </c>
      <c r="K940" s="71">
        <v>0.79629853382017501</v>
      </c>
      <c r="L940" s="68">
        <v>22.158154859966999</v>
      </c>
      <c r="M940" s="71">
        <v>0.62808549758676102</v>
      </c>
      <c r="N940" s="68">
        <v>34.710743801652903</v>
      </c>
      <c r="O940" s="71"/>
      <c r="P940" s="68"/>
      <c r="Q940" s="71">
        <v>0.99480000000000002</v>
      </c>
      <c r="R940" s="68">
        <v>80.855397148676204</v>
      </c>
    </row>
    <row r="941" spans="1:18" x14ac:dyDescent="0.2">
      <c r="A941" s="141" t="s">
        <v>2183</v>
      </c>
      <c r="B941" s="67" t="s">
        <v>2184</v>
      </c>
      <c r="C941" s="67">
        <v>71</v>
      </c>
      <c r="D941" s="67" t="s">
        <v>345</v>
      </c>
      <c r="E941" s="71">
        <v>0.74489777045035299</v>
      </c>
      <c r="F941" s="68">
        <v>64.085667215815505</v>
      </c>
      <c r="G941" s="71">
        <v>0.81013680543435695</v>
      </c>
      <c r="H941" s="68">
        <v>71.334431630972006</v>
      </c>
      <c r="I941" s="71">
        <v>0.80457028415058496</v>
      </c>
      <c r="J941" s="68">
        <v>88.303130148270199</v>
      </c>
      <c r="K941" s="71">
        <v>0.94331437585919298</v>
      </c>
      <c r="L941" s="68">
        <v>83.525535420098805</v>
      </c>
      <c r="M941" s="71">
        <v>0.92686738680763003</v>
      </c>
      <c r="N941" s="68">
        <v>95.123966942148797</v>
      </c>
      <c r="O941" s="71"/>
      <c r="P941" s="68"/>
      <c r="Q941" s="71">
        <v>0.23960000000000001</v>
      </c>
      <c r="R941" s="68">
        <v>49.287169042769897</v>
      </c>
    </row>
    <row r="942" spans="1:18" x14ac:dyDescent="0.2">
      <c r="A942" s="141" t="s">
        <v>2185</v>
      </c>
      <c r="B942" s="67" t="s">
        <v>2186</v>
      </c>
      <c r="C942" s="67">
        <v>71</v>
      </c>
      <c r="D942" s="67" t="s">
        <v>345</v>
      </c>
      <c r="E942" s="71">
        <v>0.60752646223670903</v>
      </c>
      <c r="F942" s="68">
        <v>24.464579901153201</v>
      </c>
      <c r="G942" s="71">
        <v>0.68806470769503603</v>
      </c>
      <c r="H942" s="68">
        <v>27.018121911037898</v>
      </c>
      <c r="I942" s="71">
        <v>0.758817538015501</v>
      </c>
      <c r="J942" s="68">
        <v>66.556836902800697</v>
      </c>
      <c r="K942" s="71">
        <v>0.78086187884924296</v>
      </c>
      <c r="L942" s="68">
        <v>19.275123558484299</v>
      </c>
      <c r="M942" s="71">
        <v>0.76138818662376395</v>
      </c>
      <c r="N942" s="68">
        <v>64.297520661156994</v>
      </c>
      <c r="O942" s="71"/>
      <c r="P942" s="68"/>
      <c r="Q942" s="71">
        <v>4.8500000000000001E-2</v>
      </c>
      <c r="R942" s="68">
        <v>42.769857433808603</v>
      </c>
    </row>
    <row r="943" spans="1:18" x14ac:dyDescent="0.2">
      <c r="A943" s="141" t="s">
        <v>2187</v>
      </c>
      <c r="B943" s="67" t="s">
        <v>2188</v>
      </c>
      <c r="C943" s="67">
        <v>71</v>
      </c>
      <c r="D943" s="67" t="s">
        <v>345</v>
      </c>
      <c r="E943" s="71">
        <v>0.369535267544777</v>
      </c>
      <c r="F943" s="68">
        <v>0.90609555189456303</v>
      </c>
      <c r="G943" s="71">
        <v>0.32862090411983802</v>
      </c>
      <c r="H943" s="68">
        <v>1.07084019769358</v>
      </c>
      <c r="I943" s="71">
        <v>0.58929957822772405</v>
      </c>
      <c r="J943" s="68">
        <v>5.6013179571663896</v>
      </c>
      <c r="K943" s="71">
        <v>0.83286769173578301</v>
      </c>
      <c r="L943" s="68">
        <v>32.372322899505797</v>
      </c>
      <c r="M943" s="71">
        <v>7.6488163640542298E-2</v>
      </c>
      <c r="N943" s="68">
        <v>1.73553719008264</v>
      </c>
      <c r="O943" s="71"/>
      <c r="P943" s="68"/>
      <c r="Q943" s="71">
        <v>2.0400000000000001E-2</v>
      </c>
      <c r="R943" s="68">
        <v>41.547861507128303</v>
      </c>
    </row>
    <row r="944" spans="1:18" x14ac:dyDescent="0.2">
      <c r="A944" s="141" t="s">
        <v>2189</v>
      </c>
      <c r="B944" s="67" t="s">
        <v>2190</v>
      </c>
      <c r="C944" s="67">
        <v>71</v>
      </c>
      <c r="D944" s="67" t="s">
        <v>345</v>
      </c>
      <c r="E944" s="71">
        <v>0.24326953872402901</v>
      </c>
      <c r="F944" s="68">
        <v>8.2372322899505801E-2</v>
      </c>
      <c r="G944" s="71">
        <v>0.228968899837423</v>
      </c>
      <c r="H944" s="68">
        <v>0.24711696869851699</v>
      </c>
      <c r="I944" s="71">
        <v>0.40495080506454201</v>
      </c>
      <c r="J944" s="68">
        <v>0.16474464579901199</v>
      </c>
      <c r="K944" s="71">
        <v>0.58242798871818202</v>
      </c>
      <c r="L944" s="68">
        <v>1.9769357495881399</v>
      </c>
      <c r="M944" s="71">
        <v>0</v>
      </c>
      <c r="N944" s="68">
        <v>1.0743801652892599</v>
      </c>
      <c r="O944" s="71"/>
      <c r="P944" s="68"/>
      <c r="Q944" s="71">
        <v>0</v>
      </c>
      <c r="R944" s="68">
        <v>36.558044806517302</v>
      </c>
    </row>
    <row r="945" spans="1:18" x14ac:dyDescent="0.2">
      <c r="A945" s="141" t="s">
        <v>2191</v>
      </c>
      <c r="B945" s="67" t="s">
        <v>2192</v>
      </c>
      <c r="C945" s="67">
        <v>71</v>
      </c>
      <c r="D945" s="67" t="s">
        <v>345</v>
      </c>
      <c r="E945" s="71">
        <v>0.40310554456490999</v>
      </c>
      <c r="F945" s="68">
        <v>1.89456342668863</v>
      </c>
      <c r="G945" s="71">
        <v>0.28060845401268703</v>
      </c>
      <c r="H945" s="68">
        <v>0.90609555189456303</v>
      </c>
      <c r="I945" s="71">
        <v>0.51279663046913704</v>
      </c>
      <c r="J945" s="68">
        <v>1.4827018121911</v>
      </c>
      <c r="K945" s="71">
        <v>0.72212263834272705</v>
      </c>
      <c r="L945" s="68">
        <v>10.378912685337699</v>
      </c>
      <c r="M945" s="71">
        <v>0</v>
      </c>
      <c r="N945" s="68">
        <v>1.0743801652892599</v>
      </c>
      <c r="O945" s="71"/>
      <c r="P945" s="68"/>
      <c r="Q945" s="71">
        <v>0.5</v>
      </c>
      <c r="R945" s="68">
        <v>62.118126272912399</v>
      </c>
    </row>
    <row r="946" spans="1:18" x14ac:dyDescent="0.2">
      <c r="A946" s="141" t="s">
        <v>2193</v>
      </c>
      <c r="B946" s="67" t="s">
        <v>2194</v>
      </c>
      <c r="C946" s="67">
        <v>71</v>
      </c>
      <c r="D946" s="67" t="s">
        <v>345</v>
      </c>
      <c r="E946" s="71">
        <v>0.41730879084453998</v>
      </c>
      <c r="F946" s="68">
        <v>2.4711696869851698</v>
      </c>
      <c r="G946" s="71">
        <v>0.24210709384145801</v>
      </c>
      <c r="H946" s="68">
        <v>0.49423393739703497</v>
      </c>
      <c r="I946" s="71">
        <v>0.52660425997946503</v>
      </c>
      <c r="J946" s="68">
        <v>1.9769357495881399</v>
      </c>
      <c r="K946" s="71">
        <v>0.81783260040177697</v>
      </c>
      <c r="L946" s="68">
        <v>27.429983525535398</v>
      </c>
      <c r="M946" s="71">
        <v>0</v>
      </c>
      <c r="N946" s="68">
        <v>1.0743801652892599</v>
      </c>
      <c r="O946" s="71"/>
      <c r="P946" s="68"/>
      <c r="Q946" s="71">
        <v>0.5</v>
      </c>
      <c r="R946" s="68">
        <v>62.118126272912399</v>
      </c>
    </row>
    <row r="947" spans="1:18" x14ac:dyDescent="0.2">
      <c r="A947" s="141" t="s">
        <v>2195</v>
      </c>
      <c r="B947" s="67" t="s">
        <v>2196</v>
      </c>
      <c r="C947" s="67">
        <v>71</v>
      </c>
      <c r="D947" s="67" t="s">
        <v>345</v>
      </c>
      <c r="E947" s="71">
        <v>0.64409875522164195</v>
      </c>
      <c r="F947" s="68">
        <v>36.573311367380597</v>
      </c>
      <c r="G947" s="71">
        <v>0.59873892994025402</v>
      </c>
      <c r="H947" s="68">
        <v>8.0724876441515594</v>
      </c>
      <c r="I947" s="71">
        <v>0.63308030967149298</v>
      </c>
      <c r="J947" s="68">
        <v>10.7907742998353</v>
      </c>
      <c r="K947" s="71">
        <v>0.91414599501879001</v>
      </c>
      <c r="L947" s="68">
        <v>67.462932454695206</v>
      </c>
      <c r="M947" s="71">
        <v>0.43042978625603301</v>
      </c>
      <c r="N947" s="68">
        <v>11.818181818181801</v>
      </c>
      <c r="O947" s="71"/>
      <c r="P947" s="68"/>
      <c r="Q947" s="71"/>
      <c r="R947" s="68"/>
    </row>
    <row r="948" spans="1:18" x14ac:dyDescent="0.2">
      <c r="A948" s="141" t="s">
        <v>2197</v>
      </c>
      <c r="B948" s="67" t="s">
        <v>2198</v>
      </c>
      <c r="C948" s="67">
        <v>71</v>
      </c>
      <c r="D948" s="67" t="s">
        <v>345</v>
      </c>
      <c r="E948" s="71">
        <v>0.49842932616327501</v>
      </c>
      <c r="F948" s="68">
        <v>6.5897858319604596</v>
      </c>
      <c r="G948" s="71">
        <v>0.54500368700409596</v>
      </c>
      <c r="H948" s="68">
        <v>3.9538714991762798</v>
      </c>
      <c r="I948" s="71">
        <v>0.61722856640824197</v>
      </c>
      <c r="J948" s="68">
        <v>8.2372322899505797</v>
      </c>
      <c r="K948" s="71">
        <v>0.90238123559755601</v>
      </c>
      <c r="L948" s="68">
        <v>62.273476112026401</v>
      </c>
      <c r="M948" s="71">
        <v>0.42583314180648102</v>
      </c>
      <c r="N948" s="68">
        <v>11.2396694214876</v>
      </c>
      <c r="O948" s="71"/>
      <c r="P948" s="68"/>
      <c r="Q948" s="71">
        <v>1.6999999999999999E-3</v>
      </c>
      <c r="R948" s="68">
        <v>38.492871690427698</v>
      </c>
    </row>
    <row r="949" spans="1:18" x14ac:dyDescent="0.2">
      <c r="A949" s="141" t="s">
        <v>2199</v>
      </c>
      <c r="B949" s="67" t="s">
        <v>2200</v>
      </c>
      <c r="C949" s="67">
        <v>71</v>
      </c>
      <c r="D949" s="67" t="s">
        <v>345</v>
      </c>
      <c r="E949" s="71">
        <v>0.65977480339519501</v>
      </c>
      <c r="F949" s="68">
        <v>41.6803953871499</v>
      </c>
      <c r="G949" s="71">
        <v>0.58473466418249698</v>
      </c>
      <c r="H949" s="68">
        <v>6.3426688632619399</v>
      </c>
      <c r="I949" s="71">
        <v>0.64451990885251298</v>
      </c>
      <c r="J949" s="68">
        <v>13.014827018121901</v>
      </c>
      <c r="K949" s="71">
        <v>0.91965847644556598</v>
      </c>
      <c r="L949" s="68">
        <v>70.345963756177895</v>
      </c>
      <c r="M949" s="71">
        <v>0.49018616410020699</v>
      </c>
      <c r="N949" s="68">
        <v>16.776859504132201</v>
      </c>
      <c r="O949" s="71"/>
      <c r="P949" s="68"/>
      <c r="Q949" s="71"/>
      <c r="R949" s="68"/>
    </row>
    <row r="950" spans="1:18" x14ac:dyDescent="0.2">
      <c r="A950" s="141" t="s">
        <v>2201</v>
      </c>
      <c r="B950" s="67" t="s">
        <v>2202</v>
      </c>
      <c r="C950" s="67">
        <v>71</v>
      </c>
      <c r="D950" s="67" t="s">
        <v>345</v>
      </c>
      <c r="E950" s="71">
        <v>0.74069690208206795</v>
      </c>
      <c r="F950" s="68">
        <v>62.932454695222397</v>
      </c>
      <c r="G950" s="71">
        <v>0.63579092051751696</v>
      </c>
      <c r="H950" s="68">
        <v>14.5799011532125</v>
      </c>
      <c r="I950" s="71">
        <v>0.65887371642242598</v>
      </c>
      <c r="J950" s="68">
        <v>18.286655683690299</v>
      </c>
      <c r="K950" s="71">
        <v>0.92323035381973995</v>
      </c>
      <c r="L950" s="68">
        <v>72.487644151565107</v>
      </c>
      <c r="M950" s="71">
        <v>0.485589519650655</v>
      </c>
      <c r="N950" s="68">
        <v>16.280991735537199</v>
      </c>
      <c r="O950" s="71"/>
      <c r="P950" s="68"/>
      <c r="Q950" s="71">
        <v>1</v>
      </c>
      <c r="R950" s="68">
        <v>100</v>
      </c>
    </row>
    <row r="951" spans="1:18" x14ac:dyDescent="0.2">
      <c r="A951" s="141" t="s">
        <v>2203</v>
      </c>
      <c r="B951" s="67" t="s">
        <v>2204</v>
      </c>
      <c r="C951" s="67">
        <v>71</v>
      </c>
      <c r="D951" s="67" t="s">
        <v>345</v>
      </c>
      <c r="E951" s="71">
        <v>0.77257569677078097</v>
      </c>
      <c r="F951" s="68">
        <v>70.510708401976899</v>
      </c>
      <c r="G951" s="71">
        <v>0.68270713251550397</v>
      </c>
      <c r="H951" s="68">
        <v>25.370675453047799</v>
      </c>
      <c r="I951" s="71">
        <v>0.68334490463028597</v>
      </c>
      <c r="J951" s="68">
        <v>27.677100494233901</v>
      </c>
      <c r="K951" s="71">
        <v>0.91236443797449296</v>
      </c>
      <c r="L951" s="68">
        <v>66.721581548599701</v>
      </c>
      <c r="M951" s="71">
        <v>0.66026200873362395</v>
      </c>
      <c r="N951" s="68">
        <v>40.826446280991703</v>
      </c>
      <c r="O951" s="71"/>
      <c r="P951" s="68"/>
      <c r="Q951" s="71">
        <v>0.92420000000000002</v>
      </c>
      <c r="R951" s="68">
        <v>78.513238289205702</v>
      </c>
    </row>
    <row r="952" spans="1:18" x14ac:dyDescent="0.2">
      <c r="A952" s="141" t="s">
        <v>2205</v>
      </c>
      <c r="B952" s="67" t="s">
        <v>2206</v>
      </c>
      <c r="C952" s="67">
        <v>71</v>
      </c>
      <c r="D952" s="67" t="s">
        <v>345</v>
      </c>
      <c r="E952" s="71">
        <v>0.69404561299169398</v>
      </c>
      <c r="F952" s="68">
        <v>50.494233937396999</v>
      </c>
      <c r="G952" s="71">
        <v>0.85878890192634405</v>
      </c>
      <c r="H952" s="68">
        <v>90.939044481054395</v>
      </c>
      <c r="I952" s="71">
        <v>0.79781691684062095</v>
      </c>
      <c r="J952" s="68">
        <v>85.996705107083997</v>
      </c>
      <c r="K952" s="71">
        <v>0.875711570484769</v>
      </c>
      <c r="L952" s="68">
        <v>50.658978583196003</v>
      </c>
      <c r="M952" s="71">
        <v>0.93606067570673401</v>
      </c>
      <c r="N952" s="68">
        <v>96.280991735537199</v>
      </c>
      <c r="O952" s="71"/>
      <c r="P952" s="68"/>
      <c r="Q952" s="71">
        <v>1.8500000000000001E-3</v>
      </c>
      <c r="R952" s="68">
        <v>38.594704684317698</v>
      </c>
    </row>
    <row r="953" spans="1:18" x14ac:dyDescent="0.2">
      <c r="A953" s="141" t="s">
        <v>2207</v>
      </c>
      <c r="B953" s="67" t="s">
        <v>2208</v>
      </c>
      <c r="C953" s="67">
        <v>71</v>
      </c>
      <c r="D953" s="67" t="s">
        <v>345</v>
      </c>
      <c r="E953" s="71">
        <v>0.72138555947798999</v>
      </c>
      <c r="F953" s="68">
        <v>58.3196046128501</v>
      </c>
      <c r="G953" s="71">
        <v>0.87214551814897501</v>
      </c>
      <c r="H953" s="68">
        <v>94.810543657331095</v>
      </c>
      <c r="I953" s="71">
        <v>0.80022266571998302</v>
      </c>
      <c r="J953" s="68">
        <v>86.820428336079104</v>
      </c>
      <c r="K953" s="71">
        <v>0.98011236001605095</v>
      </c>
      <c r="L953" s="68">
        <v>96.622734761120299</v>
      </c>
      <c r="M953" s="71">
        <v>0.95444725350494097</v>
      </c>
      <c r="N953" s="68">
        <v>97.190082644628106</v>
      </c>
      <c r="O953" s="71"/>
      <c r="P953" s="68"/>
      <c r="Q953" s="71">
        <v>0</v>
      </c>
      <c r="R953" s="68">
        <v>36.558044806517302</v>
      </c>
    </row>
    <row r="954" spans="1:18" x14ac:dyDescent="0.2">
      <c r="A954" s="141" t="s">
        <v>832</v>
      </c>
      <c r="B954" s="67" t="s">
        <v>2209</v>
      </c>
      <c r="C954" s="67">
        <v>71</v>
      </c>
      <c r="D954" s="67" t="s">
        <v>345</v>
      </c>
      <c r="E954" s="71">
        <v>0.869218032206864</v>
      </c>
      <c r="F954" s="68">
        <v>93.574958813838506</v>
      </c>
      <c r="G954" s="71">
        <v>0.88377187614942299</v>
      </c>
      <c r="H954" s="68">
        <v>97.446457990115306</v>
      </c>
      <c r="I954" s="71">
        <v>0.80601259727580499</v>
      </c>
      <c r="J954" s="68">
        <v>89.126853377265206</v>
      </c>
      <c r="K954" s="71">
        <v>0.90406178965459905</v>
      </c>
      <c r="L954" s="68">
        <v>63.179571663920903</v>
      </c>
      <c r="M954" s="71">
        <v>0.95904389795449296</v>
      </c>
      <c r="N954" s="68">
        <v>97.438016528925601</v>
      </c>
      <c r="O954" s="71"/>
      <c r="P954" s="68"/>
      <c r="Q954" s="71">
        <v>0.79320000000000002</v>
      </c>
      <c r="R954" s="68">
        <v>74.338085539714896</v>
      </c>
    </row>
    <row r="955" spans="1:18" x14ac:dyDescent="0.2">
      <c r="A955" s="141" t="s">
        <v>2210</v>
      </c>
      <c r="B955" s="67" t="s">
        <v>2211</v>
      </c>
      <c r="C955" s="67">
        <v>71</v>
      </c>
      <c r="D955" s="67" t="s">
        <v>345</v>
      </c>
      <c r="E955" s="71">
        <v>0.83938730605759004</v>
      </c>
      <c r="F955" s="68">
        <v>87.891268533772603</v>
      </c>
      <c r="G955" s="71">
        <v>0.80692979148662303</v>
      </c>
      <c r="H955" s="68">
        <v>69.934102141680398</v>
      </c>
      <c r="I955" s="71">
        <v>0.76603518399806703</v>
      </c>
      <c r="J955" s="68">
        <v>71.416803953871494</v>
      </c>
      <c r="K955" s="71">
        <v>0.95884303982817998</v>
      </c>
      <c r="L955" s="68">
        <v>90.280065897858293</v>
      </c>
      <c r="M955" s="71">
        <v>0.82574120891749003</v>
      </c>
      <c r="N955" s="68">
        <v>81.4876033057851</v>
      </c>
      <c r="O955" s="71"/>
      <c r="P955" s="68"/>
      <c r="Q955" s="71"/>
      <c r="R955" s="68"/>
    </row>
    <row r="956" spans="1:18" x14ac:dyDescent="0.2">
      <c r="A956" s="141" t="s">
        <v>2205</v>
      </c>
      <c r="B956" s="67" t="s">
        <v>2212</v>
      </c>
      <c r="C956" s="67">
        <v>71</v>
      </c>
      <c r="D956" s="67" t="s">
        <v>345</v>
      </c>
      <c r="E956" s="71">
        <v>0.69503349107316403</v>
      </c>
      <c r="F956" s="68">
        <v>50.741350906095498</v>
      </c>
      <c r="G956" s="71">
        <v>0.84066084030603505</v>
      </c>
      <c r="H956" s="68">
        <v>84.596375617792404</v>
      </c>
      <c r="I956" s="71">
        <v>0.78366324382921904</v>
      </c>
      <c r="J956" s="68">
        <v>81.054365733113698</v>
      </c>
      <c r="K956" s="71">
        <v>0.97913571781755504</v>
      </c>
      <c r="L956" s="68">
        <v>96.210873146622703</v>
      </c>
      <c r="M956" s="71">
        <v>0.87170765341300804</v>
      </c>
      <c r="N956" s="68">
        <v>88.925619834710702</v>
      </c>
      <c r="O956" s="71"/>
      <c r="P956" s="68"/>
      <c r="Q956" s="71">
        <v>0</v>
      </c>
      <c r="R956" s="68">
        <v>36.558044806517302</v>
      </c>
    </row>
    <row r="957" spans="1:18" x14ac:dyDescent="0.2">
      <c r="A957" s="141" t="s">
        <v>2213</v>
      </c>
      <c r="B957" s="67" t="s">
        <v>2214</v>
      </c>
      <c r="C957" s="67">
        <v>71</v>
      </c>
      <c r="D957" s="67" t="s">
        <v>345</v>
      </c>
      <c r="E957" s="71">
        <v>0.71046925550213003</v>
      </c>
      <c r="F957" s="68">
        <v>55.0247116968699</v>
      </c>
      <c r="G957" s="71">
        <v>0.83594931008858897</v>
      </c>
      <c r="H957" s="68">
        <v>82.7841845140033</v>
      </c>
      <c r="I957" s="71">
        <v>0.80066567454100002</v>
      </c>
      <c r="J957" s="68">
        <v>87.2322899505766</v>
      </c>
      <c r="K957" s="71">
        <v>0.97507397272477403</v>
      </c>
      <c r="L957" s="68">
        <v>95.140032948929203</v>
      </c>
      <c r="M957" s="71">
        <v>0.940657320156285</v>
      </c>
      <c r="N957" s="68">
        <v>96.611570247933898</v>
      </c>
      <c r="O957" s="71"/>
      <c r="P957" s="68"/>
      <c r="Q957" s="71">
        <v>0</v>
      </c>
      <c r="R957" s="68">
        <v>36.558044806517302</v>
      </c>
    </row>
    <row r="958" spans="1:18" x14ac:dyDescent="0.2">
      <c r="A958" s="141" t="s">
        <v>2215</v>
      </c>
      <c r="B958" s="67" t="s">
        <v>2216</v>
      </c>
      <c r="C958" s="67">
        <v>71</v>
      </c>
      <c r="D958" s="67" t="s">
        <v>345</v>
      </c>
      <c r="E958" s="71">
        <v>0.67280372535104205</v>
      </c>
      <c r="F958" s="68">
        <v>45.5518945634267</v>
      </c>
      <c r="G958" s="71">
        <v>0.75414211072121995</v>
      </c>
      <c r="H958" s="68">
        <v>48.105436573311401</v>
      </c>
      <c r="I958" s="71">
        <v>0.70438896322793199</v>
      </c>
      <c r="J958" s="68">
        <v>36.079077429983499</v>
      </c>
      <c r="K958" s="71">
        <v>0.93228225517333096</v>
      </c>
      <c r="L958" s="68">
        <v>77.7594728171334</v>
      </c>
      <c r="M958" s="71">
        <v>0.66945529763272804</v>
      </c>
      <c r="N958" s="68">
        <v>42.148760330578497</v>
      </c>
      <c r="O958" s="71"/>
      <c r="P958" s="68"/>
      <c r="Q958" s="71">
        <v>0.30375000000000002</v>
      </c>
      <c r="R958" s="68">
        <v>51.832993890020397</v>
      </c>
    </row>
    <row r="959" spans="1:18" x14ac:dyDescent="0.2">
      <c r="A959" s="141" t="s">
        <v>2217</v>
      </c>
      <c r="B959" s="67" t="s">
        <v>2218</v>
      </c>
      <c r="C959" s="67">
        <v>71</v>
      </c>
      <c r="D959" s="67" t="s">
        <v>345</v>
      </c>
      <c r="E959" s="71">
        <v>0.70136482083795204</v>
      </c>
      <c r="F959" s="68">
        <v>52.141680395387098</v>
      </c>
      <c r="G959" s="71">
        <v>0.80103433640478605</v>
      </c>
      <c r="H959" s="68">
        <v>67.462932454695206</v>
      </c>
      <c r="I959" s="71">
        <v>0.78421832040065997</v>
      </c>
      <c r="J959" s="68">
        <v>81.219110378912703</v>
      </c>
      <c r="K959" s="71">
        <v>0.97064701621906502</v>
      </c>
      <c r="L959" s="68">
        <v>93.657331136738094</v>
      </c>
      <c r="M959" s="71">
        <v>0.84872443116524898</v>
      </c>
      <c r="N959" s="68">
        <v>85.206611570247901</v>
      </c>
      <c r="O959" s="71"/>
      <c r="P959" s="68"/>
      <c r="Q959" s="71">
        <v>0.1022</v>
      </c>
      <c r="R959" s="68">
        <v>44.501018329938901</v>
      </c>
    </row>
    <row r="960" spans="1:18" x14ac:dyDescent="0.2">
      <c r="A960" s="141" t="s">
        <v>1183</v>
      </c>
      <c r="B960" s="67" t="s">
        <v>2219</v>
      </c>
      <c r="C960" s="67">
        <v>71</v>
      </c>
      <c r="D960" s="67" t="s">
        <v>345</v>
      </c>
      <c r="E960" s="71">
        <v>0.60470975600332899</v>
      </c>
      <c r="F960" s="68">
        <v>23.393739703459602</v>
      </c>
      <c r="G960" s="71">
        <v>0.59558671459033297</v>
      </c>
      <c r="H960" s="68">
        <v>7.7429983525535402</v>
      </c>
      <c r="I960" s="71">
        <v>0.65337453609666196</v>
      </c>
      <c r="J960" s="68">
        <v>15.8978583196046</v>
      </c>
      <c r="K960" s="71">
        <v>0.80839765381356699</v>
      </c>
      <c r="L960" s="68">
        <v>25.370675453047799</v>
      </c>
      <c r="M960" s="71">
        <v>0.36148011951275599</v>
      </c>
      <c r="N960" s="68">
        <v>7.2727272727272698</v>
      </c>
      <c r="O960" s="71"/>
      <c r="P960" s="68"/>
      <c r="Q960" s="71"/>
      <c r="R960" s="68"/>
    </row>
    <row r="961" spans="1:18" x14ac:dyDescent="0.2">
      <c r="A961" s="141" t="s">
        <v>2220</v>
      </c>
      <c r="B961" s="67" t="s">
        <v>2221</v>
      </c>
      <c r="C961" s="67">
        <v>71</v>
      </c>
      <c r="D961" s="67" t="s">
        <v>345</v>
      </c>
      <c r="E961" s="71">
        <v>0.395582365666791</v>
      </c>
      <c r="F961" s="68">
        <v>1.4827018121911</v>
      </c>
      <c r="G961" s="71">
        <v>0.52607037067998796</v>
      </c>
      <c r="H961" s="68">
        <v>3.37726523887974</v>
      </c>
      <c r="I961" s="71">
        <v>0.60883744306725496</v>
      </c>
      <c r="J961" s="68">
        <v>7.4135090609555201</v>
      </c>
      <c r="K961" s="71">
        <v>0.62401987301006401</v>
      </c>
      <c r="L961" s="68">
        <v>3.4596375617792399</v>
      </c>
      <c r="M961" s="71">
        <v>0.218984141576649</v>
      </c>
      <c r="N961" s="68">
        <v>2.8099173553718999</v>
      </c>
      <c r="O961" s="71"/>
      <c r="P961" s="68"/>
      <c r="Q961" s="71">
        <v>0</v>
      </c>
      <c r="R961" s="68">
        <v>36.558044806517302</v>
      </c>
    </row>
    <row r="962" spans="1:18" x14ac:dyDescent="0.2">
      <c r="A962" s="141" t="s">
        <v>1185</v>
      </c>
      <c r="B962" s="67" t="s">
        <v>2222</v>
      </c>
      <c r="C962" s="67">
        <v>71</v>
      </c>
      <c r="D962" s="67" t="s">
        <v>345</v>
      </c>
      <c r="E962" s="71">
        <v>0.43435952395275002</v>
      </c>
      <c r="F962" s="68">
        <v>3.1301482701812202</v>
      </c>
      <c r="G962" s="71">
        <v>0.44370444631393302</v>
      </c>
      <c r="H962" s="68">
        <v>1.9769357495881399</v>
      </c>
      <c r="I962" s="71">
        <v>0.53712622647276698</v>
      </c>
      <c r="J962" s="68">
        <v>2.6359143327841799</v>
      </c>
      <c r="K962" s="71">
        <v>0.88464656085891802</v>
      </c>
      <c r="L962" s="68">
        <v>54.612850082372297</v>
      </c>
      <c r="M962" s="71">
        <v>0.306320386118134</v>
      </c>
      <c r="N962" s="68">
        <v>5.2066115702479303</v>
      </c>
      <c r="O962" s="71"/>
      <c r="P962" s="68"/>
      <c r="Q962" s="71">
        <v>0</v>
      </c>
      <c r="R962" s="68">
        <v>36.558044806517302</v>
      </c>
    </row>
    <row r="963" spans="1:18" x14ac:dyDescent="0.2">
      <c r="A963" s="141" t="s">
        <v>2223</v>
      </c>
      <c r="B963" s="67" t="s">
        <v>2224</v>
      </c>
      <c r="C963" s="67">
        <v>71</v>
      </c>
      <c r="D963" s="67" t="s">
        <v>345</v>
      </c>
      <c r="E963" s="71">
        <v>0.60850518842867496</v>
      </c>
      <c r="F963" s="68">
        <v>24.794069192751198</v>
      </c>
      <c r="G963" s="71">
        <v>0.59487501961980505</v>
      </c>
      <c r="H963" s="68">
        <v>7.5782537067545297</v>
      </c>
      <c r="I963" s="71">
        <v>0.65532595542872896</v>
      </c>
      <c r="J963" s="68">
        <v>16.8039538714992</v>
      </c>
      <c r="K963" s="71">
        <v>0.89588597034623896</v>
      </c>
      <c r="L963" s="68">
        <v>59.390444810543698</v>
      </c>
      <c r="M963" s="71">
        <v>0.28793380831992599</v>
      </c>
      <c r="N963" s="68">
        <v>4.6280991735537196</v>
      </c>
      <c r="O963" s="71"/>
      <c r="P963" s="68"/>
      <c r="Q963" s="71"/>
      <c r="R963" s="68"/>
    </row>
    <row r="964" spans="1:18" x14ac:dyDescent="0.2">
      <c r="A964" s="141" t="s">
        <v>1008</v>
      </c>
      <c r="B964" s="67" t="s">
        <v>2225</v>
      </c>
      <c r="C964" s="67">
        <v>71</v>
      </c>
      <c r="D964" s="67" t="s">
        <v>345</v>
      </c>
      <c r="E964" s="71">
        <v>0.51273124615686205</v>
      </c>
      <c r="F964" s="68">
        <v>7.7429983525535402</v>
      </c>
      <c r="G964" s="71">
        <v>0.61426336623940203</v>
      </c>
      <c r="H964" s="68">
        <v>10.7907742998353</v>
      </c>
      <c r="I964" s="71">
        <v>0.67311383216620801</v>
      </c>
      <c r="J964" s="68">
        <v>23.970345963756198</v>
      </c>
      <c r="K964" s="71">
        <v>0.91479891286594595</v>
      </c>
      <c r="L964" s="68">
        <v>67.710049423393698</v>
      </c>
      <c r="M964" s="71">
        <v>0.36148011951275599</v>
      </c>
      <c r="N964" s="68">
        <v>7.2727272727272698</v>
      </c>
      <c r="O964" s="71"/>
      <c r="P964" s="68"/>
      <c r="Q964" s="71">
        <v>0</v>
      </c>
      <c r="R964" s="68">
        <v>36.558044806517302</v>
      </c>
    </row>
    <row r="965" spans="1:18" x14ac:dyDescent="0.2">
      <c r="A965" s="141" t="s">
        <v>2226</v>
      </c>
      <c r="B965" s="67" t="s">
        <v>2227</v>
      </c>
      <c r="C965" s="67">
        <v>71</v>
      </c>
      <c r="D965" s="67" t="s">
        <v>345</v>
      </c>
      <c r="E965" s="71">
        <v>0.74012771465557503</v>
      </c>
      <c r="F965" s="68">
        <v>62.685337726523898</v>
      </c>
      <c r="G965" s="71">
        <v>0.61613412227187203</v>
      </c>
      <c r="H965" s="68">
        <v>10.955518945634299</v>
      </c>
      <c r="I965" s="71">
        <v>0.64665607799523495</v>
      </c>
      <c r="J965" s="68">
        <v>13.426688632619401</v>
      </c>
      <c r="K965" s="71">
        <v>0.92927563111235501</v>
      </c>
      <c r="L965" s="68">
        <v>75.700164744645804</v>
      </c>
      <c r="M965" s="71">
        <v>0.50857274189841395</v>
      </c>
      <c r="N965" s="68">
        <v>18.842975206611602</v>
      </c>
      <c r="O965" s="71"/>
      <c r="P965" s="68"/>
      <c r="Q965" s="71">
        <v>1</v>
      </c>
      <c r="R965" s="68">
        <v>100</v>
      </c>
    </row>
    <row r="966" spans="1:18" x14ac:dyDescent="0.2">
      <c r="A966" s="141" t="s">
        <v>2228</v>
      </c>
      <c r="B966" s="67" t="s">
        <v>2229</v>
      </c>
      <c r="C966" s="67">
        <v>71</v>
      </c>
      <c r="D966" s="67" t="s">
        <v>345</v>
      </c>
      <c r="E966" s="71">
        <v>0.49572564038490902</v>
      </c>
      <c r="F966" s="68">
        <v>6.2602965403624404</v>
      </c>
      <c r="G966" s="71">
        <v>0.606893366052907</v>
      </c>
      <c r="H966" s="68">
        <v>9.5551894563426707</v>
      </c>
      <c r="I966" s="71">
        <v>0.67218134131809104</v>
      </c>
      <c r="J966" s="68">
        <v>23.228995057660601</v>
      </c>
      <c r="K966" s="71">
        <v>0.95758613072913601</v>
      </c>
      <c r="L966" s="68">
        <v>89.538714991762802</v>
      </c>
      <c r="M966" s="71">
        <v>0.241967363824408</v>
      </c>
      <c r="N966" s="68">
        <v>3.2231404958677699</v>
      </c>
      <c r="O966" s="71"/>
      <c r="P966" s="68"/>
      <c r="Q966" s="71">
        <v>0</v>
      </c>
      <c r="R966" s="68">
        <v>36.558044806517302</v>
      </c>
    </row>
    <row r="967" spans="1:18" x14ac:dyDescent="0.2">
      <c r="A967" s="141" t="s">
        <v>2230</v>
      </c>
      <c r="B967" s="67" t="s">
        <v>2231</v>
      </c>
      <c r="C967" s="67">
        <v>71</v>
      </c>
      <c r="D967" s="67" t="s">
        <v>345</v>
      </c>
      <c r="E967" s="71">
        <v>0.52393656101442398</v>
      </c>
      <c r="F967" s="68">
        <v>9.1433278418451405</v>
      </c>
      <c r="G967" s="71">
        <v>0.68340681281936499</v>
      </c>
      <c r="H967" s="68">
        <v>25.453047775947301</v>
      </c>
      <c r="I967" s="71">
        <v>0.61530918779878196</v>
      </c>
      <c r="J967" s="68">
        <v>8.1548599670510704</v>
      </c>
      <c r="K967" s="71">
        <v>0.83892392925286996</v>
      </c>
      <c r="L967" s="68">
        <v>33.937397034596401</v>
      </c>
      <c r="M967" s="71">
        <v>0.48099287520110301</v>
      </c>
      <c r="N967" s="68">
        <v>16.0330578512397</v>
      </c>
      <c r="O967" s="71"/>
      <c r="P967" s="68"/>
      <c r="Q967" s="71">
        <v>1.0499999999999999E-3</v>
      </c>
      <c r="R967" s="68">
        <v>37.780040733197602</v>
      </c>
    </row>
    <row r="968" spans="1:18" x14ac:dyDescent="0.2">
      <c r="A968" s="141" t="s">
        <v>2232</v>
      </c>
      <c r="B968" s="67" t="s">
        <v>2233</v>
      </c>
      <c r="C968" s="67">
        <v>71</v>
      </c>
      <c r="D968" s="67" t="s">
        <v>345</v>
      </c>
      <c r="E968" s="71">
        <v>0.73373127194493604</v>
      </c>
      <c r="F968" s="68">
        <v>61.449752883031302</v>
      </c>
      <c r="G968" s="71">
        <v>0.714285159931489</v>
      </c>
      <c r="H968" s="68">
        <v>33.6079077429984</v>
      </c>
      <c r="I968" s="71">
        <v>0.72129105879615896</v>
      </c>
      <c r="J968" s="68">
        <v>44.563426688632603</v>
      </c>
      <c r="K968" s="71">
        <v>0.92642310485995705</v>
      </c>
      <c r="L968" s="68">
        <v>74.382207578253698</v>
      </c>
      <c r="M968" s="71">
        <v>0.57292576419213903</v>
      </c>
      <c r="N968" s="68">
        <v>26.8595041322314</v>
      </c>
      <c r="O968" s="71"/>
      <c r="P968" s="68"/>
      <c r="Q968" s="71"/>
      <c r="R968" s="68"/>
    </row>
    <row r="969" spans="1:18" x14ac:dyDescent="0.2">
      <c r="A969" s="141" t="s">
        <v>2234</v>
      </c>
      <c r="B969" s="67" t="s">
        <v>2235</v>
      </c>
      <c r="C969" s="67">
        <v>71</v>
      </c>
      <c r="D969" s="67" t="s">
        <v>345</v>
      </c>
      <c r="E969" s="71">
        <v>0.75873412156452202</v>
      </c>
      <c r="F969" s="68">
        <v>67.957166392092304</v>
      </c>
      <c r="G969" s="71">
        <v>0.65784557317779302</v>
      </c>
      <c r="H969" s="68">
        <v>19.769357495881401</v>
      </c>
      <c r="I969" s="71">
        <v>0.68793630567970299</v>
      </c>
      <c r="J969" s="68">
        <v>29.242174629324499</v>
      </c>
      <c r="K969" s="71">
        <v>0.92292940926849198</v>
      </c>
      <c r="L969" s="68">
        <v>72.322899505766102</v>
      </c>
      <c r="M969" s="71">
        <v>0.52695931969662102</v>
      </c>
      <c r="N969" s="68">
        <v>20.6611570247934</v>
      </c>
      <c r="O969" s="71"/>
      <c r="P969" s="68"/>
      <c r="Q969" s="71">
        <v>0.998</v>
      </c>
      <c r="R969" s="68">
        <v>82.281059063136496</v>
      </c>
    </row>
    <row r="970" spans="1:18" x14ac:dyDescent="0.2">
      <c r="A970" s="141" t="s">
        <v>2236</v>
      </c>
      <c r="B970" s="67" t="s">
        <v>2237</v>
      </c>
      <c r="C970" s="67">
        <v>71</v>
      </c>
      <c r="D970" s="67" t="s">
        <v>345</v>
      </c>
      <c r="E970" s="71">
        <v>0.72704459000031196</v>
      </c>
      <c r="F970" s="68">
        <v>59.7199341021417</v>
      </c>
      <c r="G970" s="71">
        <v>0.72745483556465595</v>
      </c>
      <c r="H970" s="68">
        <v>38.220757825370697</v>
      </c>
      <c r="I970" s="71">
        <v>0.73264482089513805</v>
      </c>
      <c r="J970" s="68">
        <v>50.8237232289951</v>
      </c>
      <c r="K970" s="71">
        <v>0.91859819586307201</v>
      </c>
      <c r="L970" s="68">
        <v>70.0164744645799</v>
      </c>
      <c r="M970" s="71">
        <v>0.71082509767869395</v>
      </c>
      <c r="N970" s="68">
        <v>50.7438016528926</v>
      </c>
      <c r="O970" s="71"/>
      <c r="P970" s="68"/>
      <c r="Q970" s="71">
        <v>0.54569999999999996</v>
      </c>
      <c r="R970" s="68">
        <v>64.256619144602894</v>
      </c>
    </row>
    <row r="971" spans="1:18" x14ac:dyDescent="0.2">
      <c r="A971" s="141" t="s">
        <v>2238</v>
      </c>
      <c r="B971" s="67" t="s">
        <v>2239</v>
      </c>
      <c r="C971" s="67">
        <v>71</v>
      </c>
      <c r="D971" s="67" t="s">
        <v>345</v>
      </c>
      <c r="E971" s="71">
        <v>0.65455609945263804</v>
      </c>
      <c r="F971" s="68">
        <v>39.621087314662297</v>
      </c>
      <c r="G971" s="71">
        <v>0.61796470774595902</v>
      </c>
      <c r="H971" s="68">
        <v>11.2026359143328</v>
      </c>
      <c r="I971" s="71">
        <v>0.63819839057223104</v>
      </c>
      <c r="J971" s="68">
        <v>12.026359143327801</v>
      </c>
      <c r="K971" s="71">
        <v>0.89485835763991295</v>
      </c>
      <c r="L971" s="68">
        <v>58.649093904448101</v>
      </c>
      <c r="M971" s="71">
        <v>0.46720294185244698</v>
      </c>
      <c r="N971" s="68">
        <v>14.793388429752101</v>
      </c>
      <c r="O971" s="71"/>
      <c r="P971" s="68"/>
      <c r="Q971" s="71"/>
      <c r="R971" s="68"/>
    </row>
    <row r="972" spans="1:18" x14ac:dyDescent="0.2">
      <c r="A972" s="141" t="s">
        <v>2240</v>
      </c>
      <c r="B972" s="67" t="s">
        <v>2241</v>
      </c>
      <c r="C972" s="67">
        <v>71</v>
      </c>
      <c r="D972" s="67" t="s">
        <v>345</v>
      </c>
      <c r="E972" s="71">
        <v>0.64228422128237295</v>
      </c>
      <c r="F972" s="68">
        <v>35.749588138385498</v>
      </c>
      <c r="G972" s="71">
        <v>0.62600866753522899</v>
      </c>
      <c r="H972" s="68">
        <v>12.685337726523899</v>
      </c>
      <c r="I972" s="71">
        <v>0.63374955747949402</v>
      </c>
      <c r="J972" s="68">
        <v>11.0378912685338</v>
      </c>
      <c r="K972" s="71">
        <v>0.85136900716142505</v>
      </c>
      <c r="L972" s="68">
        <v>39.126853377265199</v>
      </c>
      <c r="M972" s="71">
        <v>0.458009652953344</v>
      </c>
      <c r="N972" s="68">
        <v>13.553719008264499</v>
      </c>
      <c r="O972" s="71"/>
      <c r="P972" s="68"/>
      <c r="Q972" s="71"/>
      <c r="R972" s="68"/>
    </row>
    <row r="973" spans="1:18" x14ac:dyDescent="0.2">
      <c r="A973" s="141" t="s">
        <v>2242</v>
      </c>
      <c r="B973" s="67" t="s">
        <v>2243</v>
      </c>
      <c r="C973" s="67">
        <v>71</v>
      </c>
      <c r="D973" s="67" t="s">
        <v>345</v>
      </c>
      <c r="E973" s="71">
        <v>0.78709207437735995</v>
      </c>
      <c r="F973" s="68">
        <v>75.700164744645804</v>
      </c>
      <c r="G973" s="71">
        <v>0.721812679302403</v>
      </c>
      <c r="H973" s="68">
        <v>36.490939044481102</v>
      </c>
      <c r="I973" s="71">
        <v>0.70649311582567798</v>
      </c>
      <c r="J973" s="68">
        <v>37.149917627677098</v>
      </c>
      <c r="K973" s="71">
        <v>0.88826236807106296</v>
      </c>
      <c r="L973" s="68">
        <v>56.0955518945634</v>
      </c>
      <c r="M973" s="71">
        <v>0.61889220868765804</v>
      </c>
      <c r="N973" s="68">
        <v>33.388429752066102</v>
      </c>
      <c r="O973" s="71"/>
      <c r="P973" s="68"/>
      <c r="Q973" s="71">
        <v>1</v>
      </c>
      <c r="R973" s="68">
        <v>100</v>
      </c>
    </row>
    <row r="974" spans="1:18" x14ac:dyDescent="0.2">
      <c r="A974" s="141" t="s">
        <v>2244</v>
      </c>
      <c r="B974" s="67" t="s">
        <v>2245</v>
      </c>
      <c r="C974" s="67">
        <v>71</v>
      </c>
      <c r="D974" s="67" t="s">
        <v>345</v>
      </c>
      <c r="E974" s="71">
        <v>0.50164050913147995</v>
      </c>
      <c r="F974" s="68">
        <v>7.0016474464579899</v>
      </c>
      <c r="G974" s="71">
        <v>0.61119508577666903</v>
      </c>
      <c r="H974" s="68">
        <v>10.1317957166392</v>
      </c>
      <c r="I974" s="71">
        <v>0.63287785520022199</v>
      </c>
      <c r="J974" s="68">
        <v>10.6260296540362</v>
      </c>
      <c r="K974" s="71">
        <v>0.84289310732357803</v>
      </c>
      <c r="L974" s="68">
        <v>35.667215815486003</v>
      </c>
      <c r="M974" s="71">
        <v>0.42123649735692897</v>
      </c>
      <c r="N974" s="68">
        <v>10.991735537190101</v>
      </c>
      <c r="O974" s="71"/>
      <c r="P974" s="68"/>
      <c r="Q974" s="71">
        <v>0</v>
      </c>
      <c r="R974" s="68">
        <v>36.558044806517302</v>
      </c>
    </row>
    <row r="975" spans="1:18" x14ac:dyDescent="0.2">
      <c r="A975" s="141" t="s">
        <v>2246</v>
      </c>
      <c r="B975" s="67" t="s">
        <v>2247</v>
      </c>
      <c r="C975" s="67">
        <v>71</v>
      </c>
      <c r="D975" s="67" t="s">
        <v>345</v>
      </c>
      <c r="E975" s="71">
        <v>0.72161857363245596</v>
      </c>
      <c r="F975" s="68">
        <v>58.484349258649097</v>
      </c>
      <c r="G975" s="71">
        <v>0.68068517140713702</v>
      </c>
      <c r="H975" s="68">
        <v>24.794069192751198</v>
      </c>
      <c r="I975" s="71">
        <v>0.71279447781482597</v>
      </c>
      <c r="J975" s="68">
        <v>39.373970345963798</v>
      </c>
      <c r="K975" s="71">
        <v>0.91547223666617195</v>
      </c>
      <c r="L975" s="68">
        <v>68.121911037891294</v>
      </c>
      <c r="M975" s="71">
        <v>0.57752240864169102</v>
      </c>
      <c r="N975" s="68">
        <v>27.355371900826398</v>
      </c>
      <c r="O975" s="71"/>
      <c r="P975" s="68"/>
      <c r="Q975" s="71"/>
      <c r="R975" s="68"/>
    </row>
    <row r="976" spans="1:18" x14ac:dyDescent="0.2">
      <c r="A976" s="141" t="s">
        <v>2248</v>
      </c>
      <c r="B976" s="67" t="s">
        <v>2249</v>
      </c>
      <c r="C976" s="67">
        <v>71</v>
      </c>
      <c r="D976" s="67" t="s">
        <v>345</v>
      </c>
      <c r="E976" s="71">
        <v>0.577121342049143</v>
      </c>
      <c r="F976" s="68">
        <v>17.380560131795701</v>
      </c>
      <c r="G976" s="71">
        <v>0.700995791837704</v>
      </c>
      <c r="H976" s="68">
        <v>29.5716639209226</v>
      </c>
      <c r="I976" s="71">
        <v>0.70052743129142803</v>
      </c>
      <c r="J976" s="68">
        <v>34.102141680395398</v>
      </c>
      <c r="K976" s="71">
        <v>0.89277114512623501</v>
      </c>
      <c r="L976" s="68">
        <v>57.495881383855</v>
      </c>
      <c r="M976" s="71">
        <v>0.59131234199034699</v>
      </c>
      <c r="N976" s="68">
        <v>28.760330578512399</v>
      </c>
      <c r="O976" s="71"/>
      <c r="P976" s="68"/>
      <c r="Q976" s="71">
        <v>0</v>
      </c>
      <c r="R976" s="68">
        <v>36.558044806517302</v>
      </c>
    </row>
    <row r="977" spans="1:18" x14ac:dyDescent="0.2">
      <c r="A977" s="141" t="s">
        <v>2250</v>
      </c>
      <c r="B977" s="67" t="s">
        <v>2251</v>
      </c>
      <c r="C977" s="67">
        <v>71</v>
      </c>
      <c r="D977" s="67" t="s">
        <v>345</v>
      </c>
      <c r="E977" s="71">
        <v>0.61448488710118998</v>
      </c>
      <c r="F977" s="68">
        <v>27.018121911037898</v>
      </c>
      <c r="G977" s="71">
        <v>0.79953446866463795</v>
      </c>
      <c r="H977" s="68">
        <v>66.474464579901195</v>
      </c>
      <c r="I977" s="71">
        <v>0.78870508157507802</v>
      </c>
      <c r="J977" s="68">
        <v>83.443163097199303</v>
      </c>
      <c r="K977" s="71">
        <v>0.72279669864246998</v>
      </c>
      <c r="L977" s="68">
        <v>10.5436573311367</v>
      </c>
      <c r="M977" s="71">
        <v>0.76138818662376395</v>
      </c>
      <c r="N977" s="68">
        <v>64.297520661156994</v>
      </c>
      <c r="O977" s="71"/>
      <c r="P977" s="68"/>
      <c r="Q977" s="71">
        <v>0</v>
      </c>
      <c r="R977" s="68">
        <v>36.558044806517302</v>
      </c>
    </row>
    <row r="978" spans="1:18" x14ac:dyDescent="0.2">
      <c r="A978" s="141" t="s">
        <v>2252</v>
      </c>
      <c r="B978" s="67" t="s">
        <v>2253</v>
      </c>
      <c r="C978" s="67">
        <v>71</v>
      </c>
      <c r="D978" s="67" t="s">
        <v>345</v>
      </c>
      <c r="E978" s="71">
        <v>0.571863570491283</v>
      </c>
      <c r="F978" s="68">
        <v>16.062602965403599</v>
      </c>
      <c r="G978" s="71">
        <v>0.68560550195858005</v>
      </c>
      <c r="H978" s="68">
        <v>26.276771004942301</v>
      </c>
      <c r="I978" s="71">
        <v>0.71326350781827597</v>
      </c>
      <c r="J978" s="68">
        <v>39.785831960461302</v>
      </c>
      <c r="K978" s="71">
        <v>0.970262678579351</v>
      </c>
      <c r="L978" s="68">
        <v>93.32784184514</v>
      </c>
      <c r="M978" s="71">
        <v>0.49018616410020699</v>
      </c>
      <c r="N978" s="68">
        <v>16.776859504132201</v>
      </c>
      <c r="O978" s="71"/>
      <c r="P978" s="68"/>
      <c r="Q978" s="71">
        <v>0</v>
      </c>
      <c r="R978" s="68">
        <v>36.558044806517302</v>
      </c>
    </row>
    <row r="979" spans="1:18" x14ac:dyDescent="0.2">
      <c r="A979" s="141" t="s">
        <v>2254</v>
      </c>
      <c r="B979" s="67" t="s">
        <v>2255</v>
      </c>
      <c r="C979" s="67">
        <v>71</v>
      </c>
      <c r="D979" s="67" t="s">
        <v>345</v>
      </c>
      <c r="E979" s="71">
        <v>0.60030297828059198</v>
      </c>
      <c r="F979" s="68">
        <v>22.2405271828666</v>
      </c>
      <c r="G979" s="71">
        <v>0.70545648357339896</v>
      </c>
      <c r="H979" s="68">
        <v>30.889621087314701</v>
      </c>
      <c r="I979" s="71">
        <v>0.73197635293234897</v>
      </c>
      <c r="J979" s="68">
        <v>50.576606260296501</v>
      </c>
      <c r="K979" s="71">
        <v>0.95438313510865902</v>
      </c>
      <c r="L979" s="68">
        <v>87.808896210873101</v>
      </c>
      <c r="M979" s="71">
        <v>0.60969891978855395</v>
      </c>
      <c r="N979" s="68">
        <v>31.735537190082599</v>
      </c>
      <c r="O979" s="71"/>
      <c r="P979" s="68"/>
      <c r="Q979" s="71">
        <v>0</v>
      </c>
      <c r="R979" s="68">
        <v>36.558044806517302</v>
      </c>
    </row>
    <row r="980" spans="1:18" x14ac:dyDescent="0.2">
      <c r="A980" s="141" t="s">
        <v>2256</v>
      </c>
      <c r="B980" s="67" t="s">
        <v>2257</v>
      </c>
      <c r="C980" s="67">
        <v>71</v>
      </c>
      <c r="D980" s="67" t="s">
        <v>345</v>
      </c>
      <c r="E980" s="71">
        <v>0.49699507570109802</v>
      </c>
      <c r="F980" s="68">
        <v>6.42504118616145</v>
      </c>
      <c r="G980" s="71">
        <v>0.590550693124544</v>
      </c>
      <c r="H980" s="68">
        <v>6.9192751235584797</v>
      </c>
      <c r="I980" s="71">
        <v>0.68330491858899201</v>
      </c>
      <c r="J980" s="68">
        <v>27.594728171334399</v>
      </c>
      <c r="K980" s="71">
        <v>0.67496715819623099</v>
      </c>
      <c r="L980" s="68">
        <v>5.9308072487644203</v>
      </c>
      <c r="M980" s="71">
        <v>0.536152608595725</v>
      </c>
      <c r="N980" s="68">
        <v>21.652892561983499</v>
      </c>
      <c r="O980" s="71"/>
      <c r="P980" s="68"/>
      <c r="Q980" s="71">
        <v>0</v>
      </c>
      <c r="R980" s="68">
        <v>36.558044806517302</v>
      </c>
    </row>
    <row r="981" spans="1:18" x14ac:dyDescent="0.2">
      <c r="A981" s="141" t="s">
        <v>2258</v>
      </c>
      <c r="B981" s="67" t="s">
        <v>2259</v>
      </c>
      <c r="C981" s="67">
        <v>71</v>
      </c>
      <c r="D981" s="67" t="s">
        <v>345</v>
      </c>
      <c r="E981" s="71">
        <v>0.43239341576188101</v>
      </c>
      <c r="F981" s="68">
        <v>3.0477759472817101</v>
      </c>
      <c r="G981" s="71">
        <v>0.48224122171755901</v>
      </c>
      <c r="H981" s="68">
        <v>2.71828665568369</v>
      </c>
      <c r="I981" s="71">
        <v>0.52970177920947703</v>
      </c>
      <c r="J981" s="68">
        <v>2.2240527182866598</v>
      </c>
      <c r="K981" s="71">
        <v>0.81612382506692605</v>
      </c>
      <c r="L981" s="68">
        <v>26.9357495881384</v>
      </c>
      <c r="M981" s="71">
        <v>0.333900252815445</v>
      </c>
      <c r="N981" s="68">
        <v>5.7851239669421499</v>
      </c>
      <c r="O981" s="71"/>
      <c r="P981" s="68"/>
      <c r="Q981" s="71">
        <v>0</v>
      </c>
      <c r="R981" s="68">
        <v>36.558044806517302</v>
      </c>
    </row>
    <row r="982" spans="1:18" x14ac:dyDescent="0.2">
      <c r="A982" s="141" t="s">
        <v>2260</v>
      </c>
      <c r="B982" s="67" t="s">
        <v>2261</v>
      </c>
      <c r="C982" s="67">
        <v>71</v>
      </c>
      <c r="D982" s="67" t="s">
        <v>345</v>
      </c>
      <c r="E982" s="71">
        <v>0.70402397777092596</v>
      </c>
      <c r="F982" s="68">
        <v>53.130148270181202</v>
      </c>
      <c r="G982" s="71">
        <v>0.73268224633724</v>
      </c>
      <c r="H982" s="68">
        <v>39.785831960461302</v>
      </c>
      <c r="I982" s="71">
        <v>0.730314540518191</v>
      </c>
      <c r="J982" s="68">
        <v>48.846787479406899</v>
      </c>
      <c r="K982" s="71">
        <v>0.86468458211871302</v>
      </c>
      <c r="L982" s="68">
        <v>44.7281713344316</v>
      </c>
      <c r="M982" s="71">
        <v>0.69243851988048699</v>
      </c>
      <c r="N982" s="68">
        <v>46.942148760330603</v>
      </c>
      <c r="O982" s="71"/>
      <c r="P982" s="68"/>
      <c r="Q982" s="71">
        <v>0.5</v>
      </c>
      <c r="R982" s="68">
        <v>62.118126272912399</v>
      </c>
    </row>
    <row r="983" spans="1:18" x14ac:dyDescent="0.2">
      <c r="A983" s="141" t="s">
        <v>2262</v>
      </c>
      <c r="B983" s="67" t="s">
        <v>2263</v>
      </c>
      <c r="C983" s="67">
        <v>71</v>
      </c>
      <c r="D983" s="67" t="s">
        <v>345</v>
      </c>
      <c r="E983" s="71">
        <v>0.59952090458097396</v>
      </c>
      <c r="F983" s="68">
        <v>22.0757825370675</v>
      </c>
      <c r="G983" s="71">
        <v>0.72893619139767396</v>
      </c>
      <c r="H983" s="68">
        <v>38.550247116968698</v>
      </c>
      <c r="I983" s="71">
        <v>0.744895719024529</v>
      </c>
      <c r="J983" s="68">
        <v>57.578253706754502</v>
      </c>
      <c r="K983" s="71">
        <v>0.84512402595083802</v>
      </c>
      <c r="L983" s="68">
        <v>36.6556836902801</v>
      </c>
      <c r="M983" s="71">
        <v>0.67864858653183102</v>
      </c>
      <c r="N983" s="68">
        <v>43.966942148760303</v>
      </c>
      <c r="O983" s="71"/>
      <c r="P983" s="68"/>
      <c r="Q983" s="71">
        <v>0</v>
      </c>
      <c r="R983" s="68">
        <v>36.558044806517302</v>
      </c>
    </row>
    <row r="984" spans="1:18" x14ac:dyDescent="0.2">
      <c r="A984" s="141" t="s">
        <v>2264</v>
      </c>
      <c r="B984" s="67" t="s">
        <v>2265</v>
      </c>
      <c r="C984" s="67">
        <v>71</v>
      </c>
      <c r="D984" s="67" t="s">
        <v>345</v>
      </c>
      <c r="E984" s="71">
        <v>0.78671679228185099</v>
      </c>
      <c r="F984" s="68">
        <v>75.370675453047795</v>
      </c>
      <c r="G984" s="71">
        <v>0.66227039077176397</v>
      </c>
      <c r="H984" s="68">
        <v>20.510708401976899</v>
      </c>
      <c r="I984" s="71">
        <v>0.76630489363022503</v>
      </c>
      <c r="J984" s="68">
        <v>71.66392092257</v>
      </c>
      <c r="K984" s="71">
        <v>0.85294331272319501</v>
      </c>
      <c r="L984" s="68">
        <v>40.197693574958798</v>
      </c>
      <c r="M984" s="71">
        <v>0.65566536428407196</v>
      </c>
      <c r="N984" s="68">
        <v>39.834710743801701</v>
      </c>
      <c r="O984" s="71"/>
      <c r="P984" s="68"/>
      <c r="Q984" s="71">
        <v>0.99639999999999995</v>
      </c>
      <c r="R984" s="68">
        <v>81.466395112016301</v>
      </c>
    </row>
    <row r="985" spans="1:18" x14ac:dyDescent="0.2">
      <c r="A985" s="141" t="s">
        <v>2266</v>
      </c>
      <c r="B985" s="67" t="s">
        <v>2267</v>
      </c>
      <c r="C985" s="67">
        <v>71</v>
      </c>
      <c r="D985" s="67" t="s">
        <v>345</v>
      </c>
      <c r="E985" s="71">
        <v>0.51504812398654898</v>
      </c>
      <c r="F985" s="68">
        <v>8.0724876441515594</v>
      </c>
      <c r="G985" s="71">
        <v>0.66673697800103904</v>
      </c>
      <c r="H985" s="68">
        <v>21.581548599670501</v>
      </c>
      <c r="I985" s="71">
        <v>0.70414317763987699</v>
      </c>
      <c r="J985" s="68">
        <v>35.831960461285</v>
      </c>
      <c r="K985" s="71">
        <v>0.67740114459520695</v>
      </c>
      <c r="L985" s="68">
        <v>6.1779242174629303</v>
      </c>
      <c r="M985" s="71">
        <v>0.52695931969662102</v>
      </c>
      <c r="N985" s="68">
        <v>20.6611570247934</v>
      </c>
      <c r="O985" s="71"/>
      <c r="P985" s="68"/>
      <c r="Q985" s="71">
        <v>0</v>
      </c>
      <c r="R985" s="68">
        <v>36.558044806517302</v>
      </c>
    </row>
    <row r="986" spans="1:18" x14ac:dyDescent="0.2">
      <c r="A986" s="141" t="s">
        <v>2268</v>
      </c>
      <c r="B986" s="67" t="s">
        <v>2269</v>
      </c>
      <c r="C986" s="67">
        <v>71</v>
      </c>
      <c r="D986" s="67" t="s">
        <v>345</v>
      </c>
      <c r="E986" s="71">
        <v>0.61126373355313801</v>
      </c>
      <c r="F986" s="68">
        <v>25.7001647446458</v>
      </c>
      <c r="G986" s="71">
        <v>0.70635193666923601</v>
      </c>
      <c r="H986" s="68">
        <v>31.054365733113698</v>
      </c>
      <c r="I986" s="71">
        <v>0.82462840690411898</v>
      </c>
      <c r="J986" s="68">
        <v>92.504118616145007</v>
      </c>
      <c r="K986" s="71">
        <v>0.74096691532081005</v>
      </c>
      <c r="L986" s="68">
        <v>12.5205930807249</v>
      </c>
      <c r="M986" s="71">
        <v>0.78437140887152301</v>
      </c>
      <c r="N986" s="68">
        <v>71.157024793388402</v>
      </c>
      <c r="O986" s="71"/>
      <c r="P986" s="68"/>
      <c r="Q986" s="71">
        <v>0</v>
      </c>
      <c r="R986" s="68">
        <v>36.558044806517302</v>
      </c>
    </row>
    <row r="987" spans="1:18" x14ac:dyDescent="0.2">
      <c r="A987" s="141" t="s">
        <v>2270</v>
      </c>
      <c r="B987" s="67" t="s">
        <v>2271</v>
      </c>
      <c r="C987" s="67">
        <v>71</v>
      </c>
      <c r="D987" s="67" t="s">
        <v>345</v>
      </c>
      <c r="E987" s="71">
        <v>0.84380748738164701</v>
      </c>
      <c r="F987" s="68">
        <v>89.044481054365704</v>
      </c>
      <c r="G987" s="71">
        <v>0.75372925763437604</v>
      </c>
      <c r="H987" s="68">
        <v>48.023064250411899</v>
      </c>
      <c r="I987" s="71">
        <v>0.82116906052252503</v>
      </c>
      <c r="J987" s="68">
        <v>92.174629324546999</v>
      </c>
      <c r="K987" s="71">
        <v>0.89644746680981702</v>
      </c>
      <c r="L987" s="68">
        <v>59.884678747940697</v>
      </c>
      <c r="M987" s="71">
        <v>0.90388416455987097</v>
      </c>
      <c r="N987" s="68">
        <v>92.892561983471097</v>
      </c>
      <c r="O987" s="71"/>
      <c r="P987" s="68"/>
      <c r="Q987" s="71"/>
      <c r="R987" s="68"/>
    </row>
    <row r="988" spans="1:18" x14ac:dyDescent="0.2">
      <c r="A988" s="141" t="s">
        <v>2272</v>
      </c>
      <c r="B988" s="67" t="s">
        <v>2273</v>
      </c>
      <c r="C988" s="67">
        <v>71</v>
      </c>
      <c r="D988" s="67" t="s">
        <v>345</v>
      </c>
      <c r="E988" s="71">
        <v>0.81636319919490197</v>
      </c>
      <c r="F988" s="68">
        <v>83.113673805601294</v>
      </c>
      <c r="G988" s="71">
        <v>0.69857485528686702</v>
      </c>
      <c r="H988" s="68">
        <v>28.7479406919275</v>
      </c>
      <c r="I988" s="71">
        <v>0.81547542295990505</v>
      </c>
      <c r="J988" s="68">
        <v>91.433278418451394</v>
      </c>
      <c r="K988" s="71">
        <v>0.94404788741355306</v>
      </c>
      <c r="L988" s="68">
        <v>83.690280065897895</v>
      </c>
      <c r="M988" s="71">
        <v>0.80735463111928296</v>
      </c>
      <c r="N988" s="68">
        <v>77.355371900826398</v>
      </c>
      <c r="O988" s="71"/>
      <c r="P988" s="68"/>
      <c r="Q988" s="71"/>
      <c r="R988" s="68"/>
    </row>
    <row r="989" spans="1:18" x14ac:dyDescent="0.2">
      <c r="A989" s="141" t="s">
        <v>2274</v>
      </c>
      <c r="B989" s="67" t="s">
        <v>2275</v>
      </c>
      <c r="C989" s="67">
        <v>71</v>
      </c>
      <c r="D989" s="67" t="s">
        <v>345</v>
      </c>
      <c r="E989" s="71">
        <v>0.39609186559019499</v>
      </c>
      <c r="F989" s="68">
        <v>1.5650741350906101</v>
      </c>
      <c r="G989" s="71">
        <v>0.45555801311545702</v>
      </c>
      <c r="H989" s="68">
        <v>2.05930807248764</v>
      </c>
      <c r="I989" s="71">
        <v>0.54362668557912597</v>
      </c>
      <c r="J989" s="68">
        <v>3.0477759472817101</v>
      </c>
      <c r="K989" s="71">
        <v>0.82664350997347102</v>
      </c>
      <c r="L989" s="68">
        <v>30.5601317957166</v>
      </c>
      <c r="M989" s="71">
        <v>0.154631119282923</v>
      </c>
      <c r="N989" s="68">
        <v>2.2314049586776901</v>
      </c>
      <c r="O989" s="71"/>
      <c r="P989" s="68"/>
      <c r="Q989" s="71">
        <v>0</v>
      </c>
      <c r="R989" s="68">
        <v>36.558044806517302</v>
      </c>
    </row>
    <row r="990" spans="1:18" x14ac:dyDescent="0.2">
      <c r="A990" s="141" t="s">
        <v>2276</v>
      </c>
      <c r="B990" s="67" t="s">
        <v>2277</v>
      </c>
      <c r="C990" s="67">
        <v>71</v>
      </c>
      <c r="D990" s="67" t="s">
        <v>345</v>
      </c>
      <c r="E990" s="71">
        <v>0.38584988538189302</v>
      </c>
      <c r="F990" s="68">
        <v>1.1532125205930801</v>
      </c>
      <c r="G990" s="71">
        <v>0.35964644530081402</v>
      </c>
      <c r="H990" s="68">
        <v>1.3179571663920899</v>
      </c>
      <c r="I990" s="71">
        <v>0.58673503431587704</v>
      </c>
      <c r="J990" s="68">
        <v>5.5189456342668901</v>
      </c>
      <c r="K990" s="71">
        <v>0.80525360576209304</v>
      </c>
      <c r="L990" s="68">
        <v>24.135090609555199</v>
      </c>
      <c r="M990" s="71">
        <v>0.17761434153068301</v>
      </c>
      <c r="N990" s="68">
        <v>2.39669421487603</v>
      </c>
      <c r="O990" s="71"/>
      <c r="P990" s="68"/>
      <c r="Q990" s="71">
        <v>0</v>
      </c>
      <c r="R990" s="68">
        <v>36.558044806517302</v>
      </c>
    </row>
    <row r="991" spans="1:18" x14ac:dyDescent="0.2">
      <c r="A991" s="141" t="s">
        <v>2278</v>
      </c>
      <c r="B991" s="67" t="s">
        <v>2279</v>
      </c>
      <c r="C991" s="67">
        <v>71</v>
      </c>
      <c r="D991" s="67" t="s">
        <v>345</v>
      </c>
      <c r="E991" s="71">
        <v>0.62680307333691798</v>
      </c>
      <c r="F991" s="68">
        <v>30.065897858319602</v>
      </c>
      <c r="G991" s="71">
        <v>0.75415832932944604</v>
      </c>
      <c r="H991" s="68">
        <v>48.270181219110398</v>
      </c>
      <c r="I991" s="71">
        <v>0.76157527382782597</v>
      </c>
      <c r="J991" s="68">
        <v>68.039538714991807</v>
      </c>
      <c r="K991" s="71">
        <v>0.92584324364683002</v>
      </c>
      <c r="L991" s="68">
        <v>73.8879736408567</v>
      </c>
      <c r="M991" s="71">
        <v>0.69243851988048699</v>
      </c>
      <c r="N991" s="68">
        <v>46.942148760330603</v>
      </c>
      <c r="O991" s="71"/>
      <c r="P991" s="68"/>
      <c r="Q991" s="71">
        <v>0</v>
      </c>
      <c r="R991" s="68">
        <v>36.558044806517302</v>
      </c>
    </row>
    <row r="992" spans="1:18" x14ac:dyDescent="0.2">
      <c r="A992" s="141" t="s">
        <v>2280</v>
      </c>
      <c r="B992" s="67" t="s">
        <v>2281</v>
      </c>
      <c r="C992" s="67">
        <v>71</v>
      </c>
      <c r="D992" s="67" t="s">
        <v>345</v>
      </c>
      <c r="E992" s="71">
        <v>0.59000908330423596</v>
      </c>
      <c r="F992" s="68">
        <v>20.4283360790774</v>
      </c>
      <c r="G992" s="71">
        <v>0.67804342591173306</v>
      </c>
      <c r="H992" s="68">
        <v>24.2998352553542</v>
      </c>
      <c r="I992" s="71">
        <v>0.76165323785138195</v>
      </c>
      <c r="J992" s="68">
        <v>68.204283360790797</v>
      </c>
      <c r="K992" s="71">
        <v>0.82250687732713001</v>
      </c>
      <c r="L992" s="68">
        <v>29.3245469522241</v>
      </c>
      <c r="M992" s="71">
        <v>0.687841875430935</v>
      </c>
      <c r="N992" s="68">
        <v>46.198347107438003</v>
      </c>
      <c r="O992" s="71"/>
      <c r="P992" s="68"/>
      <c r="Q992" s="71">
        <v>0</v>
      </c>
      <c r="R992" s="68">
        <v>36.558044806517302</v>
      </c>
    </row>
    <row r="993" spans="1:18" x14ac:dyDescent="0.2">
      <c r="A993" s="141" t="s">
        <v>2282</v>
      </c>
      <c r="B993" s="67" t="s">
        <v>2283</v>
      </c>
      <c r="C993" s="67">
        <v>71</v>
      </c>
      <c r="D993" s="67" t="s">
        <v>345</v>
      </c>
      <c r="E993" s="71">
        <v>0.54818094290735098</v>
      </c>
      <c r="F993" s="68">
        <v>13.097199341021399</v>
      </c>
      <c r="G993" s="71">
        <v>0.60592521769999597</v>
      </c>
      <c r="H993" s="68">
        <v>9.3080724876441501</v>
      </c>
      <c r="I993" s="71">
        <v>0.695290814784983</v>
      </c>
      <c r="J993" s="68">
        <v>32.207578253706799</v>
      </c>
      <c r="K993" s="71">
        <v>0.87322198474081203</v>
      </c>
      <c r="L993" s="68">
        <v>48.517298187808898</v>
      </c>
      <c r="M993" s="71">
        <v>0.37986669731096301</v>
      </c>
      <c r="N993" s="68">
        <v>8.3471074380165309</v>
      </c>
      <c r="O993" s="71"/>
      <c r="P993" s="68"/>
      <c r="Q993" s="71">
        <v>0.18659999999999999</v>
      </c>
      <c r="R993" s="68">
        <v>47.861507128309597</v>
      </c>
    </row>
    <row r="994" spans="1:18" x14ac:dyDescent="0.2">
      <c r="A994" s="141" t="s">
        <v>1149</v>
      </c>
      <c r="B994" s="67" t="s">
        <v>2284</v>
      </c>
      <c r="C994" s="67">
        <v>71</v>
      </c>
      <c r="D994" s="67" t="s">
        <v>345</v>
      </c>
      <c r="E994" s="71">
        <v>0.87743250065089495</v>
      </c>
      <c r="F994" s="68">
        <v>94.810543657331095</v>
      </c>
      <c r="G994" s="71">
        <v>0.85707254919188103</v>
      </c>
      <c r="H994" s="68">
        <v>90.197693574958805</v>
      </c>
      <c r="I994" s="71">
        <v>0.84795720677833897</v>
      </c>
      <c r="J994" s="68">
        <v>95.222405271828706</v>
      </c>
      <c r="K994" s="71">
        <v>0.9391311384587</v>
      </c>
      <c r="L994" s="68">
        <v>81.466227347611195</v>
      </c>
      <c r="M994" s="71">
        <v>0.74300160882555699</v>
      </c>
      <c r="N994" s="68">
        <v>59.338842975206603</v>
      </c>
      <c r="O994" s="71"/>
      <c r="P994" s="68"/>
      <c r="Q994" s="71">
        <v>1</v>
      </c>
      <c r="R994" s="68">
        <v>100</v>
      </c>
    </row>
    <row r="995" spans="1:18" x14ac:dyDescent="0.2">
      <c r="A995" s="141" t="s">
        <v>2285</v>
      </c>
      <c r="B995" s="67" t="s">
        <v>2286</v>
      </c>
      <c r="C995" s="67">
        <v>71</v>
      </c>
      <c r="D995" s="67" t="s">
        <v>345</v>
      </c>
      <c r="E995" s="71">
        <v>0.63755799727645002</v>
      </c>
      <c r="F995" s="68">
        <v>34.596375617792397</v>
      </c>
      <c r="G995" s="71">
        <v>0.85775579811018099</v>
      </c>
      <c r="H995" s="68">
        <v>90.362438220757795</v>
      </c>
      <c r="I995" s="71">
        <v>0.86352945011830096</v>
      </c>
      <c r="J995" s="68">
        <v>96.952224052718293</v>
      </c>
      <c r="K995" s="71">
        <v>0.74648635157596899</v>
      </c>
      <c r="L995" s="68">
        <v>13.3443163097199</v>
      </c>
      <c r="M995" s="71">
        <v>0.72001838657779804</v>
      </c>
      <c r="N995" s="68">
        <v>52.644628099173602</v>
      </c>
      <c r="O995" s="71"/>
      <c r="P995" s="68"/>
      <c r="Q995" s="71">
        <v>0</v>
      </c>
      <c r="R995" s="68">
        <v>36.558044806517302</v>
      </c>
    </row>
    <row r="996" spans="1:18" x14ac:dyDescent="0.2">
      <c r="A996" s="141" t="s">
        <v>2287</v>
      </c>
      <c r="B996" s="67" t="s">
        <v>2288</v>
      </c>
      <c r="C996" s="67">
        <v>71</v>
      </c>
      <c r="D996" s="67" t="s">
        <v>345</v>
      </c>
      <c r="E996" s="71">
        <v>0.60225161546297501</v>
      </c>
      <c r="F996" s="68">
        <v>22.981878088962102</v>
      </c>
      <c r="G996" s="71">
        <v>0.65250992296383004</v>
      </c>
      <c r="H996" s="68">
        <v>18.451400329489299</v>
      </c>
      <c r="I996" s="71">
        <v>0.70294937711574701</v>
      </c>
      <c r="J996" s="68">
        <v>35.172981878088997</v>
      </c>
      <c r="K996" s="71">
        <v>0.88559314634584896</v>
      </c>
      <c r="L996" s="68">
        <v>55.107084019769403</v>
      </c>
      <c r="M996" s="71">
        <v>0.60050563088944997</v>
      </c>
      <c r="N996" s="68">
        <v>30.165289256198299</v>
      </c>
      <c r="O996" s="71"/>
      <c r="P996" s="68"/>
      <c r="Q996" s="71">
        <v>0.16969999999999999</v>
      </c>
      <c r="R996" s="68">
        <v>47.2505091649695</v>
      </c>
    </row>
    <row r="997" spans="1:18" x14ac:dyDescent="0.2">
      <c r="A997" s="141" t="s">
        <v>2289</v>
      </c>
      <c r="B997" s="67" t="s">
        <v>2290</v>
      </c>
      <c r="C997" s="67">
        <v>71</v>
      </c>
      <c r="D997" s="67" t="s">
        <v>345</v>
      </c>
      <c r="E997" s="71">
        <v>0.74689283627677405</v>
      </c>
      <c r="F997" s="68">
        <v>64.744645799011494</v>
      </c>
      <c r="G997" s="71">
        <v>0.99853933320231403</v>
      </c>
      <c r="H997" s="68">
        <v>99.917627677100498</v>
      </c>
      <c r="I997" s="71">
        <v>0.99191241732532598</v>
      </c>
      <c r="J997" s="68">
        <v>99.835255354200996</v>
      </c>
      <c r="K997" s="71">
        <v>0.74401243085623003</v>
      </c>
      <c r="L997" s="68">
        <v>12.9324546952224</v>
      </c>
      <c r="M997" s="71">
        <v>1</v>
      </c>
      <c r="N997" s="68">
        <v>100</v>
      </c>
      <c r="O997" s="71"/>
      <c r="P997" s="68"/>
      <c r="Q997" s="71">
        <v>0</v>
      </c>
      <c r="R997" s="68">
        <v>36.558044806517302</v>
      </c>
    </row>
    <row r="998" spans="1:18" x14ac:dyDescent="0.2">
      <c r="A998" s="141" t="s">
        <v>2291</v>
      </c>
      <c r="B998" s="67" t="s">
        <v>2292</v>
      </c>
      <c r="C998" s="67">
        <v>71</v>
      </c>
      <c r="D998" s="67" t="s">
        <v>345</v>
      </c>
      <c r="E998" s="71">
        <v>0.31024842591128698</v>
      </c>
      <c r="F998" s="68">
        <v>0.32948929159802298</v>
      </c>
      <c r="G998" s="71">
        <v>0.24961807532781999</v>
      </c>
      <c r="H998" s="68">
        <v>0.57660626029654005</v>
      </c>
      <c r="I998" s="71">
        <v>0.49654918160303302</v>
      </c>
      <c r="J998" s="68">
        <v>1.1532125205930801</v>
      </c>
      <c r="K998" s="71">
        <v>0.80507487262557997</v>
      </c>
      <c r="L998" s="68">
        <v>24.052718286655701</v>
      </c>
      <c r="M998" s="71">
        <v>0</v>
      </c>
      <c r="N998" s="68">
        <v>1.0743801652892599</v>
      </c>
      <c r="O998" s="71"/>
      <c r="P998" s="68"/>
      <c r="Q998" s="71">
        <v>0</v>
      </c>
      <c r="R998" s="68">
        <v>36.558044806517302</v>
      </c>
    </row>
    <row r="999" spans="1:18" x14ac:dyDescent="0.2">
      <c r="A999" s="141" t="s">
        <v>2293</v>
      </c>
      <c r="B999" s="67" t="s">
        <v>2294</v>
      </c>
      <c r="C999" s="67">
        <v>71</v>
      </c>
      <c r="D999" s="67" t="s">
        <v>345</v>
      </c>
      <c r="E999" s="71">
        <v>0.42177803646812301</v>
      </c>
      <c r="F999" s="68">
        <v>2.8006589785832001</v>
      </c>
      <c r="G999" s="71">
        <v>0.33045939192700902</v>
      </c>
      <c r="H999" s="68">
        <v>1.1532125205930801</v>
      </c>
      <c r="I999" s="71">
        <v>0.57433635117805004</v>
      </c>
      <c r="J999" s="68">
        <v>4.6952224052718297</v>
      </c>
      <c r="K999" s="71">
        <v>0.78519443923555499</v>
      </c>
      <c r="L999" s="68">
        <v>19.934102141680398</v>
      </c>
      <c r="M999" s="71">
        <v>0</v>
      </c>
      <c r="N999" s="68">
        <v>1.0743801652892599</v>
      </c>
      <c r="O999" s="71"/>
      <c r="P999" s="68"/>
      <c r="Q999" s="71">
        <v>0.41889999999999999</v>
      </c>
      <c r="R999" s="68">
        <v>57.026476578411398</v>
      </c>
    </row>
    <row r="1000" spans="1:18" x14ac:dyDescent="0.2">
      <c r="A1000" s="141" t="s">
        <v>2295</v>
      </c>
      <c r="B1000" s="67" t="s">
        <v>2296</v>
      </c>
      <c r="C1000" s="67">
        <v>71</v>
      </c>
      <c r="D1000" s="67" t="s">
        <v>345</v>
      </c>
      <c r="E1000" s="71">
        <v>0.56784034934233196</v>
      </c>
      <c r="F1000" s="68">
        <v>15.5683690280066</v>
      </c>
      <c r="G1000" s="71">
        <v>0.46472698135429702</v>
      </c>
      <c r="H1000" s="68">
        <v>2.2240527182866598</v>
      </c>
      <c r="I1000" s="71">
        <v>0.67206580772857305</v>
      </c>
      <c r="J1000" s="68">
        <v>23.0642504118616</v>
      </c>
      <c r="K1000" s="71">
        <v>0.84552548256558602</v>
      </c>
      <c r="L1000" s="68">
        <v>36.985172981878101</v>
      </c>
      <c r="M1000" s="71">
        <v>0.356883475063204</v>
      </c>
      <c r="N1000" s="68">
        <v>6.7768595041322301</v>
      </c>
      <c r="O1000" s="71"/>
      <c r="P1000" s="68"/>
      <c r="Q1000" s="71">
        <v>0.5</v>
      </c>
      <c r="R1000" s="68">
        <v>62.118126272912399</v>
      </c>
    </row>
    <row r="1001" spans="1:18" x14ac:dyDescent="0.2">
      <c r="A1001" s="141" t="s">
        <v>2297</v>
      </c>
      <c r="B1001" s="67" t="s">
        <v>2298</v>
      </c>
      <c r="C1001" s="67">
        <v>71</v>
      </c>
      <c r="D1001" s="67" t="s">
        <v>345</v>
      </c>
      <c r="E1001" s="71">
        <v>0.88468591976405397</v>
      </c>
      <c r="F1001" s="68">
        <v>95.963756177924196</v>
      </c>
      <c r="G1001" s="71">
        <v>0.84252192808725002</v>
      </c>
      <c r="H1001" s="68">
        <v>84.925864909390398</v>
      </c>
      <c r="I1001" s="71">
        <v>0.86241748904916904</v>
      </c>
      <c r="J1001" s="68">
        <v>96.705107084019801</v>
      </c>
      <c r="K1001" s="71">
        <v>0.93451674180947797</v>
      </c>
      <c r="L1001" s="68">
        <v>78.912685337726501</v>
      </c>
      <c r="M1001" s="71">
        <v>0.89928752011031898</v>
      </c>
      <c r="N1001" s="68">
        <v>92.644628099173602</v>
      </c>
      <c r="O1001" s="71"/>
      <c r="P1001" s="68"/>
      <c r="Q1001" s="71"/>
      <c r="R1001" s="68"/>
    </row>
    <row r="1002" spans="1:18" x14ac:dyDescent="0.2">
      <c r="A1002" s="141" t="s">
        <v>2299</v>
      </c>
      <c r="B1002" s="67" t="s">
        <v>2300</v>
      </c>
      <c r="C1002" s="67">
        <v>71</v>
      </c>
      <c r="D1002" s="67" t="s">
        <v>345</v>
      </c>
      <c r="E1002" s="71">
        <v>0.63254355567523002</v>
      </c>
      <c r="F1002" s="68">
        <v>33.113673805601302</v>
      </c>
      <c r="G1002" s="71">
        <v>0.70320307802212401</v>
      </c>
      <c r="H1002" s="68">
        <v>30.230642504118599</v>
      </c>
      <c r="I1002" s="71">
        <v>0.78008494057311795</v>
      </c>
      <c r="J1002" s="68">
        <v>79.159802306424993</v>
      </c>
      <c r="K1002" s="71">
        <v>0.88126841756073104</v>
      </c>
      <c r="L1002" s="68">
        <v>52.718286655683698</v>
      </c>
      <c r="M1002" s="71">
        <v>0.79816134222017898</v>
      </c>
      <c r="N1002" s="68">
        <v>75.867768595041298</v>
      </c>
      <c r="O1002" s="71"/>
      <c r="P1002" s="68"/>
      <c r="Q1002" s="71">
        <v>0</v>
      </c>
      <c r="R1002" s="68">
        <v>36.558044806517302</v>
      </c>
    </row>
    <row r="1003" spans="1:18" x14ac:dyDescent="0.2">
      <c r="A1003" s="141" t="s">
        <v>2301</v>
      </c>
      <c r="B1003" s="67" t="s">
        <v>2302</v>
      </c>
      <c r="C1003" s="67">
        <v>71</v>
      </c>
      <c r="D1003" s="67" t="s">
        <v>345</v>
      </c>
      <c r="E1003" s="71">
        <v>0.70988557905209404</v>
      </c>
      <c r="F1003" s="68">
        <v>54.695222405271799</v>
      </c>
      <c r="G1003" s="71">
        <v>0.73158107185172605</v>
      </c>
      <c r="H1003" s="68">
        <v>39.538714991762802</v>
      </c>
      <c r="I1003" s="71">
        <v>0.66277453502205297</v>
      </c>
      <c r="J1003" s="68">
        <v>19.769357495881401</v>
      </c>
      <c r="K1003" s="71">
        <v>0.66624652419455499</v>
      </c>
      <c r="L1003" s="68">
        <v>5.3542009884678796</v>
      </c>
      <c r="M1003" s="71">
        <v>0.57292576419213903</v>
      </c>
      <c r="N1003" s="68">
        <v>26.8595041322314</v>
      </c>
      <c r="O1003" s="71"/>
      <c r="P1003" s="68"/>
      <c r="Q1003" s="71">
        <v>0.91590000000000005</v>
      </c>
      <c r="R1003" s="68">
        <v>78.309572301425703</v>
      </c>
    </row>
    <row r="1004" spans="1:18" x14ac:dyDescent="0.2">
      <c r="A1004" s="141" t="s">
        <v>2303</v>
      </c>
      <c r="B1004" s="67" t="s">
        <v>2304</v>
      </c>
      <c r="C1004" s="67">
        <v>71</v>
      </c>
      <c r="D1004" s="67" t="s">
        <v>345</v>
      </c>
      <c r="E1004" s="71">
        <v>0.78254876733734302</v>
      </c>
      <c r="F1004" s="68">
        <v>74.299835255354196</v>
      </c>
      <c r="G1004" s="71">
        <v>0.79532874607289905</v>
      </c>
      <c r="H1004" s="68">
        <v>64.579901153212504</v>
      </c>
      <c r="I1004" s="71">
        <v>0.81245903927996599</v>
      </c>
      <c r="J1004" s="68">
        <v>90.691927512355804</v>
      </c>
      <c r="K1004" s="71">
        <v>0.855720220490366</v>
      </c>
      <c r="L1004" s="68">
        <v>41.268533772652397</v>
      </c>
      <c r="M1004" s="71">
        <v>0.55913583084348395</v>
      </c>
      <c r="N1004" s="68">
        <v>24.545454545454501</v>
      </c>
      <c r="O1004" s="71"/>
      <c r="P1004" s="68"/>
      <c r="Q1004" s="71">
        <v>0.8901</v>
      </c>
      <c r="R1004" s="68">
        <v>77.291242362525495</v>
      </c>
    </row>
    <row r="1005" spans="1:18" x14ac:dyDescent="0.2">
      <c r="A1005" s="141" t="s">
        <v>2305</v>
      </c>
      <c r="B1005" s="67" t="s">
        <v>2306</v>
      </c>
      <c r="C1005" s="67">
        <v>71</v>
      </c>
      <c r="D1005" s="67" t="s">
        <v>345</v>
      </c>
      <c r="E1005" s="71">
        <v>0.99123574252882296</v>
      </c>
      <c r="F1005" s="68">
        <v>100</v>
      </c>
      <c r="G1005" s="71">
        <v>1</v>
      </c>
      <c r="H1005" s="68">
        <v>100</v>
      </c>
      <c r="I1005" s="71">
        <v>0.99221650693747598</v>
      </c>
      <c r="J1005" s="68">
        <v>100</v>
      </c>
      <c r="K1005" s="71">
        <v>0.97272646317781597</v>
      </c>
      <c r="L1005" s="68">
        <v>94.645799011532105</v>
      </c>
      <c r="M1005" s="71">
        <v>1</v>
      </c>
      <c r="N1005" s="68">
        <v>100</v>
      </c>
      <c r="O1005" s="71"/>
      <c r="P1005" s="68"/>
      <c r="Q1005" s="71"/>
      <c r="R1005" s="68"/>
    </row>
    <row r="1006" spans="1:18" x14ac:dyDescent="0.2">
      <c r="A1006" s="141" t="s">
        <v>2307</v>
      </c>
      <c r="B1006" s="67" t="s">
        <v>2308</v>
      </c>
      <c r="C1006" s="67">
        <v>71</v>
      </c>
      <c r="D1006" s="67" t="s">
        <v>345</v>
      </c>
      <c r="E1006" s="71">
        <v>0.98850193623556604</v>
      </c>
      <c r="F1006" s="68">
        <v>99.917627677100498</v>
      </c>
      <c r="G1006" s="71">
        <v>0.98932047860346695</v>
      </c>
      <c r="H1006" s="68">
        <v>99.752883031301494</v>
      </c>
      <c r="I1006" s="71">
        <v>0.99212378376483701</v>
      </c>
      <c r="J1006" s="68">
        <v>99.917627677100498</v>
      </c>
      <c r="K1006" s="71">
        <v>0.97256348257395897</v>
      </c>
      <c r="L1006" s="68">
        <v>94.481054365733101</v>
      </c>
      <c r="M1006" s="71">
        <v>1</v>
      </c>
      <c r="N1006" s="68">
        <v>100</v>
      </c>
      <c r="O1006" s="71"/>
      <c r="P1006" s="68"/>
      <c r="Q1006" s="71"/>
      <c r="R1006" s="68"/>
    </row>
    <row r="1007" spans="1:18" x14ac:dyDescent="0.2">
      <c r="A1007" s="141" t="s">
        <v>2309</v>
      </c>
      <c r="B1007" s="67" t="s">
        <v>2310</v>
      </c>
      <c r="C1007" s="67">
        <v>71</v>
      </c>
      <c r="D1007" s="67" t="s">
        <v>345</v>
      </c>
      <c r="E1007" s="71">
        <v>0.75481193902761201</v>
      </c>
      <c r="F1007" s="68">
        <v>66.968698517298193</v>
      </c>
      <c r="G1007" s="71">
        <v>0.67213561683686895</v>
      </c>
      <c r="H1007" s="68">
        <v>22.981878088962102</v>
      </c>
      <c r="I1007" s="71">
        <v>0.67313774902041001</v>
      </c>
      <c r="J1007" s="68">
        <v>24.135090609555199</v>
      </c>
      <c r="K1007" s="71">
        <v>0.87424714288684702</v>
      </c>
      <c r="L1007" s="68">
        <v>49.341021416803997</v>
      </c>
      <c r="M1007" s="71">
        <v>0.55453918639393196</v>
      </c>
      <c r="N1007" s="68">
        <v>23.471074380165302</v>
      </c>
      <c r="O1007" s="71"/>
      <c r="P1007" s="68"/>
      <c r="Q1007" s="71">
        <v>1</v>
      </c>
      <c r="R1007" s="68">
        <v>100</v>
      </c>
    </row>
    <row r="1008" spans="1:18" x14ac:dyDescent="0.2">
      <c r="A1008" s="141" t="s">
        <v>2311</v>
      </c>
      <c r="B1008" s="67" t="s">
        <v>2312</v>
      </c>
      <c r="C1008" s="67">
        <v>71</v>
      </c>
      <c r="D1008" s="67" t="s">
        <v>345</v>
      </c>
      <c r="E1008" s="71">
        <v>0.76074496287515803</v>
      </c>
      <c r="F1008" s="68">
        <v>68.204283360790797</v>
      </c>
      <c r="G1008" s="71">
        <v>0.80164126111566902</v>
      </c>
      <c r="H1008" s="68">
        <v>67.710049423393698</v>
      </c>
      <c r="I1008" s="71">
        <v>0.75048062607188804</v>
      </c>
      <c r="J1008" s="68">
        <v>61.449752883031302</v>
      </c>
      <c r="K1008" s="71">
        <v>0.922828829279707</v>
      </c>
      <c r="L1008" s="68">
        <v>72.158154859967098</v>
      </c>
      <c r="M1008" s="71">
        <v>0.91767409790852605</v>
      </c>
      <c r="N1008" s="68">
        <v>94.049586776859499</v>
      </c>
      <c r="O1008" s="71"/>
      <c r="P1008" s="68"/>
      <c r="Q1008" s="71">
        <v>0.41110000000000002</v>
      </c>
      <c r="R1008" s="68">
        <v>56.822810590631398</v>
      </c>
    </row>
    <row r="1009" spans="1:18" x14ac:dyDescent="0.2">
      <c r="A1009" s="141" t="s">
        <v>2313</v>
      </c>
      <c r="B1009" s="67" t="s">
        <v>2314</v>
      </c>
      <c r="C1009" s="67">
        <v>71</v>
      </c>
      <c r="D1009" s="67" t="s">
        <v>345</v>
      </c>
      <c r="E1009" s="71">
        <v>0.80099519576599598</v>
      </c>
      <c r="F1009" s="68">
        <v>79.159802306424993</v>
      </c>
      <c r="G1009" s="71">
        <v>0.85491481874741904</v>
      </c>
      <c r="H1009" s="68">
        <v>89.621087314662304</v>
      </c>
      <c r="I1009" s="71">
        <v>0.77157721239524202</v>
      </c>
      <c r="J1009" s="68">
        <v>74.299835255354196</v>
      </c>
      <c r="K1009" s="71">
        <v>0.97180649422834398</v>
      </c>
      <c r="L1009" s="68">
        <v>94.069192751235605</v>
      </c>
      <c r="M1009" s="71">
        <v>0.91307745345897495</v>
      </c>
      <c r="N1009" s="68">
        <v>93.719008264462801</v>
      </c>
      <c r="O1009" s="71"/>
      <c r="P1009" s="68"/>
      <c r="Q1009" s="71">
        <v>0.49359999999999998</v>
      </c>
      <c r="R1009" s="68">
        <v>59.063136456211801</v>
      </c>
    </row>
    <row r="1010" spans="1:18" x14ac:dyDescent="0.2">
      <c r="A1010" s="141" t="s">
        <v>2315</v>
      </c>
      <c r="B1010" s="67" t="s">
        <v>2316</v>
      </c>
      <c r="C1010" s="67">
        <v>71</v>
      </c>
      <c r="D1010" s="67" t="s">
        <v>345</v>
      </c>
      <c r="E1010" s="71">
        <v>0.74069314170492195</v>
      </c>
      <c r="F1010" s="68">
        <v>62.850082372322902</v>
      </c>
      <c r="G1010" s="71">
        <v>0.838641276223695</v>
      </c>
      <c r="H1010" s="68">
        <v>83.937397034596401</v>
      </c>
      <c r="I1010" s="71">
        <v>0.74685570596749995</v>
      </c>
      <c r="J1010" s="68">
        <v>58.813838550247098</v>
      </c>
      <c r="K1010" s="71">
        <v>0.95713758406726901</v>
      </c>
      <c r="L1010" s="68">
        <v>89.209225700164694</v>
      </c>
      <c r="M1010" s="71">
        <v>0.839531142266145</v>
      </c>
      <c r="N1010" s="68">
        <v>83.636363636363598</v>
      </c>
      <c r="O1010" s="71"/>
      <c r="P1010" s="68"/>
      <c r="Q1010" s="71">
        <v>0.32129999999999997</v>
      </c>
      <c r="R1010" s="68">
        <v>52.6476578411405</v>
      </c>
    </row>
    <row r="1011" spans="1:18" x14ac:dyDescent="0.2">
      <c r="A1011" s="141" t="s">
        <v>2317</v>
      </c>
      <c r="B1011" s="67" t="s">
        <v>2318</v>
      </c>
      <c r="C1011" s="67">
        <v>71</v>
      </c>
      <c r="D1011" s="67" t="s">
        <v>345</v>
      </c>
      <c r="E1011" s="71">
        <v>0.71157232486632505</v>
      </c>
      <c r="F1011" s="68">
        <v>55.518945634266899</v>
      </c>
      <c r="G1011" s="71">
        <v>0.90332452103940097</v>
      </c>
      <c r="H1011" s="68">
        <v>99.011532125205903</v>
      </c>
      <c r="I1011" s="71">
        <v>0.78147888313111202</v>
      </c>
      <c r="J1011" s="68">
        <v>79.9835255354201</v>
      </c>
      <c r="K1011" s="71">
        <v>0.97715392229855502</v>
      </c>
      <c r="L1011" s="68">
        <v>95.799011532125206</v>
      </c>
      <c r="M1011" s="71">
        <v>0.87630429786256003</v>
      </c>
      <c r="N1011" s="68">
        <v>89.669421487603302</v>
      </c>
      <c r="O1011" s="71"/>
      <c r="P1011" s="68"/>
      <c r="Q1011" s="71">
        <v>1.9599999999999999E-2</v>
      </c>
      <c r="R1011" s="68">
        <v>41.446028513238304</v>
      </c>
    </row>
    <row r="1012" spans="1:18" x14ac:dyDescent="0.2">
      <c r="A1012" s="141" t="s">
        <v>1967</v>
      </c>
      <c r="B1012" s="67" t="s">
        <v>2319</v>
      </c>
      <c r="C1012" s="67">
        <v>71</v>
      </c>
      <c r="D1012" s="67" t="s">
        <v>345</v>
      </c>
      <c r="E1012" s="71">
        <v>0.77982743742442995</v>
      </c>
      <c r="F1012" s="68">
        <v>73.476112026359104</v>
      </c>
      <c r="G1012" s="71">
        <v>0.89024968239435898</v>
      </c>
      <c r="H1012" s="68">
        <v>98.187808896210896</v>
      </c>
      <c r="I1012" s="71">
        <v>0.69580849607643103</v>
      </c>
      <c r="J1012" s="68">
        <v>32.289950576606302</v>
      </c>
      <c r="K1012" s="71">
        <v>0.91838813299059197</v>
      </c>
      <c r="L1012" s="68">
        <v>69.851729818780896</v>
      </c>
      <c r="M1012" s="71">
        <v>0.89469087566076699</v>
      </c>
      <c r="N1012" s="68">
        <v>92.148760330578497</v>
      </c>
      <c r="O1012" s="71"/>
      <c r="P1012" s="68"/>
      <c r="Q1012" s="71">
        <v>0.5</v>
      </c>
      <c r="R1012" s="68">
        <v>62.118126272912399</v>
      </c>
    </row>
    <row r="1013" spans="1:18" x14ac:dyDescent="0.2">
      <c r="A1013" s="141" t="s">
        <v>2320</v>
      </c>
      <c r="B1013" s="67" t="s">
        <v>2321</v>
      </c>
      <c r="C1013" s="67">
        <v>71</v>
      </c>
      <c r="D1013" s="67" t="s">
        <v>345</v>
      </c>
      <c r="E1013" s="71">
        <v>0.66792077988458698</v>
      </c>
      <c r="F1013" s="68">
        <v>44.398682042833599</v>
      </c>
      <c r="G1013" s="71">
        <v>0.83797770589729803</v>
      </c>
      <c r="H1013" s="68">
        <v>83.772652388797397</v>
      </c>
      <c r="I1013" s="71">
        <v>0.754484012655946</v>
      </c>
      <c r="J1013" s="68">
        <v>63.920922570016501</v>
      </c>
      <c r="K1013" s="71">
        <v>0.97036406089727301</v>
      </c>
      <c r="L1013" s="68">
        <v>93.410214168039502</v>
      </c>
      <c r="M1013" s="71">
        <v>0.77517811997242003</v>
      </c>
      <c r="N1013" s="68">
        <v>68.5123966942149</v>
      </c>
      <c r="O1013" s="71"/>
      <c r="P1013" s="68"/>
      <c r="Q1013" s="71">
        <v>1.6000000000000001E-3</v>
      </c>
      <c r="R1013" s="68">
        <v>38.1873727087576</v>
      </c>
    </row>
    <row r="1014" spans="1:18" x14ac:dyDescent="0.2">
      <c r="A1014" s="141" t="s">
        <v>2322</v>
      </c>
      <c r="B1014" s="67" t="s">
        <v>2323</v>
      </c>
      <c r="C1014" s="67">
        <v>71</v>
      </c>
      <c r="D1014" s="67" t="s">
        <v>345</v>
      </c>
      <c r="E1014" s="71">
        <v>0.73889581226951195</v>
      </c>
      <c r="F1014" s="68">
        <v>62.602965403624403</v>
      </c>
      <c r="G1014" s="71">
        <v>0.71997416592185703</v>
      </c>
      <c r="H1014" s="68">
        <v>35.502471169686999</v>
      </c>
      <c r="I1014" s="71">
        <v>0.70046077874828305</v>
      </c>
      <c r="J1014" s="68">
        <v>33.937397034596401</v>
      </c>
      <c r="K1014" s="71">
        <v>0.89327287347249096</v>
      </c>
      <c r="L1014" s="68">
        <v>57.990115321252098</v>
      </c>
      <c r="M1014" s="71">
        <v>0.64187543093541699</v>
      </c>
      <c r="N1014" s="68">
        <v>37.520661157024797</v>
      </c>
      <c r="O1014" s="71"/>
      <c r="P1014" s="68"/>
      <c r="Q1014" s="71"/>
      <c r="R1014" s="68"/>
    </row>
    <row r="1015" spans="1:18" x14ac:dyDescent="0.2">
      <c r="A1015" s="141" t="s">
        <v>1799</v>
      </c>
      <c r="B1015" s="67" t="s">
        <v>2324</v>
      </c>
      <c r="C1015" s="67">
        <v>71</v>
      </c>
      <c r="D1015" s="67" t="s">
        <v>345</v>
      </c>
      <c r="E1015" s="71">
        <v>0.48285750548947098</v>
      </c>
      <c r="F1015" s="68">
        <v>5.0247116968698498</v>
      </c>
      <c r="G1015" s="71">
        <v>0.613177124330746</v>
      </c>
      <c r="H1015" s="68">
        <v>10.5436573311367</v>
      </c>
      <c r="I1015" s="71">
        <v>0.64981913991498097</v>
      </c>
      <c r="J1015" s="68">
        <v>14.2504118616145</v>
      </c>
      <c r="K1015" s="71">
        <v>0.76063127699155897</v>
      </c>
      <c r="L1015" s="68">
        <v>15.1565074135091</v>
      </c>
      <c r="M1015" s="71">
        <v>0.38905998621006599</v>
      </c>
      <c r="N1015" s="68">
        <v>9.0082644628099207</v>
      </c>
      <c r="O1015" s="71"/>
      <c r="P1015" s="68"/>
      <c r="Q1015" s="71">
        <v>1.6000000000000001E-3</v>
      </c>
      <c r="R1015" s="68">
        <v>38.1873727087576</v>
      </c>
    </row>
    <row r="1016" spans="1:18" x14ac:dyDescent="0.2">
      <c r="A1016" s="141" t="s">
        <v>2325</v>
      </c>
      <c r="B1016" s="67" t="s">
        <v>2326</v>
      </c>
      <c r="C1016" s="67">
        <v>71</v>
      </c>
      <c r="D1016" s="67" t="s">
        <v>345</v>
      </c>
      <c r="E1016" s="71">
        <v>0.88208212248582796</v>
      </c>
      <c r="F1016" s="68">
        <v>95.634266886326202</v>
      </c>
      <c r="G1016" s="71">
        <v>0.81844307157329099</v>
      </c>
      <c r="H1016" s="68">
        <v>74.711696869851707</v>
      </c>
      <c r="I1016" s="71">
        <v>0.73924184167489304</v>
      </c>
      <c r="J1016" s="68">
        <v>54.530477759472802</v>
      </c>
      <c r="K1016" s="71">
        <v>0.95803482352018798</v>
      </c>
      <c r="L1016" s="68">
        <v>89.785831960461294</v>
      </c>
      <c r="M1016" s="71">
        <v>0.89469087566076699</v>
      </c>
      <c r="N1016" s="68">
        <v>92.148760330578497</v>
      </c>
      <c r="O1016" s="71"/>
      <c r="P1016" s="68"/>
      <c r="Q1016" s="71">
        <v>1</v>
      </c>
      <c r="R1016" s="68">
        <v>100</v>
      </c>
    </row>
    <row r="1017" spans="1:18" x14ac:dyDescent="0.2">
      <c r="A1017" s="141" t="s">
        <v>2285</v>
      </c>
      <c r="B1017" s="67" t="s">
        <v>2327</v>
      </c>
      <c r="C1017" s="67">
        <v>71</v>
      </c>
      <c r="D1017" s="67" t="s">
        <v>345</v>
      </c>
      <c r="E1017" s="71">
        <v>0.71789052231629802</v>
      </c>
      <c r="F1017" s="68">
        <v>57.084019769357504</v>
      </c>
      <c r="G1017" s="71">
        <v>0.79876567881663096</v>
      </c>
      <c r="H1017" s="68">
        <v>66.062602965403599</v>
      </c>
      <c r="I1017" s="71">
        <v>0.69454810607599504</v>
      </c>
      <c r="J1017" s="68">
        <v>31.7957166392092</v>
      </c>
      <c r="K1017" s="71">
        <v>0.90370030680837798</v>
      </c>
      <c r="L1017" s="68">
        <v>63.014827018121899</v>
      </c>
      <c r="M1017" s="71">
        <v>0.69243851988048699</v>
      </c>
      <c r="N1017" s="68">
        <v>46.942148760330603</v>
      </c>
      <c r="O1017" s="71"/>
      <c r="P1017" s="68"/>
      <c r="Q1017" s="71">
        <v>0.5</v>
      </c>
      <c r="R1017" s="68">
        <v>62.118126272912399</v>
      </c>
    </row>
    <row r="1018" spans="1:18" x14ac:dyDescent="0.2">
      <c r="A1018" s="141" t="s">
        <v>2328</v>
      </c>
      <c r="B1018" s="67" t="s">
        <v>2329</v>
      </c>
      <c r="C1018" s="67">
        <v>71</v>
      </c>
      <c r="D1018" s="67" t="s">
        <v>345</v>
      </c>
      <c r="E1018" s="71">
        <v>0.830106723013885</v>
      </c>
      <c r="F1018" s="68">
        <v>86.573311367380597</v>
      </c>
      <c r="G1018" s="71">
        <v>0.76471034373122104</v>
      </c>
      <c r="H1018" s="68">
        <v>51.565074135090597</v>
      </c>
      <c r="I1018" s="71">
        <v>0.710214104382767</v>
      </c>
      <c r="J1018" s="68">
        <v>38.550247116968698</v>
      </c>
      <c r="K1018" s="71">
        <v>0.93720420257943104</v>
      </c>
      <c r="L1018" s="68">
        <v>80.313014827018094</v>
      </c>
      <c r="M1018" s="71">
        <v>0.738404964376005</v>
      </c>
      <c r="N1018" s="68">
        <v>57.7685950413223</v>
      </c>
      <c r="O1018" s="71"/>
      <c r="P1018" s="68"/>
      <c r="Q1018" s="71">
        <v>1</v>
      </c>
      <c r="R1018" s="68">
        <v>100</v>
      </c>
    </row>
    <row r="1019" spans="1:18" x14ac:dyDescent="0.2">
      <c r="A1019" s="141" t="s">
        <v>2330</v>
      </c>
      <c r="B1019" s="67" t="s">
        <v>2331</v>
      </c>
      <c r="C1019" s="67">
        <v>71</v>
      </c>
      <c r="D1019" s="67" t="s">
        <v>345</v>
      </c>
      <c r="E1019" s="71">
        <v>0.634664290583834</v>
      </c>
      <c r="F1019" s="68">
        <v>34.019769357495903</v>
      </c>
      <c r="G1019" s="71">
        <v>0.60244937183323599</v>
      </c>
      <c r="H1019" s="68">
        <v>8.7314662273476102</v>
      </c>
      <c r="I1019" s="71">
        <v>0.64698165701618504</v>
      </c>
      <c r="J1019" s="68">
        <v>13.591433278418499</v>
      </c>
      <c r="K1019" s="71">
        <v>0.86798963612898805</v>
      </c>
      <c r="L1019" s="68">
        <v>46.622734761120299</v>
      </c>
      <c r="M1019" s="71">
        <v>0.42123649735692897</v>
      </c>
      <c r="N1019" s="68">
        <v>10.991735537190101</v>
      </c>
      <c r="O1019" s="71"/>
      <c r="P1019" s="68"/>
      <c r="Q1019" s="71"/>
      <c r="R1019" s="68"/>
    </row>
    <row r="1020" spans="1:18" x14ac:dyDescent="0.2">
      <c r="A1020" s="141" t="s">
        <v>2332</v>
      </c>
      <c r="B1020" s="67" t="s">
        <v>2333</v>
      </c>
      <c r="C1020" s="67">
        <v>71</v>
      </c>
      <c r="D1020" s="67" t="s">
        <v>345</v>
      </c>
      <c r="E1020" s="71">
        <v>0.51530914249935</v>
      </c>
      <c r="F1020" s="68">
        <v>8.2372322899505797</v>
      </c>
      <c r="G1020" s="71">
        <v>0.63074719762458697</v>
      </c>
      <c r="H1020" s="68">
        <v>13.673805601318</v>
      </c>
      <c r="I1020" s="71">
        <v>0.63789387919288798</v>
      </c>
      <c r="J1020" s="68">
        <v>11.8616144975288</v>
      </c>
      <c r="K1020" s="71">
        <v>0.77175202708355195</v>
      </c>
      <c r="L1020" s="68">
        <v>17.874794069192799</v>
      </c>
      <c r="M1020" s="71">
        <v>0.536152608595725</v>
      </c>
      <c r="N1020" s="68">
        <v>21.652892561983499</v>
      </c>
      <c r="O1020" s="71"/>
      <c r="P1020" s="68"/>
      <c r="Q1020" s="71">
        <v>0</v>
      </c>
      <c r="R1020" s="68">
        <v>36.558044806517302</v>
      </c>
    </row>
    <row r="1021" spans="1:18" x14ac:dyDescent="0.2">
      <c r="A1021" s="141" t="s">
        <v>2334</v>
      </c>
      <c r="B1021" s="67" t="s">
        <v>2335</v>
      </c>
      <c r="C1021" s="67">
        <v>71</v>
      </c>
      <c r="D1021" s="67" t="s">
        <v>345</v>
      </c>
      <c r="E1021" s="71">
        <v>0.62768948397679902</v>
      </c>
      <c r="F1021" s="68">
        <v>30.5601317957166</v>
      </c>
      <c r="G1021" s="71">
        <v>0.64850635366334697</v>
      </c>
      <c r="H1021" s="68">
        <v>17.874794069192799</v>
      </c>
      <c r="I1021" s="71">
        <v>0.67276680509922804</v>
      </c>
      <c r="J1021" s="68">
        <v>23.640856672158201</v>
      </c>
      <c r="K1021" s="71">
        <v>0.86770487477345204</v>
      </c>
      <c r="L1021" s="68">
        <v>46.3756177924217</v>
      </c>
      <c r="M1021" s="71">
        <v>0.51316938634796605</v>
      </c>
      <c r="N1021" s="68">
        <v>19.2561983471074</v>
      </c>
      <c r="O1021" s="71"/>
      <c r="P1021" s="68"/>
      <c r="Q1021" s="71">
        <v>0.43630000000000002</v>
      </c>
      <c r="R1021" s="68">
        <v>57.637474541751502</v>
      </c>
    </row>
    <row r="1022" spans="1:18" x14ac:dyDescent="0.2">
      <c r="A1022" s="141" t="s">
        <v>2336</v>
      </c>
      <c r="B1022" s="67" t="s">
        <v>2337</v>
      </c>
      <c r="C1022" s="67">
        <v>71</v>
      </c>
      <c r="D1022" s="67" t="s">
        <v>345</v>
      </c>
      <c r="E1022" s="71">
        <v>0.619384275181453</v>
      </c>
      <c r="F1022" s="68">
        <v>28.33607907743</v>
      </c>
      <c r="G1022" s="71">
        <v>0.73914613506897597</v>
      </c>
      <c r="H1022" s="68">
        <v>42.833607907743001</v>
      </c>
      <c r="I1022" s="71">
        <v>0.744139331352903</v>
      </c>
      <c r="J1022" s="68">
        <v>57.001647446458001</v>
      </c>
      <c r="K1022" s="71">
        <v>0.90440745625624497</v>
      </c>
      <c r="L1022" s="68">
        <v>63.3443163097199</v>
      </c>
      <c r="M1022" s="71">
        <v>0.70622845322914196</v>
      </c>
      <c r="N1022" s="68">
        <v>49.669421487603302</v>
      </c>
      <c r="O1022" s="71"/>
      <c r="P1022" s="68"/>
      <c r="Q1022" s="71">
        <v>3.0000000000000001E-3</v>
      </c>
      <c r="R1022" s="68">
        <v>39.613034623217899</v>
      </c>
    </row>
    <row r="1023" spans="1:18" x14ac:dyDescent="0.2">
      <c r="A1023" s="141" t="s">
        <v>2338</v>
      </c>
      <c r="B1023" s="67" t="s">
        <v>2339</v>
      </c>
      <c r="C1023" s="67">
        <v>71</v>
      </c>
      <c r="D1023" s="67" t="s">
        <v>345</v>
      </c>
      <c r="E1023" s="71">
        <v>0.77486220412090101</v>
      </c>
      <c r="F1023" s="68">
        <v>71.993410214167994</v>
      </c>
      <c r="G1023" s="71">
        <v>0.69809209505192804</v>
      </c>
      <c r="H1023" s="68">
        <v>28.583196046128499</v>
      </c>
      <c r="I1023" s="71">
        <v>0.74736790028899802</v>
      </c>
      <c r="J1023" s="68">
        <v>58.978583196046102</v>
      </c>
      <c r="K1023" s="71">
        <v>0.85592526107144096</v>
      </c>
      <c r="L1023" s="68">
        <v>41.433278418451401</v>
      </c>
      <c r="M1023" s="71">
        <v>0.57292576419213903</v>
      </c>
      <c r="N1023" s="68">
        <v>26.8595041322314</v>
      </c>
      <c r="O1023" s="71"/>
      <c r="P1023" s="68"/>
      <c r="Q1023" s="71">
        <v>1</v>
      </c>
      <c r="R1023" s="68">
        <v>100</v>
      </c>
    </row>
    <row r="1024" spans="1:18" x14ac:dyDescent="0.2">
      <c r="A1024" s="141" t="s">
        <v>2340</v>
      </c>
      <c r="B1024" s="67" t="s">
        <v>2341</v>
      </c>
      <c r="C1024" s="67">
        <v>71</v>
      </c>
      <c r="D1024" s="67" t="s">
        <v>345</v>
      </c>
      <c r="E1024" s="71">
        <v>0.81381819335844896</v>
      </c>
      <c r="F1024" s="68">
        <v>82.125205930807198</v>
      </c>
      <c r="G1024" s="71">
        <v>0.78599216132318805</v>
      </c>
      <c r="H1024" s="68">
        <v>60.5436573311367</v>
      </c>
      <c r="I1024" s="71">
        <v>0.80359248891783097</v>
      </c>
      <c r="J1024" s="68">
        <v>87.973640856672105</v>
      </c>
      <c r="K1024" s="71">
        <v>0.87463759671670704</v>
      </c>
      <c r="L1024" s="68">
        <v>49.588138385502504</v>
      </c>
      <c r="M1024" s="71">
        <v>0.65106871983452097</v>
      </c>
      <c r="N1024" s="68">
        <v>39.090909090909101</v>
      </c>
      <c r="O1024" s="71"/>
      <c r="P1024" s="68"/>
      <c r="Q1024" s="71">
        <v>0.95379999999999998</v>
      </c>
      <c r="R1024" s="68">
        <v>79.226069246435898</v>
      </c>
    </row>
    <row r="1025" spans="1:18" x14ac:dyDescent="0.2">
      <c r="A1025" s="141" t="s">
        <v>2342</v>
      </c>
      <c r="B1025" s="67" t="s">
        <v>2343</v>
      </c>
      <c r="C1025" s="67">
        <v>71</v>
      </c>
      <c r="D1025" s="67" t="s">
        <v>345</v>
      </c>
      <c r="E1025" s="71">
        <v>0.86902248524792303</v>
      </c>
      <c r="F1025" s="68">
        <v>93.492586490939004</v>
      </c>
      <c r="G1025" s="71">
        <v>0.88568169475737302</v>
      </c>
      <c r="H1025" s="68">
        <v>97.528830313014794</v>
      </c>
      <c r="I1025" s="71">
        <v>0.82922943692710904</v>
      </c>
      <c r="J1025" s="68">
        <v>93.32784184514</v>
      </c>
      <c r="K1025" s="71">
        <v>0.83203995233495198</v>
      </c>
      <c r="L1025" s="68">
        <v>31.960461285008201</v>
      </c>
      <c r="M1025" s="71">
        <v>0.79816134222017898</v>
      </c>
      <c r="N1025" s="68">
        <v>75.867768595041298</v>
      </c>
      <c r="O1025" s="71"/>
      <c r="P1025" s="68"/>
      <c r="Q1025" s="71">
        <v>1</v>
      </c>
      <c r="R1025" s="68">
        <v>100</v>
      </c>
    </row>
    <row r="1026" spans="1:18" x14ac:dyDescent="0.2">
      <c r="A1026" s="141" t="s">
        <v>2344</v>
      </c>
      <c r="B1026" s="67" t="s">
        <v>2345</v>
      </c>
      <c r="C1026" s="67">
        <v>71</v>
      </c>
      <c r="D1026" s="67" t="s">
        <v>345</v>
      </c>
      <c r="E1026" s="71">
        <v>0.85085415959003896</v>
      </c>
      <c r="F1026" s="68">
        <v>90.691927512355804</v>
      </c>
      <c r="G1026" s="71">
        <v>0.85373143959422304</v>
      </c>
      <c r="H1026" s="68">
        <v>89.291598023064296</v>
      </c>
      <c r="I1026" s="71">
        <v>0.72817482620785201</v>
      </c>
      <c r="J1026" s="68">
        <v>47.611202635914303</v>
      </c>
      <c r="K1026" s="71">
        <v>0.89464298575044898</v>
      </c>
      <c r="L1026" s="68">
        <v>58.566721581548599</v>
      </c>
      <c r="M1026" s="71">
        <v>0.92686738680763003</v>
      </c>
      <c r="N1026" s="68">
        <v>95.123966942148797</v>
      </c>
      <c r="O1026" s="71"/>
      <c r="P1026" s="68"/>
      <c r="Q1026" s="71"/>
      <c r="R1026" s="68"/>
    </row>
    <row r="1027" spans="1:18" x14ac:dyDescent="0.2">
      <c r="A1027" s="141" t="s">
        <v>2346</v>
      </c>
      <c r="B1027" s="67" t="s">
        <v>2347</v>
      </c>
      <c r="C1027" s="67">
        <v>71</v>
      </c>
      <c r="D1027" s="67" t="s">
        <v>345</v>
      </c>
      <c r="E1027" s="71">
        <v>0.70597346973181996</v>
      </c>
      <c r="F1027" s="68">
        <v>53.706754530477802</v>
      </c>
      <c r="G1027" s="71">
        <v>0.88363648140566198</v>
      </c>
      <c r="H1027" s="68">
        <v>97.281713344316302</v>
      </c>
      <c r="I1027" s="71">
        <v>0.75208654467833302</v>
      </c>
      <c r="J1027" s="68">
        <v>62.355848434925903</v>
      </c>
      <c r="K1027" s="71">
        <v>0.93050378017105895</v>
      </c>
      <c r="L1027" s="68">
        <v>76.606260296540398</v>
      </c>
      <c r="M1027" s="71">
        <v>0.96364054240404495</v>
      </c>
      <c r="N1027" s="68">
        <v>97.7685950413223</v>
      </c>
      <c r="O1027" s="71"/>
      <c r="P1027" s="68"/>
      <c r="Q1027" s="71">
        <v>0</v>
      </c>
      <c r="R1027" s="68">
        <v>36.558044806517302</v>
      </c>
    </row>
    <row r="1028" spans="1:18" x14ac:dyDescent="0.2">
      <c r="A1028" s="141" t="s">
        <v>2348</v>
      </c>
      <c r="B1028" s="67" t="s">
        <v>2349</v>
      </c>
      <c r="C1028" s="67">
        <v>71</v>
      </c>
      <c r="D1028" s="67" t="s">
        <v>345</v>
      </c>
      <c r="E1028" s="71">
        <v>0.89141176356823704</v>
      </c>
      <c r="F1028" s="68">
        <v>96.869851729818805</v>
      </c>
      <c r="G1028" s="71">
        <v>0.85630244675646905</v>
      </c>
      <c r="H1028" s="68">
        <v>90.032948929159801</v>
      </c>
      <c r="I1028" s="71">
        <v>0.75020857023133902</v>
      </c>
      <c r="J1028" s="68">
        <v>61.1202635914333</v>
      </c>
      <c r="K1028" s="71">
        <v>0.86852068065112598</v>
      </c>
      <c r="L1028" s="68">
        <v>46.9522240527183</v>
      </c>
      <c r="M1028" s="71">
        <v>0.98202712020225202</v>
      </c>
      <c r="N1028" s="68">
        <v>98.677685950413206</v>
      </c>
      <c r="O1028" s="71"/>
      <c r="P1028" s="68"/>
      <c r="Q1028" s="71">
        <v>1</v>
      </c>
      <c r="R1028" s="68">
        <v>100</v>
      </c>
    </row>
    <row r="1029" spans="1:18" x14ac:dyDescent="0.2">
      <c r="A1029" s="141" t="s">
        <v>2350</v>
      </c>
      <c r="B1029" s="67" t="s">
        <v>2351</v>
      </c>
      <c r="C1029" s="67">
        <v>71</v>
      </c>
      <c r="D1029" s="67" t="s">
        <v>345</v>
      </c>
      <c r="E1029" s="71">
        <v>0.78416741768042997</v>
      </c>
      <c r="F1029" s="68">
        <v>74.794069192751195</v>
      </c>
      <c r="G1029" s="71">
        <v>0.84631439185559199</v>
      </c>
      <c r="H1029" s="68">
        <v>85.996705107083997</v>
      </c>
      <c r="I1029" s="71">
        <v>0.75310687285799505</v>
      </c>
      <c r="J1029" s="68">
        <v>62.685337726523898</v>
      </c>
      <c r="K1029" s="71">
        <v>0.88995514798182895</v>
      </c>
      <c r="L1029" s="68">
        <v>56.589785831960498</v>
      </c>
      <c r="M1029" s="71">
        <v>0.93606067570673401</v>
      </c>
      <c r="N1029" s="68">
        <v>96.280991735537199</v>
      </c>
      <c r="O1029" s="71"/>
      <c r="P1029" s="68"/>
      <c r="Q1029" s="71">
        <v>0.49540000000000001</v>
      </c>
      <c r="R1029" s="68">
        <v>59.1649694501018</v>
      </c>
    </row>
    <row r="1030" spans="1:18" x14ac:dyDescent="0.2">
      <c r="A1030" s="141" t="s">
        <v>2352</v>
      </c>
      <c r="B1030" s="67" t="s">
        <v>2353</v>
      </c>
      <c r="C1030" s="67">
        <v>71</v>
      </c>
      <c r="D1030" s="67" t="s">
        <v>345</v>
      </c>
      <c r="E1030" s="71">
        <v>0.78728959869807003</v>
      </c>
      <c r="F1030" s="68">
        <v>75.782537067545306</v>
      </c>
      <c r="G1030" s="71">
        <v>0.76267987876396703</v>
      </c>
      <c r="H1030" s="68">
        <v>50.494233937396999</v>
      </c>
      <c r="I1030" s="71">
        <v>0.72985127104837599</v>
      </c>
      <c r="J1030" s="68">
        <v>48.5996705107084</v>
      </c>
      <c r="K1030" s="71">
        <v>0.88144912500751804</v>
      </c>
      <c r="L1030" s="68">
        <v>52.800658978583201</v>
      </c>
      <c r="M1030" s="71">
        <v>0.77517811997242003</v>
      </c>
      <c r="N1030" s="68">
        <v>68.5123966942149</v>
      </c>
      <c r="O1030" s="71"/>
      <c r="P1030" s="68"/>
      <c r="Q1030" s="71"/>
      <c r="R1030" s="68"/>
    </row>
    <row r="1031" spans="1:18" x14ac:dyDescent="0.2">
      <c r="A1031" s="141" t="s">
        <v>2354</v>
      </c>
      <c r="B1031" s="67" t="s">
        <v>2355</v>
      </c>
      <c r="C1031" s="67">
        <v>71</v>
      </c>
      <c r="D1031" s="67" t="s">
        <v>345</v>
      </c>
      <c r="E1031" s="71">
        <v>0.75134191529537997</v>
      </c>
      <c r="F1031" s="68">
        <v>65.815485996705107</v>
      </c>
      <c r="G1031" s="71">
        <v>0.74326385877838796</v>
      </c>
      <c r="H1031" s="68">
        <v>44.1515650741351</v>
      </c>
      <c r="I1031" s="71">
        <v>0.69863391858922297</v>
      </c>
      <c r="J1031" s="68">
        <v>33.525535420098798</v>
      </c>
      <c r="K1031" s="71">
        <v>0.76652663477924698</v>
      </c>
      <c r="L1031" s="68">
        <v>16.3920922570016</v>
      </c>
      <c r="M1031" s="71">
        <v>0.69703516433003898</v>
      </c>
      <c r="N1031" s="68">
        <v>47.933884297520699</v>
      </c>
      <c r="O1031" s="71"/>
      <c r="P1031" s="68"/>
      <c r="Q1031" s="71">
        <v>0.85124999999999995</v>
      </c>
      <c r="R1031" s="68">
        <v>76.171079429735201</v>
      </c>
    </row>
    <row r="1032" spans="1:18" x14ac:dyDescent="0.2">
      <c r="A1032" s="141" t="s">
        <v>2356</v>
      </c>
      <c r="B1032" s="67" t="s">
        <v>2357</v>
      </c>
      <c r="C1032" s="67">
        <v>71</v>
      </c>
      <c r="D1032" s="67" t="s">
        <v>345</v>
      </c>
      <c r="E1032" s="71">
        <v>0.80422149605372995</v>
      </c>
      <c r="F1032" s="68">
        <v>79.736408566721593</v>
      </c>
      <c r="G1032" s="71">
        <v>0.73020262538180802</v>
      </c>
      <c r="H1032" s="68">
        <v>39.044481054365697</v>
      </c>
      <c r="I1032" s="71">
        <v>0.70311910775375397</v>
      </c>
      <c r="J1032" s="68">
        <v>35.337726523888001</v>
      </c>
      <c r="K1032" s="71">
        <v>0.88155729390394499</v>
      </c>
      <c r="L1032" s="68">
        <v>52.883031301482703</v>
      </c>
      <c r="M1032" s="71">
        <v>0.70622845322914196</v>
      </c>
      <c r="N1032" s="68">
        <v>49.669421487603302</v>
      </c>
      <c r="O1032" s="71"/>
      <c r="P1032" s="68"/>
      <c r="Q1032" s="71">
        <v>1</v>
      </c>
      <c r="R1032" s="68">
        <v>100</v>
      </c>
    </row>
    <row r="1033" spans="1:18" x14ac:dyDescent="0.2">
      <c r="A1033" s="141" t="s">
        <v>2358</v>
      </c>
      <c r="B1033" s="67" t="s">
        <v>2359</v>
      </c>
      <c r="C1033" s="67">
        <v>71</v>
      </c>
      <c r="D1033" s="67" t="s">
        <v>345</v>
      </c>
      <c r="E1033" s="71">
        <v>0.86234815672912102</v>
      </c>
      <c r="F1033" s="68">
        <v>92.833607907743001</v>
      </c>
      <c r="G1033" s="71">
        <v>0.80734201177933795</v>
      </c>
      <c r="H1033" s="68">
        <v>70.181219110378905</v>
      </c>
      <c r="I1033" s="71">
        <v>0.77337271369734994</v>
      </c>
      <c r="J1033" s="68">
        <v>75.370675453047795</v>
      </c>
      <c r="K1033" s="71">
        <v>0.928268071499186</v>
      </c>
      <c r="L1033" s="68">
        <v>75.205930807248805</v>
      </c>
      <c r="M1033" s="71">
        <v>0.80275798666973097</v>
      </c>
      <c r="N1033" s="68">
        <v>76.611570247933898</v>
      </c>
      <c r="O1033" s="71"/>
      <c r="P1033" s="68"/>
      <c r="Q1033" s="71">
        <v>1</v>
      </c>
      <c r="R1033" s="68">
        <v>100</v>
      </c>
    </row>
    <row r="1034" spans="1:18" x14ac:dyDescent="0.2">
      <c r="A1034" s="141" t="s">
        <v>2360</v>
      </c>
      <c r="B1034" s="67" t="s">
        <v>2361</v>
      </c>
      <c r="C1034" s="67">
        <v>71</v>
      </c>
      <c r="D1034" s="67" t="s">
        <v>345</v>
      </c>
      <c r="E1034" s="71">
        <v>0.88930897583308599</v>
      </c>
      <c r="F1034" s="68">
        <v>96.375617792421707</v>
      </c>
      <c r="G1034" s="71">
        <v>0.870010559569521</v>
      </c>
      <c r="H1034" s="68">
        <v>94.069192751235605</v>
      </c>
      <c r="I1034" s="71">
        <v>0.81652527474223302</v>
      </c>
      <c r="J1034" s="68">
        <v>91.6803953871499</v>
      </c>
      <c r="K1034" s="71">
        <v>0.94024501359649504</v>
      </c>
      <c r="L1034" s="68">
        <v>81.960461285008193</v>
      </c>
      <c r="M1034" s="71">
        <v>0.93146403125718202</v>
      </c>
      <c r="N1034" s="68">
        <v>95.785123966942194</v>
      </c>
      <c r="O1034" s="71"/>
      <c r="P1034" s="68"/>
      <c r="Q1034" s="71">
        <v>0.88829999999999998</v>
      </c>
      <c r="R1034" s="68">
        <v>77.189409368635395</v>
      </c>
    </row>
    <row r="1035" spans="1:18" x14ac:dyDescent="0.2">
      <c r="A1035" s="141" t="s">
        <v>2362</v>
      </c>
      <c r="B1035" s="67" t="s">
        <v>2363</v>
      </c>
      <c r="C1035" s="67">
        <v>71</v>
      </c>
      <c r="D1035" s="67" t="s">
        <v>345</v>
      </c>
      <c r="E1035" s="71">
        <v>0.77285509434477495</v>
      </c>
      <c r="F1035" s="68">
        <v>70.675453047775903</v>
      </c>
      <c r="G1035" s="71">
        <v>0.790470865093852</v>
      </c>
      <c r="H1035" s="68">
        <v>61.779242174629303</v>
      </c>
      <c r="I1035" s="71">
        <v>0.766549610892299</v>
      </c>
      <c r="J1035" s="68">
        <v>71.911037891268506</v>
      </c>
      <c r="K1035" s="71">
        <v>0.88792782600798204</v>
      </c>
      <c r="L1035" s="68">
        <v>55.766062602965398</v>
      </c>
      <c r="M1035" s="71">
        <v>0.64647207538496898</v>
      </c>
      <c r="N1035" s="68">
        <v>38.016528925619802</v>
      </c>
      <c r="O1035" s="71"/>
      <c r="P1035" s="68"/>
      <c r="Q1035" s="71"/>
      <c r="R1035" s="68"/>
    </row>
    <row r="1036" spans="1:18" x14ac:dyDescent="0.2">
      <c r="A1036" s="141" t="s">
        <v>2364</v>
      </c>
      <c r="B1036" s="67" t="s">
        <v>2365</v>
      </c>
      <c r="C1036" s="67">
        <v>71</v>
      </c>
      <c r="D1036" s="67" t="s">
        <v>345</v>
      </c>
      <c r="E1036" s="71">
        <v>0.79997337945272096</v>
      </c>
      <c r="F1036" s="68">
        <v>78.747940691927496</v>
      </c>
      <c r="G1036" s="71">
        <v>0.82677729355599605</v>
      </c>
      <c r="H1036" s="68">
        <v>78.995057660626003</v>
      </c>
      <c r="I1036" s="71">
        <v>0.78572725144645905</v>
      </c>
      <c r="J1036" s="68">
        <v>81.960461285008193</v>
      </c>
      <c r="K1036" s="71">
        <v>0.88285469884813905</v>
      </c>
      <c r="L1036" s="68">
        <v>53.459637561779203</v>
      </c>
      <c r="M1036" s="71">
        <v>0.87170765341300804</v>
      </c>
      <c r="N1036" s="68">
        <v>88.925619834710702</v>
      </c>
      <c r="O1036" s="71"/>
      <c r="P1036" s="68"/>
      <c r="Q1036" s="71">
        <v>0.63280000000000003</v>
      </c>
      <c r="R1036" s="68">
        <v>67.515274949083505</v>
      </c>
    </row>
    <row r="1037" spans="1:18" x14ac:dyDescent="0.2">
      <c r="A1037" s="141" t="s">
        <v>2366</v>
      </c>
      <c r="B1037" s="67" t="s">
        <v>2367</v>
      </c>
      <c r="C1037" s="67">
        <v>71</v>
      </c>
      <c r="D1037" s="67" t="s">
        <v>345</v>
      </c>
      <c r="E1037" s="71">
        <v>0.66495423580768998</v>
      </c>
      <c r="F1037" s="68">
        <v>43.245469522240498</v>
      </c>
      <c r="G1037" s="71">
        <v>0.84540227763504405</v>
      </c>
      <c r="H1037" s="68">
        <v>85.584843492586501</v>
      </c>
      <c r="I1037" s="71">
        <v>0.82375105379982505</v>
      </c>
      <c r="J1037" s="68">
        <v>92.339373970346003</v>
      </c>
      <c r="K1037" s="71">
        <v>0.89882630542936803</v>
      </c>
      <c r="L1037" s="68">
        <v>60.790774299835299</v>
      </c>
      <c r="M1037" s="71">
        <v>0.75679154217421296</v>
      </c>
      <c r="N1037" s="68">
        <v>63.305785123966899</v>
      </c>
      <c r="O1037" s="71"/>
      <c r="P1037" s="68"/>
      <c r="Q1037" s="71">
        <v>0</v>
      </c>
      <c r="R1037" s="68">
        <v>36.558044806517302</v>
      </c>
    </row>
    <row r="1038" spans="1:18" x14ac:dyDescent="0.2">
      <c r="A1038" s="141" t="s">
        <v>1848</v>
      </c>
      <c r="B1038" s="67" t="s">
        <v>2368</v>
      </c>
      <c r="C1038" s="67">
        <v>71</v>
      </c>
      <c r="D1038" s="67" t="s">
        <v>345</v>
      </c>
      <c r="E1038" s="71">
        <v>0.61124828738089698</v>
      </c>
      <c r="F1038" s="68">
        <v>25.617792421746302</v>
      </c>
      <c r="G1038" s="71">
        <v>0.81632803906165696</v>
      </c>
      <c r="H1038" s="68">
        <v>73.476112026359104</v>
      </c>
      <c r="I1038" s="71">
        <v>0.73108587130215796</v>
      </c>
      <c r="J1038" s="68">
        <v>49.917627677100498</v>
      </c>
      <c r="K1038" s="71">
        <v>0.83477558445839395</v>
      </c>
      <c r="L1038" s="68">
        <v>32.948929159802297</v>
      </c>
      <c r="M1038" s="71">
        <v>0.67405194208227903</v>
      </c>
      <c r="N1038" s="68">
        <v>43.305785123966899</v>
      </c>
      <c r="O1038" s="71"/>
      <c r="P1038" s="68"/>
      <c r="Q1038" s="71">
        <v>0</v>
      </c>
      <c r="R1038" s="68">
        <v>36.558044806517302</v>
      </c>
    </row>
    <row r="1039" spans="1:18" x14ac:dyDescent="0.2">
      <c r="A1039" s="141" t="s">
        <v>2369</v>
      </c>
      <c r="B1039" s="67" t="s">
        <v>2370</v>
      </c>
      <c r="C1039" s="67">
        <v>71</v>
      </c>
      <c r="D1039" s="67" t="s">
        <v>345</v>
      </c>
      <c r="E1039" s="71">
        <v>0.86945886788105797</v>
      </c>
      <c r="F1039" s="68">
        <v>93.657331136738094</v>
      </c>
      <c r="G1039" s="71">
        <v>0.92181606868430599</v>
      </c>
      <c r="H1039" s="68">
        <v>99.505766062603001</v>
      </c>
      <c r="I1039" s="71">
        <v>0.86397686514268102</v>
      </c>
      <c r="J1039" s="68">
        <v>97.116968698517297</v>
      </c>
      <c r="K1039" s="71">
        <v>0.86277361886260395</v>
      </c>
      <c r="L1039" s="68">
        <v>43.986820428336102</v>
      </c>
      <c r="M1039" s="71">
        <v>0.84412778671569699</v>
      </c>
      <c r="N1039" s="68">
        <v>84.628099173553693</v>
      </c>
      <c r="O1039" s="71"/>
      <c r="P1039" s="68"/>
      <c r="Q1039" s="71">
        <v>0.85460000000000003</v>
      </c>
      <c r="R1039" s="68">
        <v>76.578411405295299</v>
      </c>
    </row>
    <row r="1040" spans="1:18" x14ac:dyDescent="0.2">
      <c r="A1040" s="141" t="s">
        <v>2371</v>
      </c>
      <c r="B1040" s="67" t="s">
        <v>2372</v>
      </c>
      <c r="C1040" s="67">
        <v>71</v>
      </c>
      <c r="D1040" s="67" t="s">
        <v>345</v>
      </c>
      <c r="E1040" s="71">
        <v>0.65906003464389296</v>
      </c>
      <c r="F1040" s="68">
        <v>41.433278418451401</v>
      </c>
      <c r="G1040" s="71">
        <v>0.87158637455374799</v>
      </c>
      <c r="H1040" s="68">
        <v>94.645799011532105</v>
      </c>
      <c r="I1040" s="71">
        <v>0.87598983061631697</v>
      </c>
      <c r="J1040" s="68">
        <v>97.446457990115306</v>
      </c>
      <c r="K1040" s="71">
        <v>0.74716262582922299</v>
      </c>
      <c r="L1040" s="68">
        <v>13.509060955518899</v>
      </c>
      <c r="M1040" s="71">
        <v>0.79816134222017898</v>
      </c>
      <c r="N1040" s="68">
        <v>75.867768595041298</v>
      </c>
      <c r="O1040" s="71"/>
      <c r="P1040" s="68"/>
      <c r="Q1040" s="71">
        <v>2.3999999999999998E-3</v>
      </c>
      <c r="R1040" s="68">
        <v>39.307535641547901</v>
      </c>
    </row>
    <row r="1041" spans="1:18" x14ac:dyDescent="0.2">
      <c r="A1041" s="141" t="s">
        <v>832</v>
      </c>
      <c r="B1041" s="67" t="s">
        <v>2373</v>
      </c>
      <c r="C1041" s="67">
        <v>71</v>
      </c>
      <c r="D1041" s="67" t="s">
        <v>345</v>
      </c>
      <c r="E1041" s="71">
        <v>0.71925033657149695</v>
      </c>
      <c r="F1041" s="68">
        <v>57.578253706754502</v>
      </c>
      <c r="G1041" s="71">
        <v>0.95574176294601898</v>
      </c>
      <c r="H1041" s="68">
        <v>99.670510708402006</v>
      </c>
      <c r="I1041" s="71">
        <v>0.93162185623217098</v>
      </c>
      <c r="J1041" s="68">
        <v>99.588138385502504</v>
      </c>
      <c r="K1041" s="71">
        <v>0.87395356586270001</v>
      </c>
      <c r="L1041" s="68">
        <v>49.011532125205903</v>
      </c>
      <c r="M1041" s="71">
        <v>0.83493449781659401</v>
      </c>
      <c r="N1041" s="68">
        <v>82.892561983471097</v>
      </c>
      <c r="O1041" s="71"/>
      <c r="P1041" s="68"/>
      <c r="Q1041" s="71">
        <v>0</v>
      </c>
      <c r="R1041" s="68">
        <v>36.558044806517302</v>
      </c>
    </row>
    <row r="1042" spans="1:18" x14ac:dyDescent="0.2">
      <c r="A1042" s="141" t="s">
        <v>2374</v>
      </c>
      <c r="B1042" s="67" t="s">
        <v>2375</v>
      </c>
      <c r="C1042" s="67">
        <v>71</v>
      </c>
      <c r="D1042" s="67" t="s">
        <v>345</v>
      </c>
      <c r="E1042" s="71">
        <v>0.79095883195532901</v>
      </c>
      <c r="F1042" s="68">
        <v>76.606260296540398</v>
      </c>
      <c r="G1042" s="71">
        <v>0.99185026775843899</v>
      </c>
      <c r="H1042" s="68">
        <v>99.835255354200996</v>
      </c>
      <c r="I1042" s="71">
        <v>0.98266256112144601</v>
      </c>
      <c r="J1042" s="68">
        <v>99.752883031301494</v>
      </c>
      <c r="K1042" s="71">
        <v>0.98446427734584996</v>
      </c>
      <c r="L1042" s="68">
        <v>97.611202635914296</v>
      </c>
      <c r="M1042" s="71">
        <v>0.99581705355090699</v>
      </c>
      <c r="N1042" s="68">
        <v>98.925619834710702</v>
      </c>
      <c r="O1042" s="71"/>
      <c r="P1042" s="68"/>
      <c r="Q1042" s="71">
        <v>0</v>
      </c>
      <c r="R1042" s="68">
        <v>36.558044806517302</v>
      </c>
    </row>
    <row r="1043" spans="1:18" x14ac:dyDescent="0.2">
      <c r="A1043" s="141" t="s">
        <v>2376</v>
      </c>
      <c r="B1043" s="67" t="s">
        <v>2377</v>
      </c>
      <c r="C1043" s="67">
        <v>71</v>
      </c>
      <c r="D1043" s="67" t="s">
        <v>345</v>
      </c>
      <c r="E1043" s="71">
        <v>0.71245403814097796</v>
      </c>
      <c r="F1043" s="68">
        <v>55.8484349258649</v>
      </c>
      <c r="G1043" s="71">
        <v>0.85983594397079599</v>
      </c>
      <c r="H1043" s="68">
        <v>91.598023064250398</v>
      </c>
      <c r="I1043" s="71">
        <v>0.91039304781872699</v>
      </c>
      <c r="J1043" s="68">
        <v>98.929159802306401</v>
      </c>
      <c r="K1043" s="71">
        <v>0.93412347885101499</v>
      </c>
      <c r="L1043" s="68">
        <v>78.747940691927496</v>
      </c>
      <c r="M1043" s="71">
        <v>0.85791772006435296</v>
      </c>
      <c r="N1043" s="68">
        <v>87.190082644628106</v>
      </c>
      <c r="O1043" s="71"/>
      <c r="P1043" s="68"/>
      <c r="Q1043" s="71">
        <v>0</v>
      </c>
      <c r="R1043" s="68">
        <v>36.558044806517302</v>
      </c>
    </row>
    <row r="1044" spans="1:18" x14ac:dyDescent="0.2">
      <c r="A1044" s="141" t="s">
        <v>1109</v>
      </c>
      <c r="B1044" s="67" t="s">
        <v>2378</v>
      </c>
      <c r="C1044" s="67">
        <v>71</v>
      </c>
      <c r="D1044" s="67" t="s">
        <v>345</v>
      </c>
      <c r="E1044" s="71">
        <v>0.66721476582505002</v>
      </c>
      <c r="F1044" s="68">
        <v>44.1515650741351</v>
      </c>
      <c r="G1044" s="71">
        <v>0.56643273600527599</v>
      </c>
      <c r="H1044" s="68">
        <v>5.2718286655683704</v>
      </c>
      <c r="I1044" s="71">
        <v>0.66827321958455699</v>
      </c>
      <c r="J1044" s="68">
        <v>21.911037891268499</v>
      </c>
      <c r="K1044" s="71">
        <v>0.89800049911464397</v>
      </c>
      <c r="L1044" s="68">
        <v>60.5436573311367</v>
      </c>
      <c r="M1044" s="71">
        <v>0.536152608595725</v>
      </c>
      <c r="N1044" s="68">
        <v>21.652892561983499</v>
      </c>
      <c r="O1044" s="71"/>
      <c r="P1044" s="68"/>
      <c r="Q1044" s="71"/>
      <c r="R1044" s="68"/>
    </row>
    <row r="1045" spans="1:18" x14ac:dyDescent="0.2">
      <c r="A1045" s="141" t="s">
        <v>2379</v>
      </c>
      <c r="B1045" s="67" t="s">
        <v>2380</v>
      </c>
      <c r="C1045" s="67">
        <v>71</v>
      </c>
      <c r="D1045" s="67" t="s">
        <v>345</v>
      </c>
      <c r="E1045" s="71">
        <v>0.66957145146145403</v>
      </c>
      <c r="F1045" s="68">
        <v>44.645799011532098</v>
      </c>
      <c r="G1045" s="71">
        <v>0.63893699926697201</v>
      </c>
      <c r="H1045" s="68">
        <v>15.4859967051071</v>
      </c>
      <c r="I1045" s="71">
        <v>0.66010805288276397</v>
      </c>
      <c r="J1045" s="68">
        <v>18.698517298187799</v>
      </c>
      <c r="K1045" s="71">
        <v>0.72817203386156104</v>
      </c>
      <c r="L1045" s="68">
        <v>11.1202635914333</v>
      </c>
      <c r="M1045" s="71">
        <v>0.65106871983452097</v>
      </c>
      <c r="N1045" s="68">
        <v>39.090909090909101</v>
      </c>
      <c r="O1045" s="71"/>
      <c r="P1045" s="68"/>
      <c r="Q1045" s="71"/>
      <c r="R1045" s="68"/>
    </row>
    <row r="1046" spans="1:18" x14ac:dyDescent="0.2">
      <c r="A1046" s="141" t="s">
        <v>1111</v>
      </c>
      <c r="B1046" s="67" t="s">
        <v>2381</v>
      </c>
      <c r="C1046" s="67">
        <v>71</v>
      </c>
      <c r="D1046" s="67" t="s">
        <v>345</v>
      </c>
      <c r="E1046" s="71">
        <v>0.55925859870080596</v>
      </c>
      <c r="F1046" s="68">
        <v>14.744645799011501</v>
      </c>
      <c r="G1046" s="71">
        <v>0.74109915267587201</v>
      </c>
      <c r="H1046" s="68">
        <v>43.574958813838499</v>
      </c>
      <c r="I1046" s="71">
        <v>0.76088385698691197</v>
      </c>
      <c r="J1046" s="68">
        <v>67.792421746293201</v>
      </c>
      <c r="K1046" s="71">
        <v>0.95581308657624797</v>
      </c>
      <c r="L1046" s="68">
        <v>88.467874794069203</v>
      </c>
      <c r="M1046" s="71">
        <v>0.33849689726499599</v>
      </c>
      <c r="N1046" s="68">
        <v>6.0330578512396702</v>
      </c>
      <c r="O1046" s="71"/>
      <c r="P1046" s="68"/>
      <c r="Q1046" s="71">
        <v>0</v>
      </c>
      <c r="R1046" s="68">
        <v>36.558044806517302</v>
      </c>
    </row>
    <row r="1047" spans="1:18" x14ac:dyDescent="0.2">
      <c r="A1047" s="141" t="s">
        <v>2382</v>
      </c>
      <c r="B1047" s="67" t="s">
        <v>2383</v>
      </c>
      <c r="C1047" s="67">
        <v>71</v>
      </c>
      <c r="D1047" s="67" t="s">
        <v>345</v>
      </c>
      <c r="E1047" s="71">
        <v>0.51775166108799398</v>
      </c>
      <c r="F1047" s="68">
        <v>8.5667215815486006</v>
      </c>
      <c r="G1047" s="71">
        <v>0.62479172241433301</v>
      </c>
      <c r="H1047" s="68">
        <v>12.3558484349259</v>
      </c>
      <c r="I1047" s="71">
        <v>0.54843703060462501</v>
      </c>
      <c r="J1047" s="68">
        <v>3.2125205930807201</v>
      </c>
      <c r="K1047" s="71">
        <v>0.70114205529391205</v>
      </c>
      <c r="L1047" s="68">
        <v>8.4843492586490896</v>
      </c>
      <c r="M1047" s="71">
        <v>0.21438749712709701</v>
      </c>
      <c r="N1047" s="68">
        <v>2.7272727272727302</v>
      </c>
      <c r="O1047" s="71"/>
      <c r="P1047" s="68"/>
      <c r="Q1047" s="71">
        <v>0.5</v>
      </c>
      <c r="R1047" s="68">
        <v>62.118126272912399</v>
      </c>
    </row>
    <row r="1048" spans="1:18" x14ac:dyDescent="0.2">
      <c r="A1048" s="141" t="s">
        <v>2384</v>
      </c>
      <c r="B1048" s="67" t="s">
        <v>2385</v>
      </c>
      <c r="C1048" s="67">
        <v>71</v>
      </c>
      <c r="D1048" s="67" t="s">
        <v>345</v>
      </c>
      <c r="E1048" s="71">
        <v>0.59406463626503003</v>
      </c>
      <c r="F1048" s="68">
        <v>21.334431630971999</v>
      </c>
      <c r="G1048" s="71">
        <v>0.63430043129113001</v>
      </c>
      <c r="H1048" s="68">
        <v>14.332784184514001</v>
      </c>
      <c r="I1048" s="71">
        <v>0.70869231262951904</v>
      </c>
      <c r="J1048" s="68">
        <v>37.891268533772703</v>
      </c>
      <c r="K1048" s="71">
        <v>0.97626171756998104</v>
      </c>
      <c r="L1048" s="68">
        <v>95.304777594728193</v>
      </c>
      <c r="M1048" s="71">
        <v>0.65106871983452097</v>
      </c>
      <c r="N1048" s="68">
        <v>39.090909090909101</v>
      </c>
      <c r="O1048" s="71"/>
      <c r="P1048" s="68"/>
      <c r="Q1048" s="71">
        <v>0</v>
      </c>
      <c r="R1048" s="68">
        <v>36.558044806517302</v>
      </c>
    </row>
    <row r="1049" spans="1:18" x14ac:dyDescent="0.2">
      <c r="A1049" s="141" t="s">
        <v>2386</v>
      </c>
      <c r="B1049" s="67" t="s">
        <v>2387</v>
      </c>
      <c r="C1049" s="67">
        <v>71</v>
      </c>
      <c r="D1049" s="67" t="s">
        <v>345</v>
      </c>
      <c r="E1049" s="71">
        <v>0.69000969424630099</v>
      </c>
      <c r="F1049" s="68">
        <v>49.505766062603001</v>
      </c>
      <c r="G1049" s="71">
        <v>0.76411390814443503</v>
      </c>
      <c r="H1049" s="68">
        <v>51.070840197693599</v>
      </c>
      <c r="I1049" s="71">
        <v>0.81029154475980703</v>
      </c>
      <c r="J1049" s="68">
        <v>90.362438220757795</v>
      </c>
      <c r="K1049" s="71">
        <v>0.95796892041873605</v>
      </c>
      <c r="L1049" s="68">
        <v>89.703459637561807</v>
      </c>
      <c r="M1049" s="71">
        <v>0.91767409790852605</v>
      </c>
      <c r="N1049" s="68">
        <v>94.049586776859499</v>
      </c>
      <c r="O1049" s="71"/>
      <c r="P1049" s="68"/>
      <c r="Q1049" s="71">
        <v>0</v>
      </c>
      <c r="R1049" s="68">
        <v>36.558044806517302</v>
      </c>
    </row>
    <row r="1050" spans="1:18" x14ac:dyDescent="0.2">
      <c r="A1050" s="141" t="s">
        <v>2388</v>
      </c>
      <c r="B1050" s="67" t="s">
        <v>2389</v>
      </c>
      <c r="C1050" s="67">
        <v>71</v>
      </c>
      <c r="D1050" s="67" t="s">
        <v>345</v>
      </c>
      <c r="E1050" s="71">
        <v>0.90277748981915096</v>
      </c>
      <c r="F1050" s="68">
        <v>98.023064250411906</v>
      </c>
      <c r="G1050" s="71">
        <v>0.85863591830786501</v>
      </c>
      <c r="H1050" s="68">
        <v>90.691927512355804</v>
      </c>
      <c r="I1050" s="71">
        <v>0.828122583072601</v>
      </c>
      <c r="J1050" s="68">
        <v>93.080724876441494</v>
      </c>
      <c r="K1050" s="71">
        <v>0.95611427104254099</v>
      </c>
      <c r="L1050" s="68">
        <v>88.714991762767696</v>
      </c>
      <c r="M1050" s="71">
        <v>0.96823718685359705</v>
      </c>
      <c r="N1050" s="68">
        <v>98.099173553718998</v>
      </c>
      <c r="O1050" s="71"/>
      <c r="P1050" s="68"/>
      <c r="Q1050" s="71"/>
      <c r="R1050" s="68"/>
    </row>
    <row r="1051" spans="1:18" x14ac:dyDescent="0.2">
      <c r="A1051" s="141" t="s">
        <v>2390</v>
      </c>
      <c r="B1051" s="67" t="s">
        <v>2391</v>
      </c>
      <c r="C1051" s="67">
        <v>71</v>
      </c>
      <c r="D1051" s="67" t="s">
        <v>345</v>
      </c>
      <c r="E1051" s="71">
        <v>0.84228794538475404</v>
      </c>
      <c r="F1051" s="68">
        <v>88.550247116968706</v>
      </c>
      <c r="G1051" s="71">
        <v>0.81502961340102698</v>
      </c>
      <c r="H1051" s="68">
        <v>72.981878088962105</v>
      </c>
      <c r="I1051" s="71">
        <v>0.77416929671418799</v>
      </c>
      <c r="J1051" s="68">
        <v>76.1120263591433</v>
      </c>
      <c r="K1051" s="71">
        <v>0.94961501805675996</v>
      </c>
      <c r="L1051" s="68">
        <v>85.996705107083997</v>
      </c>
      <c r="M1051" s="71">
        <v>0.83033785336704102</v>
      </c>
      <c r="N1051" s="68">
        <v>82.148760330578497</v>
      </c>
      <c r="O1051" s="71"/>
      <c r="P1051" s="68"/>
      <c r="Q1051" s="71"/>
      <c r="R1051" s="68"/>
    </row>
    <row r="1052" spans="1:18" x14ac:dyDescent="0.2">
      <c r="A1052" s="141" t="s">
        <v>2392</v>
      </c>
      <c r="B1052" s="67" t="s">
        <v>2393</v>
      </c>
      <c r="C1052" s="67">
        <v>71</v>
      </c>
      <c r="D1052" s="67" t="s">
        <v>345</v>
      </c>
      <c r="E1052" s="71">
        <v>0.61658439246355001</v>
      </c>
      <c r="F1052" s="68">
        <v>27.5123558484349</v>
      </c>
      <c r="G1052" s="71">
        <v>0.72275329611935901</v>
      </c>
      <c r="H1052" s="68">
        <v>36.573311367380597</v>
      </c>
      <c r="I1052" s="71">
        <v>0.75884550267860595</v>
      </c>
      <c r="J1052" s="68">
        <v>66.639209225700199</v>
      </c>
      <c r="K1052" s="71">
        <v>0.95025444368526701</v>
      </c>
      <c r="L1052" s="68">
        <v>86.243822075782504</v>
      </c>
      <c r="M1052" s="71">
        <v>0.65106871983452097</v>
      </c>
      <c r="N1052" s="68">
        <v>39.090909090909101</v>
      </c>
      <c r="O1052" s="71"/>
      <c r="P1052" s="68"/>
      <c r="Q1052" s="71">
        <v>0</v>
      </c>
      <c r="R1052" s="68">
        <v>36.558044806517302</v>
      </c>
    </row>
    <row r="1053" spans="1:18" x14ac:dyDescent="0.2">
      <c r="A1053" s="141" t="s">
        <v>2394</v>
      </c>
      <c r="B1053" s="67" t="s">
        <v>2395</v>
      </c>
      <c r="C1053" s="67">
        <v>71</v>
      </c>
      <c r="D1053" s="67" t="s">
        <v>345</v>
      </c>
      <c r="E1053" s="71">
        <v>0.56775632027159495</v>
      </c>
      <c r="F1053" s="68">
        <v>15.4859967051071</v>
      </c>
      <c r="G1053" s="71">
        <v>0.69585003937048995</v>
      </c>
      <c r="H1053" s="68">
        <v>28.253706754530501</v>
      </c>
      <c r="I1053" s="71">
        <v>0.73986201338009305</v>
      </c>
      <c r="J1053" s="68">
        <v>54.777594728171302</v>
      </c>
      <c r="K1053" s="71">
        <v>0.96344647345225598</v>
      </c>
      <c r="L1053" s="68">
        <v>91.350906095551906</v>
      </c>
      <c r="M1053" s="71">
        <v>0.43962307515513699</v>
      </c>
      <c r="N1053" s="68">
        <v>12.148760330578501</v>
      </c>
      <c r="O1053" s="71"/>
      <c r="P1053" s="68"/>
      <c r="Q1053" s="71">
        <v>0</v>
      </c>
      <c r="R1053" s="68">
        <v>36.558044806517302</v>
      </c>
    </row>
    <row r="1054" spans="1:18" x14ac:dyDescent="0.2">
      <c r="A1054" s="141" t="s">
        <v>2396</v>
      </c>
      <c r="B1054" s="67" t="s">
        <v>2397</v>
      </c>
      <c r="C1054" s="67">
        <v>71</v>
      </c>
      <c r="D1054" s="67" t="s">
        <v>345</v>
      </c>
      <c r="E1054" s="71">
        <v>0.68254609443957504</v>
      </c>
      <c r="F1054" s="68">
        <v>47.940691927512397</v>
      </c>
      <c r="G1054" s="71">
        <v>0.80780058542688904</v>
      </c>
      <c r="H1054" s="68">
        <v>70.593080724876401</v>
      </c>
      <c r="I1054" s="71">
        <v>0.82492604590209095</v>
      </c>
      <c r="J1054" s="68">
        <v>92.586490939044495</v>
      </c>
      <c r="K1054" s="71">
        <v>0.99103578754781796</v>
      </c>
      <c r="L1054" s="68">
        <v>98.846787479406899</v>
      </c>
      <c r="M1054" s="71">
        <v>0.788968053321075</v>
      </c>
      <c r="N1054" s="68">
        <v>73.057851239669404</v>
      </c>
      <c r="O1054" s="71"/>
      <c r="P1054" s="68"/>
      <c r="Q1054" s="71">
        <v>0</v>
      </c>
      <c r="R1054" s="68">
        <v>36.558044806517302</v>
      </c>
    </row>
    <row r="1055" spans="1:18" x14ac:dyDescent="0.2">
      <c r="A1055" s="141" t="s">
        <v>2334</v>
      </c>
      <c r="B1055" s="67" t="s">
        <v>2398</v>
      </c>
      <c r="C1055" s="67">
        <v>71</v>
      </c>
      <c r="D1055" s="67" t="s">
        <v>345</v>
      </c>
      <c r="E1055" s="71">
        <v>0.66681580034973997</v>
      </c>
      <c r="F1055" s="68">
        <v>44.069192751235597</v>
      </c>
      <c r="G1055" s="71">
        <v>0.73707249057577295</v>
      </c>
      <c r="H1055" s="68">
        <v>41.845140032948898</v>
      </c>
      <c r="I1055" s="71">
        <v>0.73321020447950103</v>
      </c>
      <c r="J1055" s="68">
        <v>51.153212520593101</v>
      </c>
      <c r="K1055" s="71">
        <v>0.96892758685890401</v>
      </c>
      <c r="L1055" s="68">
        <v>92.915980230642504</v>
      </c>
      <c r="M1055" s="71">
        <v>0.65106871983452097</v>
      </c>
      <c r="N1055" s="68">
        <v>39.090909090909101</v>
      </c>
      <c r="O1055" s="71"/>
      <c r="P1055" s="68"/>
      <c r="Q1055" s="71">
        <v>0.24379999999999999</v>
      </c>
      <c r="R1055" s="68">
        <v>49.389002036659903</v>
      </c>
    </row>
    <row r="1056" spans="1:18" x14ac:dyDescent="0.2">
      <c r="A1056" s="141" t="s">
        <v>2399</v>
      </c>
      <c r="B1056" s="67" t="s">
        <v>2400</v>
      </c>
      <c r="C1056" s="67">
        <v>71</v>
      </c>
      <c r="D1056" s="67" t="s">
        <v>345</v>
      </c>
      <c r="E1056" s="71">
        <v>0.86721695982582703</v>
      </c>
      <c r="F1056" s="68">
        <v>93.245469522240498</v>
      </c>
      <c r="G1056" s="71">
        <v>0.83358939747778205</v>
      </c>
      <c r="H1056" s="68">
        <v>81.630971993410199</v>
      </c>
      <c r="I1056" s="71">
        <v>0.82386156857995896</v>
      </c>
      <c r="J1056" s="68">
        <v>92.421746293245505</v>
      </c>
      <c r="K1056" s="71">
        <v>0.967289086529869</v>
      </c>
      <c r="L1056" s="68">
        <v>92.339373970346003</v>
      </c>
      <c r="M1056" s="71">
        <v>0.84412778671569699</v>
      </c>
      <c r="N1056" s="68">
        <v>84.628099173553693</v>
      </c>
      <c r="O1056" s="71"/>
      <c r="P1056" s="68"/>
      <c r="Q1056" s="71"/>
      <c r="R1056" s="68"/>
    </row>
    <row r="1057" spans="1:18" x14ac:dyDescent="0.2">
      <c r="A1057" s="141" t="s">
        <v>2061</v>
      </c>
      <c r="B1057" s="67" t="s">
        <v>2401</v>
      </c>
      <c r="C1057" s="67">
        <v>71</v>
      </c>
      <c r="D1057" s="67" t="s">
        <v>345</v>
      </c>
      <c r="E1057" s="71">
        <v>0.82584040703929495</v>
      </c>
      <c r="F1057" s="68">
        <v>85.749588138385505</v>
      </c>
      <c r="G1057" s="71">
        <v>0.80066125270911404</v>
      </c>
      <c r="H1057" s="68">
        <v>66.803953871499203</v>
      </c>
      <c r="I1057" s="71">
        <v>0.79546589230527198</v>
      </c>
      <c r="J1057" s="68">
        <v>85.420098846787496</v>
      </c>
      <c r="K1057" s="71">
        <v>0.97342616321634101</v>
      </c>
      <c r="L1057" s="68">
        <v>94.892915980230597</v>
      </c>
      <c r="M1057" s="71">
        <v>0.73380831992645301</v>
      </c>
      <c r="N1057" s="68">
        <v>56.363636363636402</v>
      </c>
      <c r="O1057" s="71"/>
      <c r="P1057" s="68"/>
      <c r="Q1057" s="71"/>
      <c r="R1057" s="68"/>
    </row>
    <row r="1058" spans="1:18" x14ac:dyDescent="0.2">
      <c r="A1058" s="141" t="s">
        <v>2402</v>
      </c>
      <c r="B1058" s="67" t="s">
        <v>2403</v>
      </c>
      <c r="C1058" s="67">
        <v>71</v>
      </c>
      <c r="D1058" s="67" t="s">
        <v>345</v>
      </c>
      <c r="E1058" s="71">
        <v>0.66030165067033797</v>
      </c>
      <c r="F1058" s="68">
        <v>41.845140032948898</v>
      </c>
      <c r="G1058" s="71">
        <v>0.80765763100324905</v>
      </c>
      <c r="H1058" s="68">
        <v>70.510708401976899</v>
      </c>
      <c r="I1058" s="71">
        <v>0.79745138456109799</v>
      </c>
      <c r="J1058" s="68">
        <v>85.831960461284993</v>
      </c>
      <c r="K1058" s="71">
        <v>0.94880098451223505</v>
      </c>
      <c r="L1058" s="68">
        <v>85.584843492586501</v>
      </c>
      <c r="M1058" s="71">
        <v>0.74759825327510898</v>
      </c>
      <c r="N1058" s="68">
        <v>60.578512396694201</v>
      </c>
      <c r="O1058" s="71"/>
      <c r="P1058" s="68"/>
      <c r="Q1058" s="71">
        <v>0</v>
      </c>
      <c r="R1058" s="68">
        <v>36.558044806517302</v>
      </c>
    </row>
    <row r="1059" spans="1:18" x14ac:dyDescent="0.2">
      <c r="A1059" s="141" t="s">
        <v>2404</v>
      </c>
      <c r="B1059" s="67" t="s">
        <v>2405</v>
      </c>
      <c r="C1059" s="67">
        <v>71</v>
      </c>
      <c r="D1059" s="67" t="s">
        <v>345</v>
      </c>
      <c r="E1059" s="71">
        <v>0.702181165241067</v>
      </c>
      <c r="F1059" s="68">
        <v>52.388797364085697</v>
      </c>
      <c r="G1059" s="71">
        <v>0.76006137988787303</v>
      </c>
      <c r="H1059" s="68">
        <v>49.752883031301501</v>
      </c>
      <c r="I1059" s="71">
        <v>0.80877281969269699</v>
      </c>
      <c r="J1059" s="68">
        <v>89.785831960461294</v>
      </c>
      <c r="K1059" s="71">
        <v>0.94207162662476496</v>
      </c>
      <c r="L1059" s="68">
        <v>82.948929159802304</v>
      </c>
      <c r="M1059" s="71">
        <v>1</v>
      </c>
      <c r="N1059" s="68">
        <v>100</v>
      </c>
      <c r="O1059" s="71"/>
      <c r="P1059" s="68"/>
      <c r="Q1059" s="71">
        <v>0</v>
      </c>
      <c r="R1059" s="68">
        <v>36.558044806517302</v>
      </c>
    </row>
    <row r="1060" spans="1:18" x14ac:dyDescent="0.2">
      <c r="A1060" s="141" t="s">
        <v>2406</v>
      </c>
      <c r="B1060" s="67" t="s">
        <v>2407</v>
      </c>
      <c r="C1060" s="67">
        <v>71</v>
      </c>
      <c r="D1060" s="67" t="s">
        <v>345</v>
      </c>
      <c r="E1060" s="71">
        <v>0.69648152142387998</v>
      </c>
      <c r="F1060" s="68">
        <v>51.070840197693599</v>
      </c>
      <c r="G1060" s="71">
        <v>0.77116034078220497</v>
      </c>
      <c r="H1060" s="68">
        <v>54.530477759472802</v>
      </c>
      <c r="I1060" s="71">
        <v>0.81704807933392998</v>
      </c>
      <c r="J1060" s="68">
        <v>91.845140032948905</v>
      </c>
      <c r="K1060" s="71">
        <v>0.95354186684698095</v>
      </c>
      <c r="L1060" s="68">
        <v>87.479406919275107</v>
      </c>
      <c r="M1060" s="71">
        <v>0.940657320156285</v>
      </c>
      <c r="N1060" s="68">
        <v>96.611570247933898</v>
      </c>
      <c r="O1060" s="71"/>
      <c r="P1060" s="68"/>
      <c r="Q1060" s="71">
        <v>0</v>
      </c>
      <c r="R1060" s="68">
        <v>36.558044806517302</v>
      </c>
    </row>
    <row r="1061" spans="1:18" x14ac:dyDescent="0.2">
      <c r="A1061" s="141" t="s">
        <v>2408</v>
      </c>
      <c r="B1061" s="67" t="s">
        <v>2409</v>
      </c>
      <c r="C1061" s="67">
        <v>71</v>
      </c>
      <c r="D1061" s="67" t="s">
        <v>345</v>
      </c>
      <c r="E1061" s="71">
        <v>0.638322628097163</v>
      </c>
      <c r="F1061" s="68">
        <v>34.761120263591401</v>
      </c>
      <c r="G1061" s="71">
        <v>0.77238889438018798</v>
      </c>
      <c r="H1061" s="68">
        <v>55.354200988467902</v>
      </c>
      <c r="I1061" s="71">
        <v>0.76601548150916299</v>
      </c>
      <c r="J1061" s="68">
        <v>71.334431630972006</v>
      </c>
      <c r="K1061" s="71">
        <v>0.983753466963735</v>
      </c>
      <c r="L1061" s="68">
        <v>97.446457990115306</v>
      </c>
      <c r="M1061" s="71">
        <v>0.66945529763272804</v>
      </c>
      <c r="N1061" s="68">
        <v>42.148760330578497</v>
      </c>
      <c r="O1061" s="71"/>
      <c r="P1061" s="68"/>
      <c r="Q1061" s="71">
        <v>0</v>
      </c>
      <c r="R1061" s="68">
        <v>36.558044806517302</v>
      </c>
    </row>
    <row r="1062" spans="1:18" x14ac:dyDescent="0.2">
      <c r="A1062" s="141" t="s">
        <v>2410</v>
      </c>
      <c r="B1062" s="67" t="s">
        <v>2411</v>
      </c>
      <c r="C1062" s="67">
        <v>72</v>
      </c>
      <c r="D1062" s="67" t="s">
        <v>345</v>
      </c>
      <c r="E1062" s="71">
        <v>0.85566373884401603</v>
      </c>
      <c r="F1062" s="68">
        <v>91.598023064250398</v>
      </c>
      <c r="G1062" s="71">
        <v>0.85348197116147695</v>
      </c>
      <c r="H1062" s="68">
        <v>89.126853377265206</v>
      </c>
      <c r="I1062" s="71">
        <v>0.82207794529858502</v>
      </c>
      <c r="J1062" s="68">
        <v>92.257001647446501</v>
      </c>
      <c r="K1062" s="71">
        <v>0.76506791871375102</v>
      </c>
      <c r="L1062" s="68">
        <v>16.144975288303101</v>
      </c>
      <c r="M1062" s="71">
        <v>0.98202712020225202</v>
      </c>
      <c r="N1062" s="68">
        <v>98.677685950413206</v>
      </c>
      <c r="O1062" s="71"/>
      <c r="P1062" s="68"/>
      <c r="Q1062" s="71"/>
      <c r="R1062" s="68"/>
    </row>
    <row r="1063" spans="1:18" x14ac:dyDescent="0.2">
      <c r="A1063" s="141" t="s">
        <v>2412</v>
      </c>
      <c r="B1063" s="67" t="s">
        <v>2413</v>
      </c>
      <c r="C1063" s="67">
        <v>71</v>
      </c>
      <c r="D1063" s="67" t="s">
        <v>345</v>
      </c>
      <c r="E1063" s="71">
        <v>0.89760018927974305</v>
      </c>
      <c r="F1063" s="68">
        <v>97.364085667215804</v>
      </c>
      <c r="G1063" s="71">
        <v>0.82417823853237604</v>
      </c>
      <c r="H1063" s="68">
        <v>77.594728171334395</v>
      </c>
      <c r="I1063" s="71">
        <v>0.825336793788504</v>
      </c>
      <c r="J1063" s="68">
        <v>92.751235584843499</v>
      </c>
      <c r="K1063" s="71">
        <v>0.98056819401348105</v>
      </c>
      <c r="L1063" s="68">
        <v>96.869851729818805</v>
      </c>
      <c r="M1063" s="71">
        <v>0.85791772006435296</v>
      </c>
      <c r="N1063" s="68">
        <v>87.190082644628106</v>
      </c>
      <c r="O1063" s="71"/>
      <c r="P1063" s="68"/>
      <c r="Q1063" s="71">
        <v>1</v>
      </c>
      <c r="R1063" s="68">
        <v>100</v>
      </c>
    </row>
    <row r="1064" spans="1:18" x14ac:dyDescent="0.2">
      <c r="A1064" s="141" t="s">
        <v>2414</v>
      </c>
      <c r="B1064" s="67" t="s">
        <v>2415</v>
      </c>
      <c r="C1064" s="67">
        <v>71</v>
      </c>
      <c r="D1064" s="67" t="s">
        <v>345</v>
      </c>
      <c r="E1064" s="71">
        <v>0.72283384086936298</v>
      </c>
      <c r="F1064" s="68">
        <v>58.8962108731466</v>
      </c>
      <c r="G1064" s="71">
        <v>0.81130694043594498</v>
      </c>
      <c r="H1064" s="68">
        <v>71.911037891268506</v>
      </c>
      <c r="I1064" s="71">
        <v>0.83933067780472603</v>
      </c>
      <c r="J1064" s="68">
        <v>94.728171334431593</v>
      </c>
      <c r="K1064" s="71">
        <v>0.96353158610614598</v>
      </c>
      <c r="L1064" s="68">
        <v>91.433278418451394</v>
      </c>
      <c r="M1064" s="71">
        <v>1</v>
      </c>
      <c r="N1064" s="68">
        <v>100</v>
      </c>
      <c r="O1064" s="71"/>
      <c r="P1064" s="68"/>
      <c r="Q1064" s="71">
        <v>0</v>
      </c>
      <c r="R1064" s="68">
        <v>36.558044806517302</v>
      </c>
    </row>
    <row r="1065" spans="1:18" x14ac:dyDescent="0.2">
      <c r="A1065" s="141" t="s">
        <v>2416</v>
      </c>
      <c r="B1065" s="67" t="s">
        <v>2417</v>
      </c>
      <c r="C1065" s="67">
        <v>71</v>
      </c>
      <c r="D1065" s="67" t="s">
        <v>345</v>
      </c>
      <c r="E1065" s="71">
        <v>0.63009158921322195</v>
      </c>
      <c r="F1065" s="68">
        <v>31.630971993410199</v>
      </c>
      <c r="G1065" s="71">
        <v>0.750324727482373</v>
      </c>
      <c r="H1065" s="68">
        <v>46.457990115321302</v>
      </c>
      <c r="I1065" s="71">
        <v>0.7759062683329</v>
      </c>
      <c r="J1065" s="68">
        <v>77.018121911037895</v>
      </c>
      <c r="K1065" s="71">
        <v>0.76710587463603697</v>
      </c>
      <c r="L1065" s="68">
        <v>16.556836902800701</v>
      </c>
      <c r="M1065" s="71">
        <v>0.85332107561480097</v>
      </c>
      <c r="N1065" s="68">
        <v>85.867768595041298</v>
      </c>
      <c r="O1065" s="71"/>
      <c r="P1065" s="68"/>
      <c r="Q1065" s="71">
        <v>3.8E-3</v>
      </c>
      <c r="R1065" s="68">
        <v>39.816700610997998</v>
      </c>
    </row>
    <row r="1066" spans="1:18" x14ac:dyDescent="0.2">
      <c r="A1066" s="141" t="s">
        <v>2418</v>
      </c>
      <c r="B1066" s="67" t="s">
        <v>2419</v>
      </c>
      <c r="C1066" s="67">
        <v>72</v>
      </c>
      <c r="D1066" s="67" t="s">
        <v>345</v>
      </c>
      <c r="E1066" s="71">
        <v>0.82583913604435999</v>
      </c>
      <c r="F1066" s="68">
        <v>85.667215815486003</v>
      </c>
      <c r="G1066" s="71">
        <v>0.79720829002781801</v>
      </c>
      <c r="H1066" s="68">
        <v>65.238879736408606</v>
      </c>
      <c r="I1066" s="71">
        <v>0.77888869287685703</v>
      </c>
      <c r="J1066" s="68">
        <v>78.253706754530498</v>
      </c>
      <c r="K1066" s="71">
        <v>0.850955263410204</v>
      </c>
      <c r="L1066" s="68">
        <v>38.962108731466202</v>
      </c>
      <c r="M1066" s="71">
        <v>0.87630429786256003</v>
      </c>
      <c r="N1066" s="68">
        <v>89.669421487603302</v>
      </c>
      <c r="O1066" s="71"/>
      <c r="P1066" s="68"/>
      <c r="Q1066" s="71"/>
      <c r="R1066" s="68"/>
    </row>
    <row r="1067" spans="1:18" x14ac:dyDescent="0.2">
      <c r="A1067" s="141" t="s">
        <v>2420</v>
      </c>
      <c r="B1067" s="67" t="s">
        <v>2421</v>
      </c>
      <c r="C1067" s="67">
        <v>72</v>
      </c>
      <c r="D1067" s="67" t="s">
        <v>345</v>
      </c>
      <c r="E1067" s="71">
        <v>0.84235585176859396</v>
      </c>
      <c r="F1067" s="68">
        <v>88.797364085667198</v>
      </c>
      <c r="G1067" s="71">
        <v>0.80278174238992295</v>
      </c>
      <c r="H1067" s="68">
        <v>68.204283360790797</v>
      </c>
      <c r="I1067" s="71">
        <v>0.79930885991746903</v>
      </c>
      <c r="J1067" s="68">
        <v>86.490939044481095</v>
      </c>
      <c r="K1067" s="71">
        <v>0.87264192910621596</v>
      </c>
      <c r="L1067" s="68">
        <v>48.270181219110398</v>
      </c>
      <c r="M1067" s="71">
        <v>0.89469087566076699</v>
      </c>
      <c r="N1067" s="68">
        <v>92.148760330578497</v>
      </c>
      <c r="O1067" s="71"/>
      <c r="P1067" s="68"/>
      <c r="Q1067" s="71"/>
      <c r="R1067" s="68"/>
    </row>
    <row r="1068" spans="1:18" x14ac:dyDescent="0.2">
      <c r="A1068" s="141" t="s">
        <v>2422</v>
      </c>
      <c r="B1068" s="67" t="s">
        <v>2423</v>
      </c>
      <c r="C1068" s="67">
        <v>72</v>
      </c>
      <c r="D1068" s="67" t="s">
        <v>345</v>
      </c>
      <c r="E1068" s="71">
        <v>0.79259176420611599</v>
      </c>
      <c r="F1068" s="68">
        <v>77.100494233937397</v>
      </c>
      <c r="G1068" s="71">
        <v>0.79207687607255295</v>
      </c>
      <c r="H1068" s="68">
        <v>62.685337726523898</v>
      </c>
      <c r="I1068" s="71">
        <v>0.78181891876710896</v>
      </c>
      <c r="J1068" s="68">
        <v>80.065897858319602</v>
      </c>
      <c r="K1068" s="71">
        <v>0.84427636426014296</v>
      </c>
      <c r="L1068" s="68">
        <v>36.161449752883001</v>
      </c>
      <c r="M1068" s="71">
        <v>0.75219489772466097</v>
      </c>
      <c r="N1068" s="68">
        <v>62.148760330578497</v>
      </c>
      <c r="O1068" s="71"/>
      <c r="P1068" s="68"/>
      <c r="Q1068" s="71"/>
      <c r="R1068" s="68"/>
    </row>
    <row r="1069" spans="1:18" x14ac:dyDescent="0.2">
      <c r="A1069" s="141" t="s">
        <v>2424</v>
      </c>
      <c r="B1069" s="67" t="s">
        <v>2425</v>
      </c>
      <c r="C1069" s="67">
        <v>72</v>
      </c>
      <c r="D1069" s="67" t="s">
        <v>345</v>
      </c>
      <c r="E1069" s="71">
        <v>0.72345334687404605</v>
      </c>
      <c r="F1069" s="68">
        <v>59.225700164744602</v>
      </c>
      <c r="G1069" s="71">
        <v>0.76358951152993504</v>
      </c>
      <c r="H1069" s="68">
        <v>50.8237232289951</v>
      </c>
      <c r="I1069" s="71">
        <v>0.74281510292114605</v>
      </c>
      <c r="J1069" s="68">
        <v>56.260296540362397</v>
      </c>
      <c r="K1069" s="71">
        <v>0.76249742214852101</v>
      </c>
      <c r="L1069" s="68">
        <v>15.4036243822076</v>
      </c>
      <c r="M1069" s="71">
        <v>0.79356469777062699</v>
      </c>
      <c r="N1069" s="68">
        <v>74.049586776859499</v>
      </c>
      <c r="O1069" s="71"/>
      <c r="P1069" s="68"/>
      <c r="Q1069" s="71">
        <v>0.55479999999999996</v>
      </c>
      <c r="R1069" s="68">
        <v>65.071283095723004</v>
      </c>
    </row>
    <row r="1070" spans="1:18" x14ac:dyDescent="0.2">
      <c r="A1070" s="141" t="s">
        <v>2426</v>
      </c>
      <c r="B1070" s="67" t="s">
        <v>2427</v>
      </c>
      <c r="C1070" s="67">
        <v>72</v>
      </c>
      <c r="D1070" s="67" t="s">
        <v>345</v>
      </c>
      <c r="E1070" s="71">
        <v>0.60752006738740505</v>
      </c>
      <c r="F1070" s="68">
        <v>24.382207578253698</v>
      </c>
      <c r="G1070" s="71">
        <v>0.71836372629520096</v>
      </c>
      <c r="H1070" s="68">
        <v>34.925864909390398</v>
      </c>
      <c r="I1070" s="71">
        <v>0.67132951486569803</v>
      </c>
      <c r="J1070" s="68">
        <v>22.817133443163101</v>
      </c>
      <c r="K1070" s="71">
        <v>0.55659475378578105</v>
      </c>
      <c r="L1070" s="68">
        <v>1.07084019769358</v>
      </c>
      <c r="M1070" s="71">
        <v>0.59131234199034699</v>
      </c>
      <c r="N1070" s="68">
        <v>28.760330578512399</v>
      </c>
      <c r="O1070" s="71"/>
      <c r="P1070" s="68"/>
      <c r="Q1070" s="71">
        <v>0.5</v>
      </c>
      <c r="R1070" s="68">
        <v>62.118126272912399</v>
      </c>
    </row>
    <row r="1071" spans="1:18" x14ac:dyDescent="0.2">
      <c r="A1071" s="141" t="s">
        <v>2428</v>
      </c>
      <c r="B1071" s="67" t="s">
        <v>2429</v>
      </c>
      <c r="C1071" s="67">
        <v>72</v>
      </c>
      <c r="D1071" s="67" t="s">
        <v>345</v>
      </c>
      <c r="E1071" s="71">
        <v>0.61653526664054403</v>
      </c>
      <c r="F1071" s="68">
        <v>27.3476112026359</v>
      </c>
      <c r="G1071" s="71">
        <v>0.75225260884596801</v>
      </c>
      <c r="H1071" s="68">
        <v>47.199341021416799</v>
      </c>
      <c r="I1071" s="71">
        <v>0.76497819097299802</v>
      </c>
      <c r="J1071" s="68">
        <v>70.263591433278407</v>
      </c>
      <c r="K1071" s="71">
        <v>0.817551991669204</v>
      </c>
      <c r="L1071" s="68">
        <v>27.182866556836899</v>
      </c>
      <c r="M1071" s="71">
        <v>0.34309354171454798</v>
      </c>
      <c r="N1071" s="68">
        <v>6.1157024793388404</v>
      </c>
      <c r="O1071" s="71"/>
      <c r="P1071" s="68"/>
      <c r="Q1071" s="71">
        <v>0.40479999999999999</v>
      </c>
      <c r="R1071" s="68">
        <v>56.6191446028513</v>
      </c>
    </row>
    <row r="1072" spans="1:18" x14ac:dyDescent="0.2">
      <c r="A1072" s="141" t="s">
        <v>2430</v>
      </c>
      <c r="B1072" s="67" t="s">
        <v>2431</v>
      </c>
      <c r="C1072" s="67">
        <v>72</v>
      </c>
      <c r="D1072" s="67" t="s">
        <v>345</v>
      </c>
      <c r="E1072" s="71">
        <v>0.52701952694251097</v>
      </c>
      <c r="F1072" s="68">
        <v>9.9670510708401991</v>
      </c>
      <c r="G1072" s="71">
        <v>0.64122769830745097</v>
      </c>
      <c r="H1072" s="68">
        <v>16.144975288303101</v>
      </c>
      <c r="I1072" s="71">
        <v>0.68288690546363995</v>
      </c>
      <c r="J1072" s="68">
        <v>27.5123558484349</v>
      </c>
      <c r="K1072" s="71">
        <v>0.71307068895111902</v>
      </c>
      <c r="L1072" s="68">
        <v>8.9785831960461309</v>
      </c>
      <c r="M1072" s="71">
        <v>0.59131234199034699</v>
      </c>
      <c r="N1072" s="68">
        <v>28.760330578512399</v>
      </c>
      <c r="O1072" s="71"/>
      <c r="P1072" s="68"/>
      <c r="Q1072" s="71">
        <v>6.6E-3</v>
      </c>
      <c r="R1072" s="68">
        <v>40.529531568228101</v>
      </c>
    </row>
    <row r="1073" spans="1:18" x14ac:dyDescent="0.2">
      <c r="A1073" s="141" t="s">
        <v>2432</v>
      </c>
      <c r="B1073" s="67" t="s">
        <v>2433</v>
      </c>
      <c r="C1073" s="67">
        <v>72</v>
      </c>
      <c r="D1073" s="67" t="s">
        <v>345</v>
      </c>
      <c r="E1073" s="71">
        <v>0.67387608930326404</v>
      </c>
      <c r="F1073" s="68">
        <v>46.046128500823698</v>
      </c>
      <c r="G1073" s="71">
        <v>0.68421191950377802</v>
      </c>
      <c r="H1073" s="68">
        <v>25.617792421746302</v>
      </c>
      <c r="I1073" s="71">
        <v>0.70075139297979805</v>
      </c>
      <c r="J1073" s="68">
        <v>34.266886326194403</v>
      </c>
      <c r="K1073" s="71">
        <v>0.67785890269316895</v>
      </c>
      <c r="L1073" s="68">
        <v>6.3426688632619399</v>
      </c>
      <c r="M1073" s="71">
        <v>0.63268214203631301</v>
      </c>
      <c r="N1073" s="68">
        <v>36.033057851239697</v>
      </c>
      <c r="O1073" s="71"/>
      <c r="P1073" s="68"/>
      <c r="Q1073" s="71"/>
      <c r="R1073" s="68"/>
    </row>
    <row r="1074" spans="1:18" x14ac:dyDescent="0.2">
      <c r="A1074" s="141" t="s">
        <v>2434</v>
      </c>
      <c r="B1074" s="67" t="s">
        <v>2435</v>
      </c>
      <c r="C1074" s="67">
        <v>72</v>
      </c>
      <c r="D1074" s="67" t="s">
        <v>345</v>
      </c>
      <c r="E1074" s="71">
        <v>0.57663117070490699</v>
      </c>
      <c r="F1074" s="68">
        <v>17.298187808896198</v>
      </c>
      <c r="G1074" s="71">
        <v>0.67436907489047904</v>
      </c>
      <c r="H1074" s="68">
        <v>23.558484349258599</v>
      </c>
      <c r="I1074" s="71">
        <v>0.63015486290826905</v>
      </c>
      <c r="J1074" s="68">
        <v>10.1317957166392</v>
      </c>
      <c r="K1074" s="71">
        <v>0.57175615153364501</v>
      </c>
      <c r="L1074" s="68">
        <v>1.64744645799012</v>
      </c>
      <c r="M1074" s="71">
        <v>0.57292576419213903</v>
      </c>
      <c r="N1074" s="68">
        <v>26.8595041322314</v>
      </c>
      <c r="O1074" s="71"/>
      <c r="P1074" s="68"/>
      <c r="Q1074" s="71">
        <v>0.43395</v>
      </c>
      <c r="R1074" s="68">
        <v>57.535641547861502</v>
      </c>
    </row>
    <row r="1075" spans="1:18" x14ac:dyDescent="0.2">
      <c r="A1075" s="141" t="s">
        <v>2436</v>
      </c>
      <c r="B1075" s="67" t="s">
        <v>2437</v>
      </c>
      <c r="C1075" s="67">
        <v>72</v>
      </c>
      <c r="D1075" s="67" t="s">
        <v>345</v>
      </c>
      <c r="E1075" s="71">
        <v>0.449286015455924</v>
      </c>
      <c r="F1075" s="68">
        <v>3.6243822075782499</v>
      </c>
      <c r="G1075" s="71">
        <v>0.59639108445788702</v>
      </c>
      <c r="H1075" s="68">
        <v>7.8253706754530503</v>
      </c>
      <c r="I1075" s="71">
        <v>0.61987241629137402</v>
      </c>
      <c r="J1075" s="68">
        <v>8.7314662273476102</v>
      </c>
      <c r="K1075" s="71">
        <v>0.55377034577880602</v>
      </c>
      <c r="L1075" s="68">
        <v>0.90609555189456303</v>
      </c>
      <c r="M1075" s="71">
        <v>0.47639623075155102</v>
      </c>
      <c r="N1075" s="68">
        <v>15.619834710743801</v>
      </c>
      <c r="O1075" s="71"/>
      <c r="P1075" s="68"/>
      <c r="Q1075" s="71">
        <v>0</v>
      </c>
      <c r="R1075" s="68">
        <v>36.558044806517302</v>
      </c>
    </row>
    <row r="1076" spans="1:18" x14ac:dyDescent="0.2">
      <c r="A1076" s="141" t="s">
        <v>2438</v>
      </c>
      <c r="B1076" s="67" t="s">
        <v>2439</v>
      </c>
      <c r="C1076" s="67">
        <v>72</v>
      </c>
      <c r="D1076" s="67" t="s">
        <v>345</v>
      </c>
      <c r="E1076" s="71">
        <v>0.54205329610901598</v>
      </c>
      <c r="F1076" s="68">
        <v>12.108731466227299</v>
      </c>
      <c r="G1076" s="71">
        <v>0.53993082434994499</v>
      </c>
      <c r="H1076" s="68">
        <v>3.70675453047776</v>
      </c>
      <c r="I1076" s="71">
        <v>0.57178448168347396</v>
      </c>
      <c r="J1076" s="68">
        <v>4.5304777594728201</v>
      </c>
      <c r="K1076" s="71">
        <v>0.68582446999078694</v>
      </c>
      <c r="L1076" s="68">
        <v>7.2487644151565096</v>
      </c>
      <c r="M1076" s="71">
        <v>0.37067340841185897</v>
      </c>
      <c r="N1076" s="68">
        <v>7.9338842975206596</v>
      </c>
      <c r="O1076" s="71"/>
      <c r="P1076" s="68"/>
      <c r="Q1076" s="71"/>
      <c r="R1076" s="68"/>
    </row>
    <row r="1077" spans="1:18" x14ac:dyDescent="0.2">
      <c r="A1077" s="141" t="s">
        <v>2440</v>
      </c>
      <c r="B1077" s="67" t="s">
        <v>2441</v>
      </c>
      <c r="C1077" s="67">
        <v>72</v>
      </c>
      <c r="D1077" s="67" t="s">
        <v>345</v>
      </c>
      <c r="E1077" s="71">
        <v>0.46035243577969598</v>
      </c>
      <c r="F1077" s="68">
        <v>4.0362438220757797</v>
      </c>
      <c r="G1077" s="71">
        <v>0.65394390960002502</v>
      </c>
      <c r="H1077" s="68">
        <v>18.945634266886302</v>
      </c>
      <c r="I1077" s="71">
        <v>0.607121919250736</v>
      </c>
      <c r="J1077" s="68">
        <v>7.0840197693575</v>
      </c>
      <c r="K1077" s="71">
        <v>0.59187998599347902</v>
      </c>
      <c r="L1077" s="68">
        <v>2.2240527182866598</v>
      </c>
      <c r="M1077" s="71">
        <v>0.44881636405424002</v>
      </c>
      <c r="N1077" s="68">
        <v>13.223140495867799</v>
      </c>
      <c r="O1077" s="71"/>
      <c r="P1077" s="68"/>
      <c r="Q1077" s="71">
        <v>0</v>
      </c>
      <c r="R1077" s="68">
        <v>36.558044806517302</v>
      </c>
    </row>
    <row r="1078" spans="1:18" x14ac:dyDescent="0.2">
      <c r="A1078" s="141" t="s">
        <v>2442</v>
      </c>
      <c r="B1078" s="67" t="s">
        <v>2443</v>
      </c>
      <c r="C1078" s="67">
        <v>72</v>
      </c>
      <c r="D1078" s="67" t="s">
        <v>345</v>
      </c>
      <c r="E1078" s="71">
        <v>0.42330205438732799</v>
      </c>
      <c r="F1078" s="68">
        <v>2.8830313014827</v>
      </c>
      <c r="G1078" s="71">
        <v>0.44145438758862598</v>
      </c>
      <c r="H1078" s="68">
        <v>1.89456342668863</v>
      </c>
      <c r="I1078" s="71">
        <v>0.47142328117531201</v>
      </c>
      <c r="J1078" s="68">
        <v>0.57660626029654005</v>
      </c>
      <c r="K1078" s="71">
        <v>0.76359876298900498</v>
      </c>
      <c r="L1078" s="68">
        <v>15.4859967051071</v>
      </c>
      <c r="M1078" s="71">
        <v>1.6731785796368599E-2</v>
      </c>
      <c r="N1078" s="68">
        <v>1.2396694214876001</v>
      </c>
      <c r="O1078" s="71"/>
      <c r="P1078" s="68"/>
      <c r="Q1078" s="71"/>
      <c r="R1078" s="68"/>
    </row>
    <row r="1079" spans="1:18" x14ac:dyDescent="0.2">
      <c r="A1079" s="141" t="s">
        <v>2444</v>
      </c>
      <c r="B1079" s="67" t="s">
        <v>2445</v>
      </c>
      <c r="C1079" s="67">
        <v>72</v>
      </c>
      <c r="D1079" s="67" t="s">
        <v>345</v>
      </c>
      <c r="E1079" s="71">
        <v>0.544988857393225</v>
      </c>
      <c r="F1079" s="68">
        <v>12.685337726523899</v>
      </c>
      <c r="G1079" s="71">
        <v>0.59155983739874496</v>
      </c>
      <c r="H1079" s="68">
        <v>7.2487644151565096</v>
      </c>
      <c r="I1079" s="71">
        <v>0.565426184987876</v>
      </c>
      <c r="J1079" s="68">
        <v>4.2833607907743003</v>
      </c>
      <c r="K1079" s="71">
        <v>0.72124566551769798</v>
      </c>
      <c r="L1079" s="68">
        <v>10.1317957166392</v>
      </c>
      <c r="M1079" s="71">
        <v>0.30172374166858201</v>
      </c>
      <c r="N1079" s="68">
        <v>4.95867768595041</v>
      </c>
      <c r="O1079" s="71"/>
      <c r="P1079" s="68"/>
      <c r="Q1079" s="71"/>
      <c r="R1079" s="68"/>
    </row>
    <row r="1080" spans="1:18" x14ac:dyDescent="0.2">
      <c r="A1080" s="141" t="s">
        <v>2446</v>
      </c>
      <c r="B1080" s="67" t="s">
        <v>2447</v>
      </c>
      <c r="C1080" s="67">
        <v>72</v>
      </c>
      <c r="D1080" s="67" t="s">
        <v>345</v>
      </c>
      <c r="E1080" s="71">
        <v>0.41656655771818601</v>
      </c>
      <c r="F1080" s="68">
        <v>2.3887973640856699</v>
      </c>
      <c r="G1080" s="71">
        <v>0.54572938179995001</v>
      </c>
      <c r="H1080" s="68">
        <v>4.1186161449752898</v>
      </c>
      <c r="I1080" s="71">
        <v>0.54013674654003496</v>
      </c>
      <c r="J1080" s="68">
        <v>2.71828665568369</v>
      </c>
      <c r="K1080" s="71">
        <v>0.77338587422474403</v>
      </c>
      <c r="L1080" s="68">
        <v>18.039538714991799</v>
      </c>
      <c r="M1080" s="71">
        <v>0.22358078602620099</v>
      </c>
      <c r="N1080" s="68">
        <v>2.8925619834710701</v>
      </c>
      <c r="O1080" s="71"/>
      <c r="P1080" s="68"/>
      <c r="Q1080" s="71">
        <v>0</v>
      </c>
      <c r="R1080" s="68">
        <v>36.558044806517302</v>
      </c>
    </row>
    <row r="1081" spans="1:18" x14ac:dyDescent="0.2">
      <c r="A1081" s="141" t="s">
        <v>2448</v>
      </c>
      <c r="B1081" s="67" t="s">
        <v>2449</v>
      </c>
      <c r="C1081" s="67">
        <v>72</v>
      </c>
      <c r="D1081" s="67" t="s">
        <v>345</v>
      </c>
      <c r="E1081" s="71">
        <v>0.40530543019862098</v>
      </c>
      <c r="F1081" s="68">
        <v>1.9769357495881399</v>
      </c>
      <c r="G1081" s="71">
        <v>0.48054884314289398</v>
      </c>
      <c r="H1081" s="68">
        <v>2.5535420098846799</v>
      </c>
      <c r="I1081" s="71">
        <v>0.56786224991727097</v>
      </c>
      <c r="J1081" s="68">
        <v>4.4481054365733099</v>
      </c>
      <c r="K1081" s="71">
        <v>0.76372856080584095</v>
      </c>
      <c r="L1081" s="68">
        <v>15.733113673805599</v>
      </c>
      <c r="M1081" s="71">
        <v>0.21438749712709701</v>
      </c>
      <c r="N1081" s="68">
        <v>2.7272727272727302</v>
      </c>
      <c r="O1081" s="71"/>
      <c r="P1081" s="68"/>
      <c r="Q1081" s="71">
        <v>0</v>
      </c>
      <c r="R1081" s="68">
        <v>36.558044806517302</v>
      </c>
    </row>
    <row r="1082" spans="1:18" x14ac:dyDescent="0.2">
      <c r="A1082" s="141" t="s">
        <v>2450</v>
      </c>
      <c r="B1082" s="67" t="s">
        <v>2451</v>
      </c>
      <c r="C1082" s="67">
        <v>72</v>
      </c>
      <c r="D1082" s="67" t="s">
        <v>345</v>
      </c>
      <c r="E1082" s="71">
        <v>0.59059339629998797</v>
      </c>
      <c r="F1082" s="68">
        <v>20.840197693575</v>
      </c>
      <c r="G1082" s="71">
        <v>0.63637715941799999</v>
      </c>
      <c r="H1082" s="68">
        <v>14.827018121910999</v>
      </c>
      <c r="I1082" s="71">
        <v>0.64692114581713001</v>
      </c>
      <c r="J1082" s="68">
        <v>13.509060955518899</v>
      </c>
      <c r="K1082" s="71">
        <v>0.68541864930520202</v>
      </c>
      <c r="L1082" s="68">
        <v>7.1663920922570004</v>
      </c>
      <c r="M1082" s="71">
        <v>0.39365663065961798</v>
      </c>
      <c r="N1082" s="68">
        <v>9.4214876033057795</v>
      </c>
      <c r="O1082" s="71"/>
      <c r="P1082" s="68"/>
      <c r="Q1082" s="71"/>
      <c r="R1082" s="68"/>
    </row>
    <row r="1083" spans="1:18" x14ac:dyDescent="0.2">
      <c r="A1083" s="141" t="s">
        <v>2452</v>
      </c>
      <c r="B1083" s="67" t="s">
        <v>2453</v>
      </c>
      <c r="C1083" s="67">
        <v>72</v>
      </c>
      <c r="D1083" s="67" t="s">
        <v>345</v>
      </c>
      <c r="E1083" s="71">
        <v>0.59588389879392101</v>
      </c>
      <c r="F1083" s="68">
        <v>21.499176276770999</v>
      </c>
      <c r="G1083" s="71">
        <v>0.58941910019310395</v>
      </c>
      <c r="H1083" s="68">
        <v>6.7545304777594701</v>
      </c>
      <c r="I1083" s="71">
        <v>0.64580434947129595</v>
      </c>
      <c r="J1083" s="68">
        <v>13.3443163097199</v>
      </c>
      <c r="K1083" s="71">
        <v>0.73626893705345797</v>
      </c>
      <c r="L1083" s="68">
        <v>11.4497528830313</v>
      </c>
      <c r="M1083" s="71">
        <v>0.41204320845782599</v>
      </c>
      <c r="N1083" s="68">
        <v>10.578512396694199</v>
      </c>
      <c r="O1083" s="71"/>
      <c r="P1083" s="68"/>
      <c r="Q1083" s="71"/>
      <c r="R1083" s="68"/>
    </row>
    <row r="1084" spans="1:18" x14ac:dyDescent="0.2">
      <c r="A1084" s="141" t="s">
        <v>2454</v>
      </c>
      <c r="B1084" s="67" t="s">
        <v>2455</v>
      </c>
      <c r="C1084" s="67">
        <v>72</v>
      </c>
      <c r="D1084" s="67" t="s">
        <v>345</v>
      </c>
      <c r="E1084" s="71">
        <v>0.58685542254207901</v>
      </c>
      <c r="F1084" s="68">
        <v>19.686985172981899</v>
      </c>
      <c r="G1084" s="71">
        <v>0.62129067179216402</v>
      </c>
      <c r="H1084" s="68">
        <v>11.779242174629299</v>
      </c>
      <c r="I1084" s="71">
        <v>0.59129250920669896</v>
      </c>
      <c r="J1084" s="68">
        <v>5.7660626029654001</v>
      </c>
      <c r="K1084" s="71">
        <v>0.64924898951879695</v>
      </c>
      <c r="L1084" s="68">
        <v>4.1186161449752898</v>
      </c>
      <c r="M1084" s="71">
        <v>0.485589519650655</v>
      </c>
      <c r="N1084" s="68">
        <v>16.280991735537199</v>
      </c>
      <c r="O1084" s="71"/>
      <c r="P1084" s="68"/>
      <c r="Q1084" s="71"/>
      <c r="R1084" s="68"/>
    </row>
    <row r="1085" spans="1:18" x14ac:dyDescent="0.2">
      <c r="A1085" s="141" t="s">
        <v>2079</v>
      </c>
      <c r="B1085" s="67" t="s">
        <v>2456</v>
      </c>
      <c r="C1085" s="67">
        <v>72</v>
      </c>
      <c r="D1085" s="67" t="s">
        <v>345</v>
      </c>
      <c r="E1085" s="71">
        <v>0.42484668221162603</v>
      </c>
      <c r="F1085" s="68">
        <v>2.9654036243822102</v>
      </c>
      <c r="G1085" s="71">
        <v>0.60466803311886097</v>
      </c>
      <c r="H1085" s="68">
        <v>9.0609555189456294</v>
      </c>
      <c r="I1085" s="71">
        <v>0.45008777514975001</v>
      </c>
      <c r="J1085" s="68">
        <v>0.49423393739703497</v>
      </c>
      <c r="K1085" s="71">
        <v>0.36888003901107902</v>
      </c>
      <c r="L1085" s="68">
        <v>8.2372322899505801E-2</v>
      </c>
      <c r="M1085" s="71">
        <v>0.20059756377844201</v>
      </c>
      <c r="N1085" s="68">
        <v>2.4793388429752099</v>
      </c>
      <c r="O1085" s="71"/>
      <c r="P1085" s="68"/>
      <c r="Q1085" s="71">
        <v>0.5</v>
      </c>
      <c r="R1085" s="68">
        <v>62.118126272912399</v>
      </c>
    </row>
    <row r="1086" spans="1:18" x14ac:dyDescent="0.2">
      <c r="A1086" s="141" t="s">
        <v>2457</v>
      </c>
      <c r="B1086" s="67" t="s">
        <v>2458</v>
      </c>
      <c r="C1086" s="67">
        <v>72</v>
      </c>
      <c r="D1086" s="67" t="s">
        <v>345</v>
      </c>
      <c r="E1086" s="71">
        <v>0.495928187593215</v>
      </c>
      <c r="F1086" s="68">
        <v>6.3426688632619399</v>
      </c>
      <c r="G1086" s="71">
        <v>0.60603427483537198</v>
      </c>
      <c r="H1086" s="68">
        <v>9.3904448105436593</v>
      </c>
      <c r="I1086" s="71">
        <v>0.64073334158226802</v>
      </c>
      <c r="J1086" s="68">
        <v>12.3558484349259</v>
      </c>
      <c r="K1086" s="71">
        <v>0.71510729075091894</v>
      </c>
      <c r="L1086" s="68">
        <v>9.4728171334431597</v>
      </c>
      <c r="M1086" s="71">
        <v>0.51776603079751704</v>
      </c>
      <c r="N1086" s="68">
        <v>19.752066115702501</v>
      </c>
      <c r="O1086" s="71"/>
      <c r="P1086" s="68"/>
      <c r="Q1086" s="71">
        <v>0</v>
      </c>
      <c r="R1086" s="68">
        <v>36.558044806517302</v>
      </c>
    </row>
    <row r="1087" spans="1:18" x14ac:dyDescent="0.2">
      <c r="A1087" s="141" t="s">
        <v>2459</v>
      </c>
      <c r="B1087" s="67" t="s">
        <v>2460</v>
      </c>
      <c r="C1087" s="67">
        <v>72</v>
      </c>
      <c r="D1087" s="67" t="s">
        <v>345</v>
      </c>
      <c r="E1087" s="71">
        <v>0.53178917241132595</v>
      </c>
      <c r="F1087" s="68">
        <v>10.5436573311367</v>
      </c>
      <c r="G1087" s="71">
        <v>0.65221603603148504</v>
      </c>
      <c r="H1087" s="68">
        <v>18.286655683690299</v>
      </c>
      <c r="I1087" s="71">
        <v>0.65188326801151097</v>
      </c>
      <c r="J1087" s="68">
        <v>14.99176276771</v>
      </c>
      <c r="K1087" s="71">
        <v>0.66382962186983197</v>
      </c>
      <c r="L1087" s="68">
        <v>5.1070840197693599</v>
      </c>
      <c r="M1087" s="71">
        <v>0.15922776373247499</v>
      </c>
      <c r="N1087" s="68">
        <v>2.3140495867768598</v>
      </c>
      <c r="O1087" s="71"/>
      <c r="P1087" s="68"/>
      <c r="Q1087" s="71"/>
      <c r="R1087" s="68"/>
    </row>
    <row r="1088" spans="1:18" x14ac:dyDescent="0.2">
      <c r="A1088" s="141" t="s">
        <v>2461</v>
      </c>
      <c r="B1088" s="67" t="s">
        <v>2462</v>
      </c>
      <c r="C1088" s="67">
        <v>72</v>
      </c>
      <c r="D1088" s="67" t="s">
        <v>345</v>
      </c>
      <c r="E1088" s="71">
        <v>0.62687370586912305</v>
      </c>
      <c r="F1088" s="68">
        <v>30.1482701812191</v>
      </c>
      <c r="G1088" s="71">
        <v>0.749975132981338</v>
      </c>
      <c r="H1088" s="68">
        <v>46.293245469522198</v>
      </c>
      <c r="I1088" s="71">
        <v>0.71407790476821198</v>
      </c>
      <c r="J1088" s="68">
        <v>39.950576606260299</v>
      </c>
      <c r="K1088" s="71">
        <v>0.59002877722314995</v>
      </c>
      <c r="L1088" s="68">
        <v>2.1416803953871502</v>
      </c>
      <c r="M1088" s="71">
        <v>0.45341300850379201</v>
      </c>
      <c r="N1088" s="68">
        <v>13.4710743801653</v>
      </c>
      <c r="O1088" s="71"/>
      <c r="P1088" s="68"/>
      <c r="Q1088" s="71"/>
      <c r="R1088" s="68"/>
    </row>
    <row r="1089" spans="1:18" x14ac:dyDescent="0.2">
      <c r="A1089" s="141" t="s">
        <v>2463</v>
      </c>
      <c r="B1089" s="67" t="s">
        <v>2464</v>
      </c>
      <c r="C1089" s="67">
        <v>72</v>
      </c>
      <c r="D1089" s="67" t="s">
        <v>345</v>
      </c>
      <c r="E1089" s="71">
        <v>0.54428499823661203</v>
      </c>
      <c r="F1089" s="68">
        <v>12.5205930807249</v>
      </c>
      <c r="G1089" s="71">
        <v>0.83266510715278297</v>
      </c>
      <c r="H1089" s="68">
        <v>81.054365733113698</v>
      </c>
      <c r="I1089" s="71">
        <v>0.77696358778572505</v>
      </c>
      <c r="J1089" s="68">
        <v>77.512355848434893</v>
      </c>
      <c r="K1089" s="71">
        <v>0.60322355434613595</v>
      </c>
      <c r="L1089" s="68">
        <v>2.4711696869851698</v>
      </c>
      <c r="M1089" s="71">
        <v>0.50857274189841395</v>
      </c>
      <c r="N1089" s="68">
        <v>18.842975206611602</v>
      </c>
      <c r="O1089" s="71"/>
      <c r="P1089" s="68"/>
      <c r="Q1089" s="71">
        <v>0</v>
      </c>
      <c r="R1089" s="68">
        <v>36.558044806517302</v>
      </c>
    </row>
    <row r="1090" spans="1:18" x14ac:dyDescent="0.2">
      <c r="A1090" s="141" t="s">
        <v>900</v>
      </c>
      <c r="B1090" s="67" t="s">
        <v>2465</v>
      </c>
      <c r="C1090" s="67">
        <v>72</v>
      </c>
      <c r="D1090" s="67" t="s">
        <v>345</v>
      </c>
      <c r="E1090" s="71">
        <v>0.48558829439713902</v>
      </c>
      <c r="F1090" s="68">
        <v>5.6013179571663896</v>
      </c>
      <c r="G1090" s="71">
        <v>0.54036697128320799</v>
      </c>
      <c r="H1090" s="68">
        <v>3.78912685337726</v>
      </c>
      <c r="I1090" s="71">
        <v>0.52994936785278202</v>
      </c>
      <c r="J1090" s="68">
        <v>2.3064250411861602</v>
      </c>
      <c r="K1090" s="71">
        <v>0.59329631903174296</v>
      </c>
      <c r="L1090" s="68">
        <v>2.3064250411861602</v>
      </c>
      <c r="M1090" s="71">
        <v>0.27874051942082301</v>
      </c>
      <c r="N1090" s="68">
        <v>4.0495867768595</v>
      </c>
      <c r="O1090" s="71"/>
      <c r="P1090" s="68"/>
      <c r="Q1090" s="71"/>
      <c r="R1090" s="68"/>
    </row>
    <row r="1091" spans="1:18" x14ac:dyDescent="0.2">
      <c r="A1091" s="141" t="s">
        <v>2466</v>
      </c>
      <c r="B1091" s="67" t="s">
        <v>2467</v>
      </c>
      <c r="C1091" s="67">
        <v>72</v>
      </c>
      <c r="D1091" s="67" t="s">
        <v>345</v>
      </c>
      <c r="E1091" s="71">
        <v>0.48378095058729598</v>
      </c>
      <c r="F1091" s="68">
        <v>5.1894563426688602</v>
      </c>
      <c r="G1091" s="71">
        <v>0.68729410835349203</v>
      </c>
      <c r="H1091" s="68">
        <v>26.9357495881384</v>
      </c>
      <c r="I1091" s="71">
        <v>0.68168188957992903</v>
      </c>
      <c r="J1091" s="68">
        <v>27.1004942339374</v>
      </c>
      <c r="K1091" s="71">
        <v>0.55974259090285305</v>
      </c>
      <c r="L1091" s="68">
        <v>1.23558484349259</v>
      </c>
      <c r="M1091" s="71">
        <v>0.49018616410020699</v>
      </c>
      <c r="N1091" s="68">
        <v>16.776859504132201</v>
      </c>
      <c r="O1091" s="71"/>
      <c r="P1091" s="68"/>
      <c r="Q1091" s="71">
        <v>0</v>
      </c>
      <c r="R1091" s="68">
        <v>36.558044806517302</v>
      </c>
    </row>
    <row r="1092" spans="1:18" x14ac:dyDescent="0.2">
      <c r="A1092" s="141" t="s">
        <v>2468</v>
      </c>
      <c r="B1092" s="67" t="s">
        <v>2469</v>
      </c>
      <c r="C1092" s="67">
        <v>72</v>
      </c>
      <c r="D1092" s="67" t="s">
        <v>345</v>
      </c>
      <c r="E1092" s="71">
        <v>0.58014055755590699</v>
      </c>
      <c r="F1092" s="68">
        <v>18.451400329489299</v>
      </c>
      <c r="G1092" s="71">
        <v>0.62493866195552505</v>
      </c>
      <c r="H1092" s="68">
        <v>12.4382207578254</v>
      </c>
      <c r="I1092" s="71">
        <v>0.61448961140785496</v>
      </c>
      <c r="J1092" s="68">
        <v>7.8253706754530503</v>
      </c>
      <c r="K1092" s="71">
        <v>0.618527659457352</v>
      </c>
      <c r="L1092" s="68">
        <v>3.2125205930807201</v>
      </c>
      <c r="M1092" s="71">
        <v>0.46260629740289599</v>
      </c>
      <c r="N1092" s="68">
        <v>13.9669421487603</v>
      </c>
      <c r="O1092" s="71"/>
      <c r="P1092" s="68"/>
      <c r="Q1092" s="71"/>
      <c r="R1092" s="68"/>
    </row>
    <row r="1093" spans="1:18" x14ac:dyDescent="0.2">
      <c r="A1093" s="141" t="s">
        <v>2470</v>
      </c>
      <c r="B1093" s="67" t="s">
        <v>2471</v>
      </c>
      <c r="C1093" s="67">
        <v>72</v>
      </c>
      <c r="D1093" s="67" t="s">
        <v>345</v>
      </c>
      <c r="E1093" s="71">
        <v>0.397366795827713</v>
      </c>
      <c r="F1093" s="68">
        <v>1.64744645799012</v>
      </c>
      <c r="G1093" s="71">
        <v>0.59974483537561696</v>
      </c>
      <c r="H1093" s="68">
        <v>8.4019769357495893</v>
      </c>
      <c r="I1093" s="71">
        <v>0.48848035583581401</v>
      </c>
      <c r="J1093" s="68">
        <v>0.74135090609555199</v>
      </c>
      <c r="K1093" s="71">
        <v>0.50035551281796198</v>
      </c>
      <c r="L1093" s="68">
        <v>0.32948929159802298</v>
      </c>
      <c r="M1093" s="71">
        <v>0.39825327510917002</v>
      </c>
      <c r="N1093" s="68">
        <v>9.6694214876033104</v>
      </c>
      <c r="O1093" s="71"/>
      <c r="P1093" s="68"/>
      <c r="Q1093" s="71">
        <v>0</v>
      </c>
      <c r="R1093" s="68">
        <v>36.558044806517302</v>
      </c>
    </row>
    <row r="1094" spans="1:18" x14ac:dyDescent="0.2">
      <c r="A1094" s="141" t="s">
        <v>2472</v>
      </c>
      <c r="B1094" s="67" t="s">
        <v>2473</v>
      </c>
      <c r="C1094" s="67">
        <v>72</v>
      </c>
      <c r="D1094" s="67" t="s">
        <v>345</v>
      </c>
      <c r="E1094" s="71">
        <v>0.45720500229333799</v>
      </c>
      <c r="F1094" s="68">
        <v>3.9538714991762798</v>
      </c>
      <c r="G1094" s="71">
        <v>0.56813615238783599</v>
      </c>
      <c r="H1094" s="68">
        <v>5.43657331136738</v>
      </c>
      <c r="I1094" s="71">
        <v>0.62978503261151397</v>
      </c>
      <c r="J1094" s="68">
        <v>10.0494233937397</v>
      </c>
      <c r="K1094" s="71">
        <v>0.59332101791758396</v>
      </c>
      <c r="L1094" s="68">
        <v>2.3887973640856699</v>
      </c>
      <c r="M1094" s="71">
        <v>0.49478280854975798</v>
      </c>
      <c r="N1094" s="68">
        <v>17.272727272727298</v>
      </c>
      <c r="O1094" s="71"/>
      <c r="P1094" s="68"/>
      <c r="Q1094" s="71">
        <v>0</v>
      </c>
      <c r="R1094" s="68">
        <v>36.558044806517302</v>
      </c>
    </row>
    <row r="1095" spans="1:18" x14ac:dyDescent="0.2">
      <c r="A1095" s="141" t="s">
        <v>2474</v>
      </c>
      <c r="B1095" s="67" t="s">
        <v>2475</v>
      </c>
      <c r="C1095" s="67">
        <v>71</v>
      </c>
      <c r="D1095" s="67" t="s">
        <v>345</v>
      </c>
      <c r="E1095" s="71">
        <v>0.64342355623824898</v>
      </c>
      <c r="F1095" s="68">
        <v>36.243822075782496</v>
      </c>
      <c r="G1095" s="71">
        <v>0.70236954352814995</v>
      </c>
      <c r="H1095" s="68">
        <v>29.9835255354201</v>
      </c>
      <c r="I1095" s="71">
        <v>0.67054015143051704</v>
      </c>
      <c r="J1095" s="68">
        <v>22.570016474464602</v>
      </c>
      <c r="K1095" s="71">
        <v>0.77128232204043601</v>
      </c>
      <c r="L1095" s="68">
        <v>17.710049423393698</v>
      </c>
      <c r="M1095" s="71">
        <v>0.57292576419213903</v>
      </c>
      <c r="N1095" s="68">
        <v>26.8595041322314</v>
      </c>
      <c r="O1095" s="71"/>
      <c r="P1095" s="68"/>
      <c r="Q1095" s="71">
        <v>0.5</v>
      </c>
      <c r="R1095" s="68">
        <v>62.118126272912399</v>
      </c>
    </row>
    <row r="1096" spans="1:18" x14ac:dyDescent="0.2">
      <c r="A1096" s="141" t="s">
        <v>2476</v>
      </c>
      <c r="B1096" s="67" t="s">
        <v>2477</v>
      </c>
      <c r="C1096" s="67">
        <v>71</v>
      </c>
      <c r="D1096" s="67" t="s">
        <v>345</v>
      </c>
      <c r="E1096" s="71">
        <v>0.63139553952647098</v>
      </c>
      <c r="F1096" s="68">
        <v>32.619439868204303</v>
      </c>
      <c r="G1096" s="71">
        <v>0.76983405806137595</v>
      </c>
      <c r="H1096" s="68">
        <v>53.6243822075783</v>
      </c>
      <c r="I1096" s="71">
        <v>0.74874584825054002</v>
      </c>
      <c r="J1096" s="68">
        <v>59.555189456342703</v>
      </c>
      <c r="K1096" s="71">
        <v>0.92757269364174499</v>
      </c>
      <c r="L1096" s="68">
        <v>75.041186161449801</v>
      </c>
      <c r="M1096" s="71">
        <v>0.71082509767869395</v>
      </c>
      <c r="N1096" s="68">
        <v>50.7438016528926</v>
      </c>
      <c r="O1096" s="71"/>
      <c r="P1096" s="68"/>
      <c r="Q1096" s="71">
        <v>0</v>
      </c>
      <c r="R1096" s="68">
        <v>36.558044806517302</v>
      </c>
    </row>
    <row r="1097" spans="1:18" x14ac:dyDescent="0.2">
      <c r="A1097" s="141" t="s">
        <v>2478</v>
      </c>
      <c r="B1097" s="67" t="s">
        <v>2479</v>
      </c>
      <c r="C1097" s="67">
        <v>71</v>
      </c>
      <c r="D1097" s="67" t="s">
        <v>345</v>
      </c>
      <c r="E1097" s="71">
        <v>0.80727168991046006</v>
      </c>
      <c r="F1097" s="68">
        <v>80.395387149917596</v>
      </c>
      <c r="G1097" s="71">
        <v>0.80195052181501603</v>
      </c>
      <c r="H1097" s="68">
        <v>67.792421746293201</v>
      </c>
      <c r="I1097" s="71">
        <v>0.79545592890638706</v>
      </c>
      <c r="J1097" s="68">
        <v>85.337726523887994</v>
      </c>
      <c r="K1097" s="71">
        <v>0.91166192234264098</v>
      </c>
      <c r="L1097" s="68">
        <v>66.309719934102105</v>
      </c>
      <c r="M1097" s="71">
        <v>0.72001838657779804</v>
      </c>
      <c r="N1097" s="68">
        <v>52.644628099173602</v>
      </c>
      <c r="O1097" s="71"/>
      <c r="P1097" s="68"/>
      <c r="Q1097" s="71"/>
      <c r="R1097" s="68"/>
    </row>
    <row r="1098" spans="1:18" x14ac:dyDescent="0.2">
      <c r="A1098" s="141" t="s">
        <v>2480</v>
      </c>
      <c r="B1098" s="67" t="s">
        <v>2481</v>
      </c>
      <c r="C1098" s="67">
        <v>71</v>
      </c>
      <c r="D1098" s="67" t="s">
        <v>345</v>
      </c>
      <c r="E1098" s="71">
        <v>0.815032778539445</v>
      </c>
      <c r="F1098" s="68">
        <v>82.866556836902802</v>
      </c>
      <c r="G1098" s="71">
        <v>0.81412530484705403</v>
      </c>
      <c r="H1098" s="68">
        <v>72.652388797364097</v>
      </c>
      <c r="I1098" s="71">
        <v>0.83731386018117504</v>
      </c>
      <c r="J1098" s="68">
        <v>94.563426688632603</v>
      </c>
      <c r="K1098" s="71">
        <v>0.87488362920309604</v>
      </c>
      <c r="L1098" s="68">
        <v>49.752883031301501</v>
      </c>
      <c r="M1098" s="71">
        <v>0.73380831992645301</v>
      </c>
      <c r="N1098" s="68">
        <v>56.363636363636402</v>
      </c>
      <c r="O1098" s="71"/>
      <c r="P1098" s="68"/>
      <c r="Q1098" s="71"/>
      <c r="R1098" s="68"/>
    </row>
    <row r="1099" spans="1:18" x14ac:dyDescent="0.2">
      <c r="A1099" s="141" t="s">
        <v>2482</v>
      </c>
      <c r="B1099" s="67" t="s">
        <v>2483</v>
      </c>
      <c r="C1099" s="67">
        <v>71</v>
      </c>
      <c r="D1099" s="67" t="s">
        <v>345</v>
      </c>
      <c r="E1099" s="71">
        <v>0.81501349457276095</v>
      </c>
      <c r="F1099" s="68">
        <v>82.7841845140033</v>
      </c>
      <c r="G1099" s="71">
        <v>0.83354028935921098</v>
      </c>
      <c r="H1099" s="68">
        <v>81.548599670510697</v>
      </c>
      <c r="I1099" s="71">
        <v>0.80464860925709203</v>
      </c>
      <c r="J1099" s="68">
        <v>88.550247116968706</v>
      </c>
      <c r="K1099" s="71">
        <v>0.90184669309694099</v>
      </c>
      <c r="L1099" s="68">
        <v>61.861614497528798</v>
      </c>
      <c r="M1099" s="71">
        <v>0.72001838657779804</v>
      </c>
      <c r="N1099" s="68">
        <v>52.644628099173602</v>
      </c>
      <c r="O1099" s="71"/>
      <c r="P1099" s="68"/>
      <c r="Q1099" s="71"/>
      <c r="R1099" s="68"/>
    </row>
    <row r="1100" spans="1:18" x14ac:dyDescent="0.2">
      <c r="A1100" s="141" t="s">
        <v>2484</v>
      </c>
      <c r="B1100" s="67" t="s">
        <v>2485</v>
      </c>
      <c r="C1100" s="67">
        <v>71</v>
      </c>
      <c r="D1100" s="67" t="s">
        <v>345</v>
      </c>
      <c r="E1100" s="71">
        <v>0.75853106921950997</v>
      </c>
      <c r="F1100" s="68">
        <v>67.792421746293201</v>
      </c>
      <c r="G1100" s="71">
        <v>0.76974247612757796</v>
      </c>
      <c r="H1100" s="68">
        <v>53.459637561779203</v>
      </c>
      <c r="I1100" s="71">
        <v>0.81577104931466404</v>
      </c>
      <c r="J1100" s="68">
        <v>91.598023064250398</v>
      </c>
      <c r="K1100" s="71">
        <v>0.88028163169321105</v>
      </c>
      <c r="L1100" s="68">
        <v>52.2240527182867</v>
      </c>
      <c r="M1100" s="71">
        <v>0.56832911974258804</v>
      </c>
      <c r="N1100" s="68">
        <v>25.950413223140501</v>
      </c>
      <c r="O1100" s="71"/>
      <c r="P1100" s="68"/>
      <c r="Q1100" s="71"/>
      <c r="R1100" s="68"/>
    </row>
    <row r="1101" spans="1:18" x14ac:dyDescent="0.2">
      <c r="A1101" s="141" t="s">
        <v>2486</v>
      </c>
      <c r="B1101" s="67" t="s">
        <v>2487</v>
      </c>
      <c r="C1101" s="67">
        <v>71</v>
      </c>
      <c r="D1101" s="67" t="s">
        <v>345</v>
      </c>
      <c r="E1101" s="71">
        <v>0.87331506101335399</v>
      </c>
      <c r="F1101" s="68">
        <v>93.986820428336102</v>
      </c>
      <c r="G1101" s="71">
        <v>0.82218073144211001</v>
      </c>
      <c r="H1101" s="68">
        <v>76.606260296540398</v>
      </c>
      <c r="I1101" s="71">
        <v>0.83759373049626795</v>
      </c>
      <c r="J1101" s="68">
        <v>94.645799011532105</v>
      </c>
      <c r="K1101" s="71">
        <v>0.94161601205507495</v>
      </c>
      <c r="L1101" s="68">
        <v>82.619439868204296</v>
      </c>
      <c r="M1101" s="71">
        <v>0.76598483107331605</v>
      </c>
      <c r="N1101" s="68">
        <v>65.371900826446307</v>
      </c>
      <c r="O1101" s="71"/>
      <c r="P1101" s="68"/>
      <c r="Q1101" s="71">
        <v>0.99919999999999998</v>
      </c>
      <c r="R1101" s="68">
        <v>83.095723014256606</v>
      </c>
    </row>
    <row r="1102" spans="1:18" x14ac:dyDescent="0.2">
      <c r="A1102" s="141" t="s">
        <v>2488</v>
      </c>
      <c r="B1102" s="67" t="s">
        <v>2489</v>
      </c>
      <c r="C1102" s="67">
        <v>71</v>
      </c>
      <c r="D1102" s="67" t="s">
        <v>345</v>
      </c>
      <c r="E1102" s="71">
        <v>0.63481630670616895</v>
      </c>
      <c r="F1102" s="68">
        <v>34.1845140032949</v>
      </c>
      <c r="G1102" s="71">
        <v>0.84994695951472998</v>
      </c>
      <c r="H1102" s="68">
        <v>87.644151565074097</v>
      </c>
      <c r="I1102" s="71">
        <v>0.876288061833708</v>
      </c>
      <c r="J1102" s="68">
        <v>97.611202635914296</v>
      </c>
      <c r="K1102" s="71">
        <v>0.85193752574250603</v>
      </c>
      <c r="L1102" s="68">
        <v>39.621087314662297</v>
      </c>
      <c r="M1102" s="71">
        <v>0.59590898643989898</v>
      </c>
      <c r="N1102" s="68">
        <v>29.669421487603302</v>
      </c>
      <c r="O1102" s="71"/>
      <c r="P1102" s="68"/>
      <c r="Q1102" s="71">
        <v>0</v>
      </c>
      <c r="R1102" s="68">
        <v>36.558044806517302</v>
      </c>
    </row>
    <row r="1103" spans="1:18" x14ac:dyDescent="0.2">
      <c r="A1103" s="141" t="s">
        <v>1730</v>
      </c>
      <c r="B1103" s="67" t="s">
        <v>2490</v>
      </c>
      <c r="C1103" s="67">
        <v>71</v>
      </c>
      <c r="D1103" s="67" t="s">
        <v>345</v>
      </c>
      <c r="E1103" s="71">
        <v>0.76919375079237196</v>
      </c>
      <c r="F1103" s="68">
        <v>69.4398682042834</v>
      </c>
      <c r="G1103" s="71">
        <v>0.77327796845609398</v>
      </c>
      <c r="H1103" s="68">
        <v>55.683690280065903</v>
      </c>
      <c r="I1103" s="71">
        <v>0.77782070088785005</v>
      </c>
      <c r="J1103" s="68">
        <v>78.006589785832006</v>
      </c>
      <c r="K1103" s="71">
        <v>0.90029465368249795</v>
      </c>
      <c r="L1103" s="68">
        <v>61.532125205930797</v>
      </c>
      <c r="M1103" s="71">
        <v>0.64187543093541699</v>
      </c>
      <c r="N1103" s="68">
        <v>37.520661157024797</v>
      </c>
      <c r="O1103" s="71"/>
      <c r="P1103" s="68"/>
      <c r="Q1103" s="71">
        <v>0.75270000000000004</v>
      </c>
      <c r="R1103" s="68">
        <v>73.116089613034603</v>
      </c>
    </row>
    <row r="1104" spans="1:18" x14ac:dyDescent="0.2">
      <c r="A1104" s="141" t="s">
        <v>2491</v>
      </c>
      <c r="B1104" s="67" t="s">
        <v>2492</v>
      </c>
      <c r="C1104" s="67">
        <v>71</v>
      </c>
      <c r="D1104" s="67" t="s">
        <v>345</v>
      </c>
      <c r="E1104" s="71">
        <v>0.77347422974541502</v>
      </c>
      <c r="F1104" s="68">
        <v>70.922570016474495</v>
      </c>
      <c r="G1104" s="71">
        <v>0.81149710864730895</v>
      </c>
      <c r="H1104" s="68">
        <v>72.075782537067496</v>
      </c>
      <c r="I1104" s="71">
        <v>0.85569581603381994</v>
      </c>
      <c r="J1104" s="68">
        <v>96.128500823723201</v>
      </c>
      <c r="K1104" s="71">
        <v>0.873930304027559</v>
      </c>
      <c r="L1104" s="68">
        <v>48.929159802306401</v>
      </c>
      <c r="M1104" s="71">
        <v>0.81654792001838605</v>
      </c>
      <c r="N1104" s="68">
        <v>80.165289256198307</v>
      </c>
      <c r="O1104" s="71"/>
      <c r="P1104" s="68"/>
      <c r="Q1104" s="71">
        <v>0.50970000000000004</v>
      </c>
      <c r="R1104" s="68">
        <v>63.1364562118126</v>
      </c>
    </row>
    <row r="1105" spans="1:18" x14ac:dyDescent="0.2">
      <c r="A1105" s="141" t="s">
        <v>2493</v>
      </c>
      <c r="B1105" s="67" t="s">
        <v>2494</v>
      </c>
      <c r="C1105" s="67">
        <v>71</v>
      </c>
      <c r="D1105" s="67" t="s">
        <v>345</v>
      </c>
      <c r="E1105" s="71">
        <v>0.77684885552182403</v>
      </c>
      <c r="F1105" s="68">
        <v>72.734761120263599</v>
      </c>
      <c r="G1105" s="71">
        <v>0.85312233814459904</v>
      </c>
      <c r="H1105" s="68">
        <v>88.797364085667198</v>
      </c>
      <c r="I1105" s="71">
        <v>0.92058545664285396</v>
      </c>
      <c r="J1105" s="68">
        <v>99.341021416803997</v>
      </c>
      <c r="K1105" s="71">
        <v>0.87632816289521198</v>
      </c>
      <c r="L1105" s="68">
        <v>51.070840197693599</v>
      </c>
      <c r="M1105" s="71">
        <v>0.73380831992645301</v>
      </c>
      <c r="N1105" s="68">
        <v>56.363636363636402</v>
      </c>
      <c r="O1105" s="71"/>
      <c r="P1105" s="68"/>
      <c r="Q1105" s="71">
        <v>0.50039999999999996</v>
      </c>
      <c r="R1105" s="68">
        <v>62.219959266802398</v>
      </c>
    </row>
    <row r="1106" spans="1:18" x14ac:dyDescent="0.2">
      <c r="A1106" s="141" t="s">
        <v>2495</v>
      </c>
      <c r="B1106" s="67" t="s">
        <v>2496</v>
      </c>
      <c r="C1106" s="67">
        <v>71</v>
      </c>
      <c r="D1106" s="67" t="s">
        <v>345</v>
      </c>
      <c r="E1106" s="71">
        <v>0.59690363490631904</v>
      </c>
      <c r="F1106" s="68">
        <v>21.746293245469499</v>
      </c>
      <c r="G1106" s="71">
        <v>0.770069193457112</v>
      </c>
      <c r="H1106" s="68">
        <v>53.789126853377297</v>
      </c>
      <c r="I1106" s="71">
        <v>0.77694336970623701</v>
      </c>
      <c r="J1106" s="68">
        <v>77.429983525535405</v>
      </c>
      <c r="K1106" s="71">
        <v>0.87377313607521201</v>
      </c>
      <c r="L1106" s="68">
        <v>48.846787479406899</v>
      </c>
      <c r="M1106" s="71">
        <v>0.56373247529303605</v>
      </c>
      <c r="N1106" s="68">
        <v>25.123966942148801</v>
      </c>
      <c r="O1106" s="71"/>
      <c r="P1106" s="68"/>
      <c r="Q1106" s="71">
        <v>0</v>
      </c>
      <c r="R1106" s="68">
        <v>36.558044806517302</v>
      </c>
    </row>
    <row r="1107" spans="1:18" x14ac:dyDescent="0.2">
      <c r="A1107" s="141" t="s">
        <v>2497</v>
      </c>
      <c r="B1107" s="67" t="s">
        <v>2498</v>
      </c>
      <c r="C1107" s="67">
        <v>71</v>
      </c>
      <c r="D1107" s="67" t="s">
        <v>345</v>
      </c>
      <c r="E1107" s="71">
        <v>0.63309108585523399</v>
      </c>
      <c r="F1107" s="68">
        <v>33.443163097199303</v>
      </c>
      <c r="G1107" s="71">
        <v>0.822351398755365</v>
      </c>
      <c r="H1107" s="68">
        <v>76.6886326194399</v>
      </c>
      <c r="I1107" s="71">
        <v>0.84655736417057303</v>
      </c>
      <c r="J1107" s="68">
        <v>95.140032948929203</v>
      </c>
      <c r="K1107" s="71">
        <v>0.84547794651570896</v>
      </c>
      <c r="L1107" s="68">
        <v>36.902800658978599</v>
      </c>
      <c r="M1107" s="71">
        <v>0.65106871983452097</v>
      </c>
      <c r="N1107" s="68">
        <v>39.090909090909101</v>
      </c>
      <c r="O1107" s="71"/>
      <c r="P1107" s="68"/>
      <c r="Q1107" s="71">
        <v>0</v>
      </c>
      <c r="R1107" s="68">
        <v>36.558044806517302</v>
      </c>
    </row>
    <row r="1108" spans="1:18" x14ac:dyDescent="0.2">
      <c r="A1108" s="141" t="s">
        <v>2499</v>
      </c>
      <c r="B1108" s="67" t="s">
        <v>2500</v>
      </c>
      <c r="C1108" s="67">
        <v>72</v>
      </c>
      <c r="D1108" s="67" t="s">
        <v>345</v>
      </c>
      <c r="E1108" s="71">
        <v>0.75551975054753395</v>
      </c>
      <c r="F1108" s="68">
        <v>67.051070840197696</v>
      </c>
      <c r="G1108" s="71">
        <v>0.79463592320893295</v>
      </c>
      <c r="H1108" s="68">
        <v>64.085667215815505</v>
      </c>
      <c r="I1108" s="71">
        <v>0.86475332079491596</v>
      </c>
      <c r="J1108" s="68">
        <v>97.199341021416799</v>
      </c>
      <c r="K1108" s="71">
        <v>0.79875823316498795</v>
      </c>
      <c r="L1108" s="68">
        <v>22.570016474464602</v>
      </c>
      <c r="M1108" s="71">
        <v>0.81195127556883395</v>
      </c>
      <c r="N1108" s="68">
        <v>78.677685950413206</v>
      </c>
      <c r="O1108" s="71"/>
      <c r="P1108" s="68"/>
      <c r="Q1108" s="71">
        <v>0.50749999999999995</v>
      </c>
      <c r="R1108" s="68">
        <v>62.932790224032601</v>
      </c>
    </row>
    <row r="1109" spans="1:18" x14ac:dyDescent="0.2">
      <c r="A1109" s="141" t="s">
        <v>2501</v>
      </c>
      <c r="B1109" s="67" t="s">
        <v>2502</v>
      </c>
      <c r="C1109" s="67">
        <v>71</v>
      </c>
      <c r="D1109" s="67" t="s">
        <v>345</v>
      </c>
      <c r="E1109" s="71">
        <v>0.80984546138409197</v>
      </c>
      <c r="F1109" s="68">
        <v>81.054365733113698</v>
      </c>
      <c r="G1109" s="71">
        <v>0.81848046281747</v>
      </c>
      <c r="H1109" s="68">
        <v>74.876441515650697</v>
      </c>
      <c r="I1109" s="71">
        <v>0.74515751621309601</v>
      </c>
      <c r="J1109" s="68">
        <v>57.825370675453001</v>
      </c>
      <c r="K1109" s="71">
        <v>0.72420114126613</v>
      </c>
      <c r="L1109" s="68">
        <v>10.7084019769358</v>
      </c>
      <c r="M1109" s="71">
        <v>0.76138818662376395</v>
      </c>
      <c r="N1109" s="68">
        <v>64.297520661156994</v>
      </c>
      <c r="O1109" s="71"/>
      <c r="P1109" s="68"/>
      <c r="Q1109" s="71">
        <v>1</v>
      </c>
      <c r="R1109" s="68">
        <v>100</v>
      </c>
    </row>
    <row r="1110" spans="1:18" x14ac:dyDescent="0.2">
      <c r="A1110" s="141" t="s">
        <v>2503</v>
      </c>
      <c r="B1110" s="67" t="s">
        <v>2504</v>
      </c>
      <c r="C1110" s="67">
        <v>72</v>
      </c>
      <c r="D1110" s="67" t="s">
        <v>345</v>
      </c>
      <c r="E1110" s="71">
        <v>0.82690527771016398</v>
      </c>
      <c r="F1110" s="68">
        <v>85.914332784184495</v>
      </c>
      <c r="G1110" s="71">
        <v>0.880064156167773</v>
      </c>
      <c r="H1110" s="68">
        <v>96.705107084019801</v>
      </c>
      <c r="I1110" s="71">
        <v>0.79398775877397498</v>
      </c>
      <c r="J1110" s="68">
        <v>84.678747940691906</v>
      </c>
      <c r="K1110" s="71">
        <v>0.79672386455368105</v>
      </c>
      <c r="L1110" s="68">
        <v>22.2405271828666</v>
      </c>
      <c r="M1110" s="71">
        <v>0.94985060905538898</v>
      </c>
      <c r="N1110" s="68">
        <v>97.024793388429799</v>
      </c>
      <c r="O1110" s="71"/>
      <c r="P1110" s="68"/>
      <c r="Q1110" s="71">
        <v>0.71389999999999998</v>
      </c>
      <c r="R1110" s="68">
        <v>71.0794297352342</v>
      </c>
    </row>
    <row r="1111" spans="1:18" x14ac:dyDescent="0.2">
      <c r="A1111" s="141" t="s">
        <v>2505</v>
      </c>
      <c r="B1111" s="67" t="s">
        <v>2506</v>
      </c>
      <c r="C1111" s="67">
        <v>72</v>
      </c>
      <c r="D1111" s="67" t="s">
        <v>345</v>
      </c>
      <c r="E1111" s="71">
        <v>0.74585978433022404</v>
      </c>
      <c r="F1111" s="68">
        <v>64.579901153212504</v>
      </c>
      <c r="G1111" s="71">
        <v>0.91206119196695801</v>
      </c>
      <c r="H1111" s="68">
        <v>99.176276771005007</v>
      </c>
      <c r="I1111" s="71">
        <v>0.85949951085704701</v>
      </c>
      <c r="J1111" s="68">
        <v>96.540362438220797</v>
      </c>
      <c r="K1111" s="71">
        <v>0.94037418756993296</v>
      </c>
      <c r="L1111" s="68">
        <v>82.042833607907696</v>
      </c>
      <c r="M1111" s="71">
        <v>0.93146403125718202</v>
      </c>
      <c r="N1111" s="68">
        <v>95.785123966942194</v>
      </c>
      <c r="O1111" s="71"/>
      <c r="P1111" s="68"/>
      <c r="Q1111" s="71">
        <v>8.5900000000000004E-2</v>
      </c>
      <c r="R1111" s="68">
        <v>43.686354378818699</v>
      </c>
    </row>
    <row r="1112" spans="1:18" x14ac:dyDescent="0.2">
      <c r="A1112" s="141" t="s">
        <v>2507</v>
      </c>
      <c r="B1112" s="67" t="s">
        <v>2508</v>
      </c>
      <c r="C1112" s="67">
        <v>72</v>
      </c>
      <c r="D1112" s="67" t="s">
        <v>345</v>
      </c>
      <c r="E1112" s="71">
        <v>0.88133172931090997</v>
      </c>
      <c r="F1112" s="68">
        <v>95.387149917627696</v>
      </c>
      <c r="G1112" s="71">
        <v>0.89464833270254696</v>
      </c>
      <c r="H1112" s="68">
        <v>98.434925864909403</v>
      </c>
      <c r="I1112" s="71">
        <v>0.67750950993478698</v>
      </c>
      <c r="J1112" s="68">
        <v>25.370675453047799</v>
      </c>
      <c r="K1112" s="71">
        <v>0.83450080391721404</v>
      </c>
      <c r="L1112" s="68">
        <v>32.866556836902802</v>
      </c>
      <c r="M1112" s="71">
        <v>1</v>
      </c>
      <c r="N1112" s="68">
        <v>100</v>
      </c>
      <c r="O1112" s="71"/>
      <c r="P1112" s="68"/>
      <c r="Q1112" s="71">
        <v>1</v>
      </c>
      <c r="R1112" s="68">
        <v>100</v>
      </c>
    </row>
    <row r="1113" spans="1:18" x14ac:dyDescent="0.2">
      <c r="A1113" s="141" t="s">
        <v>2509</v>
      </c>
      <c r="B1113" s="67" t="s">
        <v>2510</v>
      </c>
      <c r="C1113" s="67">
        <v>72</v>
      </c>
      <c r="D1113" s="67" t="s">
        <v>345</v>
      </c>
      <c r="E1113" s="71">
        <v>0.61386304100448497</v>
      </c>
      <c r="F1113" s="68">
        <v>26.5238879736409</v>
      </c>
      <c r="G1113" s="71">
        <v>0.78865966429369705</v>
      </c>
      <c r="H1113" s="68">
        <v>61.449752883031302</v>
      </c>
      <c r="I1113" s="71">
        <v>0.87618169057225403</v>
      </c>
      <c r="J1113" s="68">
        <v>97.528830313014794</v>
      </c>
      <c r="K1113" s="71">
        <v>0.82205479706522999</v>
      </c>
      <c r="L1113" s="68">
        <v>28.995057660625999</v>
      </c>
      <c r="M1113" s="71">
        <v>0.58211905309124301</v>
      </c>
      <c r="N1113" s="68">
        <v>27.6859504132231</v>
      </c>
      <c r="O1113" s="71"/>
      <c r="P1113" s="68"/>
      <c r="Q1113" s="71">
        <v>2.9999999999999997E-4</v>
      </c>
      <c r="R1113" s="68">
        <v>36.7617107942974</v>
      </c>
    </row>
    <row r="1114" spans="1:18" x14ac:dyDescent="0.2">
      <c r="A1114" s="141" t="s">
        <v>2511</v>
      </c>
      <c r="B1114" s="67" t="s">
        <v>2512</v>
      </c>
      <c r="C1114" s="67">
        <v>72</v>
      </c>
      <c r="D1114" s="67" t="s">
        <v>345</v>
      </c>
      <c r="E1114" s="71">
        <v>0.58874905103142605</v>
      </c>
      <c r="F1114" s="68">
        <v>20.181219110378901</v>
      </c>
      <c r="G1114" s="71">
        <v>0.71908056162790202</v>
      </c>
      <c r="H1114" s="68">
        <v>35.172981878088997</v>
      </c>
      <c r="I1114" s="71">
        <v>0.81355987536234498</v>
      </c>
      <c r="J1114" s="68">
        <v>91.1037891268534</v>
      </c>
      <c r="K1114" s="71">
        <v>0.76646898732339896</v>
      </c>
      <c r="L1114" s="68">
        <v>16.309719934102102</v>
      </c>
      <c r="M1114" s="71">
        <v>0.55913583084348395</v>
      </c>
      <c r="N1114" s="68">
        <v>24.545454545454501</v>
      </c>
      <c r="O1114" s="71"/>
      <c r="P1114" s="68"/>
      <c r="Q1114" s="71">
        <v>8.5500000000000007E-2</v>
      </c>
      <c r="R1114" s="68">
        <v>43.584521384928699</v>
      </c>
    </row>
    <row r="1115" spans="1:18" x14ac:dyDescent="0.2">
      <c r="A1115" s="141" t="s">
        <v>2513</v>
      </c>
      <c r="B1115" s="67" t="s">
        <v>2514</v>
      </c>
      <c r="C1115" s="67">
        <v>72</v>
      </c>
      <c r="D1115" s="67" t="s">
        <v>345</v>
      </c>
      <c r="E1115" s="71">
        <v>0.65287547233246102</v>
      </c>
      <c r="F1115" s="68">
        <v>39.209225700164701</v>
      </c>
      <c r="G1115" s="71">
        <v>0.668745410442667</v>
      </c>
      <c r="H1115" s="68">
        <v>22.158154859966999</v>
      </c>
      <c r="I1115" s="71">
        <v>0.75384137442529098</v>
      </c>
      <c r="J1115" s="68">
        <v>63.261943986820398</v>
      </c>
      <c r="K1115" s="71">
        <v>0.652387634941897</v>
      </c>
      <c r="L1115" s="68">
        <v>4.4481054365733099</v>
      </c>
      <c r="M1115" s="71">
        <v>0.46720294185244698</v>
      </c>
      <c r="N1115" s="68">
        <v>14.793388429752101</v>
      </c>
      <c r="O1115" s="71"/>
      <c r="P1115" s="68"/>
      <c r="Q1115" s="71">
        <v>0.72219999999999995</v>
      </c>
      <c r="R1115" s="68">
        <v>71.486761710794298</v>
      </c>
    </row>
    <row r="1116" spans="1:18" x14ac:dyDescent="0.2">
      <c r="A1116" s="141" t="s">
        <v>2515</v>
      </c>
      <c r="B1116" s="67" t="s">
        <v>2516</v>
      </c>
      <c r="C1116" s="67">
        <v>72</v>
      </c>
      <c r="D1116" s="67" t="s">
        <v>345</v>
      </c>
      <c r="E1116" s="71">
        <v>0.604166083695445</v>
      </c>
      <c r="F1116" s="68">
        <v>23.3113673805601</v>
      </c>
      <c r="G1116" s="71">
        <v>0.69416752372173995</v>
      </c>
      <c r="H1116" s="68">
        <v>27.9242174629325</v>
      </c>
      <c r="I1116" s="71">
        <v>0.74678081723576495</v>
      </c>
      <c r="J1116" s="68">
        <v>58.731466227347603</v>
      </c>
      <c r="K1116" s="71">
        <v>0.53609291866914099</v>
      </c>
      <c r="L1116" s="68">
        <v>0.65897858319604596</v>
      </c>
      <c r="M1116" s="71">
        <v>0.43962307515513699</v>
      </c>
      <c r="N1116" s="68">
        <v>12.148760330578501</v>
      </c>
      <c r="O1116" s="71"/>
      <c r="P1116" s="68"/>
      <c r="Q1116" s="71"/>
      <c r="R1116" s="68"/>
    </row>
    <row r="1117" spans="1:18" x14ac:dyDescent="0.2">
      <c r="A1117" s="141" t="s">
        <v>668</v>
      </c>
      <c r="B1117" s="67" t="s">
        <v>2517</v>
      </c>
      <c r="C1117" s="67">
        <v>72</v>
      </c>
      <c r="D1117" s="67" t="s">
        <v>345</v>
      </c>
      <c r="E1117" s="71">
        <v>0.66126057554573003</v>
      </c>
      <c r="F1117" s="68">
        <v>42.257001647446501</v>
      </c>
      <c r="G1117" s="71">
        <v>0.82340105584713796</v>
      </c>
      <c r="H1117" s="68">
        <v>77.265238879736401</v>
      </c>
      <c r="I1117" s="71">
        <v>0.918115864118484</v>
      </c>
      <c r="J1117" s="68">
        <v>99.093904448105405</v>
      </c>
      <c r="K1117" s="71">
        <v>0.84936421563478504</v>
      </c>
      <c r="L1117" s="68">
        <v>38.303130148270199</v>
      </c>
      <c r="M1117" s="71">
        <v>0.71542174212824605</v>
      </c>
      <c r="N1117" s="68">
        <v>51.652892561983499</v>
      </c>
      <c r="O1117" s="71"/>
      <c r="P1117" s="68"/>
      <c r="Q1117" s="71">
        <v>0</v>
      </c>
      <c r="R1117" s="68">
        <v>36.558044806517302</v>
      </c>
    </row>
    <row r="1118" spans="1:18" x14ac:dyDescent="0.2">
      <c r="A1118" s="141" t="s">
        <v>2518</v>
      </c>
      <c r="B1118" s="67" t="s">
        <v>2519</v>
      </c>
      <c r="C1118" s="67">
        <v>72</v>
      </c>
      <c r="D1118" s="67" t="s">
        <v>345</v>
      </c>
      <c r="E1118" s="71">
        <v>0.61330555595455805</v>
      </c>
      <c r="F1118" s="68">
        <v>26.359143327841799</v>
      </c>
      <c r="G1118" s="71">
        <v>0.84155577722019903</v>
      </c>
      <c r="H1118" s="68">
        <v>84.843492586490896</v>
      </c>
      <c r="I1118" s="71">
        <v>0.89584490969470298</v>
      </c>
      <c r="J1118" s="68">
        <v>98.599670510708407</v>
      </c>
      <c r="K1118" s="71">
        <v>0.71483152861978305</v>
      </c>
      <c r="L1118" s="68">
        <v>9.3904448105436593</v>
      </c>
      <c r="M1118" s="71">
        <v>0.61429556423810605</v>
      </c>
      <c r="N1118" s="68">
        <v>32.892561983471097</v>
      </c>
      <c r="O1118" s="71"/>
      <c r="P1118" s="68"/>
      <c r="Q1118" s="71">
        <v>0</v>
      </c>
      <c r="R1118" s="68">
        <v>36.558044806517302</v>
      </c>
    </row>
    <row r="1119" spans="1:18" x14ac:dyDescent="0.2">
      <c r="A1119" s="141" t="s">
        <v>2520</v>
      </c>
      <c r="B1119" s="67" t="s">
        <v>2521</v>
      </c>
      <c r="C1119" s="67">
        <v>71</v>
      </c>
      <c r="D1119" s="67" t="s">
        <v>345</v>
      </c>
      <c r="E1119" s="71">
        <v>0.81391875662416202</v>
      </c>
      <c r="F1119" s="68">
        <v>82.207578253706799</v>
      </c>
      <c r="G1119" s="71">
        <v>0.84320019400462198</v>
      </c>
      <c r="H1119" s="68">
        <v>85.00823723229</v>
      </c>
      <c r="I1119" s="71">
        <v>0.78198989246463602</v>
      </c>
      <c r="J1119" s="68">
        <v>80.148270181219104</v>
      </c>
      <c r="K1119" s="71">
        <v>0.90586990900004105</v>
      </c>
      <c r="L1119" s="68">
        <v>64.003294892916003</v>
      </c>
      <c r="M1119" s="71">
        <v>0.72461503102735003</v>
      </c>
      <c r="N1119" s="68">
        <v>54.049586776859499</v>
      </c>
      <c r="O1119" s="71"/>
      <c r="P1119" s="68"/>
      <c r="Q1119" s="71"/>
      <c r="R1119" s="68"/>
    </row>
    <row r="1120" spans="1:18" x14ac:dyDescent="0.2">
      <c r="A1120" s="141" t="s">
        <v>2522</v>
      </c>
      <c r="B1120" s="67" t="s">
        <v>2523</v>
      </c>
      <c r="C1120" s="67">
        <v>72</v>
      </c>
      <c r="D1120" s="67" t="s">
        <v>345</v>
      </c>
      <c r="E1120" s="71">
        <v>0.81846938557726301</v>
      </c>
      <c r="F1120" s="68">
        <v>83.443163097199303</v>
      </c>
      <c r="G1120" s="71">
        <v>0.91774853684137103</v>
      </c>
      <c r="H1120" s="68">
        <v>99.341021416803997</v>
      </c>
      <c r="I1120" s="71">
        <v>0.87158829367769297</v>
      </c>
      <c r="J1120" s="68">
        <v>97.364085667215804</v>
      </c>
      <c r="K1120" s="71">
        <v>0.907605799504689</v>
      </c>
      <c r="L1120" s="68">
        <v>64.662273476112006</v>
      </c>
      <c r="M1120" s="71">
        <v>0.87630429786256003</v>
      </c>
      <c r="N1120" s="68">
        <v>89.669421487603302</v>
      </c>
      <c r="O1120" s="71"/>
      <c r="P1120" s="68"/>
      <c r="Q1120" s="71">
        <v>0.51910000000000001</v>
      </c>
      <c r="R1120" s="68">
        <v>63.441955193482698</v>
      </c>
    </row>
    <row r="1121" spans="1:18" x14ac:dyDescent="0.2">
      <c r="A1121" s="141" t="s">
        <v>2524</v>
      </c>
      <c r="B1121" s="67" t="s">
        <v>2525</v>
      </c>
      <c r="C1121" s="67">
        <v>71</v>
      </c>
      <c r="D1121" s="67" t="s">
        <v>345</v>
      </c>
      <c r="E1121" s="71">
        <v>0.70407247954363805</v>
      </c>
      <c r="F1121" s="68">
        <v>53.212520593080697</v>
      </c>
      <c r="G1121" s="71">
        <v>0.77954832645267202</v>
      </c>
      <c r="H1121" s="68">
        <v>57.825370675453001</v>
      </c>
      <c r="I1121" s="71">
        <v>0.73187336768510003</v>
      </c>
      <c r="J1121" s="68">
        <v>50.411861614497496</v>
      </c>
      <c r="K1121" s="71">
        <v>0.72734581539508703</v>
      </c>
      <c r="L1121" s="68">
        <v>10.955518945634299</v>
      </c>
      <c r="M1121" s="71">
        <v>0.57752240864169102</v>
      </c>
      <c r="N1121" s="68">
        <v>27.355371900826398</v>
      </c>
      <c r="O1121" s="71"/>
      <c r="P1121" s="68"/>
      <c r="Q1121" s="71"/>
      <c r="R1121" s="68"/>
    </row>
    <row r="1122" spans="1:18" x14ac:dyDescent="0.2">
      <c r="A1122" s="141" t="s">
        <v>2526</v>
      </c>
      <c r="B1122" s="67" t="s">
        <v>2527</v>
      </c>
      <c r="C1122" s="67">
        <v>72</v>
      </c>
      <c r="D1122" s="67" t="s">
        <v>345</v>
      </c>
      <c r="E1122" s="71">
        <v>0.65882741818797397</v>
      </c>
      <c r="F1122" s="68">
        <v>41.186161449752902</v>
      </c>
      <c r="G1122" s="71">
        <v>0.87325991977042505</v>
      </c>
      <c r="H1122" s="68">
        <v>95.222405271828706</v>
      </c>
      <c r="I1122" s="71">
        <v>0.80583132315803896</v>
      </c>
      <c r="J1122" s="68">
        <v>89.044481054365704</v>
      </c>
      <c r="K1122" s="71">
        <v>0.82148115024077595</v>
      </c>
      <c r="L1122" s="68">
        <v>28.7479406919275</v>
      </c>
      <c r="M1122" s="71">
        <v>0.79356469777062699</v>
      </c>
      <c r="N1122" s="68">
        <v>74.049586776859499</v>
      </c>
      <c r="O1122" s="71"/>
      <c r="P1122" s="68"/>
      <c r="Q1122" s="71">
        <v>0</v>
      </c>
      <c r="R1122" s="68">
        <v>36.558044806517302</v>
      </c>
    </row>
    <row r="1123" spans="1:18" x14ac:dyDescent="0.2">
      <c r="A1123" s="141" t="s">
        <v>2528</v>
      </c>
      <c r="B1123" s="67" t="s">
        <v>2529</v>
      </c>
      <c r="C1123" s="67">
        <v>72</v>
      </c>
      <c r="D1123" s="67" t="s">
        <v>345</v>
      </c>
      <c r="E1123" s="71">
        <v>0.76960580817721203</v>
      </c>
      <c r="F1123" s="68">
        <v>69.604612850082404</v>
      </c>
      <c r="G1123" s="71">
        <v>0.93201144978144801</v>
      </c>
      <c r="H1123" s="68">
        <v>99.588138385502504</v>
      </c>
      <c r="I1123" s="71">
        <v>0.88855301845676204</v>
      </c>
      <c r="J1123" s="68">
        <v>98.270181219110398</v>
      </c>
      <c r="K1123" s="71">
        <v>0.86134685258349797</v>
      </c>
      <c r="L1123" s="68">
        <v>43.080724876441501</v>
      </c>
      <c r="M1123" s="71">
        <v>0.85791772006435296</v>
      </c>
      <c r="N1123" s="68">
        <v>87.190082644628106</v>
      </c>
      <c r="O1123" s="71"/>
      <c r="P1123" s="68"/>
      <c r="Q1123" s="71">
        <v>0.30819999999999997</v>
      </c>
      <c r="R1123" s="68">
        <v>52.138492871690403</v>
      </c>
    </row>
    <row r="1124" spans="1:18" x14ac:dyDescent="0.2">
      <c r="A1124" s="141" t="s">
        <v>2530</v>
      </c>
      <c r="B1124" s="67" t="s">
        <v>2531</v>
      </c>
      <c r="C1124" s="67">
        <v>72</v>
      </c>
      <c r="D1124" s="67" t="s">
        <v>345</v>
      </c>
      <c r="E1124" s="71">
        <v>0.85000106447842305</v>
      </c>
      <c r="F1124" s="68">
        <v>90.444810543657297</v>
      </c>
      <c r="G1124" s="71">
        <v>0.855411579696434</v>
      </c>
      <c r="H1124" s="68">
        <v>89.785831960461294</v>
      </c>
      <c r="I1124" s="71">
        <v>0.79423831219364804</v>
      </c>
      <c r="J1124" s="68">
        <v>84.761120263591394</v>
      </c>
      <c r="K1124" s="71">
        <v>0.90162993485836296</v>
      </c>
      <c r="L1124" s="68">
        <v>61.779242174629303</v>
      </c>
      <c r="M1124" s="71">
        <v>0.84872443116524898</v>
      </c>
      <c r="N1124" s="68">
        <v>85.206611570247901</v>
      </c>
      <c r="O1124" s="71"/>
      <c r="P1124" s="68"/>
      <c r="Q1124" s="71"/>
      <c r="R1124" s="68"/>
    </row>
    <row r="1125" spans="1:18" x14ac:dyDescent="0.2">
      <c r="A1125" s="141" t="s">
        <v>2532</v>
      </c>
      <c r="B1125" s="67" t="s">
        <v>2533</v>
      </c>
      <c r="C1125" s="67">
        <v>72</v>
      </c>
      <c r="D1125" s="67" t="s">
        <v>345</v>
      </c>
      <c r="E1125" s="71">
        <v>0.74405641371460096</v>
      </c>
      <c r="F1125" s="68">
        <v>63.756177924217504</v>
      </c>
      <c r="G1125" s="71">
        <v>0.87125825359755604</v>
      </c>
      <c r="H1125" s="68">
        <v>94.481054365733101</v>
      </c>
      <c r="I1125" s="71">
        <v>0.81075905945969495</v>
      </c>
      <c r="J1125" s="68">
        <v>90.444810543657297</v>
      </c>
      <c r="K1125" s="71">
        <v>0.74470005774512604</v>
      </c>
      <c r="L1125" s="68">
        <v>13.097199341021399</v>
      </c>
      <c r="M1125" s="71">
        <v>0.79356469777062699</v>
      </c>
      <c r="N1125" s="68">
        <v>74.049586776859499</v>
      </c>
      <c r="O1125" s="71"/>
      <c r="P1125" s="68"/>
      <c r="Q1125" s="71">
        <v>0.5</v>
      </c>
      <c r="R1125" s="68">
        <v>62.118126272912399</v>
      </c>
    </row>
    <row r="1126" spans="1:18" x14ac:dyDescent="0.2">
      <c r="A1126" s="141" t="s">
        <v>2534</v>
      </c>
      <c r="B1126" s="67" t="s">
        <v>2535</v>
      </c>
      <c r="C1126" s="67">
        <v>72</v>
      </c>
      <c r="D1126" s="67" t="s">
        <v>345</v>
      </c>
      <c r="E1126" s="71">
        <v>0.73756207666361895</v>
      </c>
      <c r="F1126" s="68">
        <v>62.355848434925903</v>
      </c>
      <c r="G1126" s="71">
        <v>0.781164711134399</v>
      </c>
      <c r="H1126" s="68">
        <v>58.649093904448101</v>
      </c>
      <c r="I1126" s="71">
        <v>0.73804173578094601</v>
      </c>
      <c r="J1126" s="68">
        <v>53.6243822075783</v>
      </c>
      <c r="K1126" s="71">
        <v>0.77537649545505605</v>
      </c>
      <c r="L1126" s="68">
        <v>18.533772652388802</v>
      </c>
      <c r="M1126" s="71">
        <v>0.65566536428407196</v>
      </c>
      <c r="N1126" s="68">
        <v>39.834710743801701</v>
      </c>
      <c r="O1126" s="71"/>
      <c r="P1126" s="68"/>
      <c r="Q1126" s="71"/>
      <c r="R1126" s="68"/>
    </row>
    <row r="1127" spans="1:18" x14ac:dyDescent="0.2">
      <c r="A1127" s="141" t="s">
        <v>2536</v>
      </c>
      <c r="B1127" s="67" t="s">
        <v>2537</v>
      </c>
      <c r="C1127" s="67">
        <v>72</v>
      </c>
      <c r="D1127" s="67" t="s">
        <v>345</v>
      </c>
      <c r="E1127" s="71">
        <v>0.51131922255225504</v>
      </c>
      <c r="F1127" s="68">
        <v>7.5782537067545297</v>
      </c>
      <c r="G1127" s="71">
        <v>0.60435234574376295</v>
      </c>
      <c r="H1127" s="68">
        <v>8.8962108731466198</v>
      </c>
      <c r="I1127" s="71">
        <v>0.70701936425501799</v>
      </c>
      <c r="J1127" s="68">
        <v>37.2322899505766</v>
      </c>
      <c r="K1127" s="71">
        <v>0.68149192746945697</v>
      </c>
      <c r="L1127" s="68">
        <v>6.6721581548599698</v>
      </c>
      <c r="M1127" s="71">
        <v>0.56373247529303605</v>
      </c>
      <c r="N1127" s="68">
        <v>25.123966942148801</v>
      </c>
      <c r="O1127" s="71"/>
      <c r="P1127" s="68"/>
      <c r="Q1127" s="71">
        <v>0</v>
      </c>
      <c r="R1127" s="68">
        <v>36.558044806517302</v>
      </c>
    </row>
    <row r="1128" spans="1:18" x14ac:dyDescent="0.2">
      <c r="A1128" s="141" t="s">
        <v>2538</v>
      </c>
      <c r="B1128" s="67" t="s">
        <v>2539</v>
      </c>
      <c r="C1128" s="67">
        <v>72</v>
      </c>
      <c r="D1128" s="67" t="s">
        <v>345</v>
      </c>
      <c r="E1128" s="71">
        <v>0.50019969828588196</v>
      </c>
      <c r="F1128" s="68">
        <v>6.8369028006589803</v>
      </c>
      <c r="G1128" s="71">
        <v>0.68144447726328505</v>
      </c>
      <c r="H1128" s="68">
        <v>25.123558484349299</v>
      </c>
      <c r="I1128" s="71">
        <v>0.71684069845494403</v>
      </c>
      <c r="J1128" s="68">
        <v>41.021416803953898</v>
      </c>
      <c r="K1128" s="71">
        <v>0.66768688500559403</v>
      </c>
      <c r="L1128" s="68">
        <v>5.43657331136738</v>
      </c>
      <c r="M1128" s="71">
        <v>0.435026430705585</v>
      </c>
      <c r="N1128" s="68">
        <v>11.9834710743802</v>
      </c>
      <c r="O1128" s="71"/>
      <c r="P1128" s="68"/>
      <c r="Q1128" s="71">
        <v>0</v>
      </c>
      <c r="R1128" s="68">
        <v>36.558044806517302</v>
      </c>
    </row>
    <row r="1129" spans="1:18" x14ac:dyDescent="0.2">
      <c r="A1129" s="141" t="s">
        <v>1373</v>
      </c>
      <c r="B1129" s="67" t="s">
        <v>2540</v>
      </c>
      <c r="C1129" s="67">
        <v>72</v>
      </c>
      <c r="D1129" s="67" t="s">
        <v>345</v>
      </c>
      <c r="E1129" s="71">
        <v>0.59035385145635999</v>
      </c>
      <c r="F1129" s="68">
        <v>20.6754530477759</v>
      </c>
      <c r="G1129" s="71">
        <v>0.544377456427379</v>
      </c>
      <c r="H1129" s="68">
        <v>3.8714991762767701</v>
      </c>
      <c r="I1129" s="71">
        <v>0.62616371404819404</v>
      </c>
      <c r="J1129" s="68">
        <v>9.3904448105436593</v>
      </c>
      <c r="K1129" s="71">
        <v>0.69149478235055895</v>
      </c>
      <c r="L1129" s="68">
        <v>7.6606260296540398</v>
      </c>
      <c r="M1129" s="71">
        <v>0.49937945299931003</v>
      </c>
      <c r="N1129" s="68">
        <v>17.7685950413223</v>
      </c>
      <c r="O1129" s="71"/>
      <c r="P1129" s="68"/>
      <c r="Q1129" s="71"/>
      <c r="R1129" s="68"/>
    </row>
    <row r="1130" spans="1:18" x14ac:dyDescent="0.2">
      <c r="A1130" s="141" t="s">
        <v>2541</v>
      </c>
      <c r="B1130" s="67" t="s">
        <v>2542</v>
      </c>
      <c r="C1130" s="67">
        <v>72</v>
      </c>
      <c r="D1130" s="67" t="s">
        <v>345</v>
      </c>
      <c r="E1130" s="71">
        <v>0.65143307212267298</v>
      </c>
      <c r="F1130" s="68">
        <v>38.797364085667198</v>
      </c>
      <c r="G1130" s="71">
        <v>0.65029877653391899</v>
      </c>
      <c r="H1130" s="68">
        <v>18.039538714991799</v>
      </c>
      <c r="I1130" s="71">
        <v>0.719690985114121</v>
      </c>
      <c r="J1130" s="68">
        <v>43.410214168039502</v>
      </c>
      <c r="K1130" s="71">
        <v>0.75015300719199596</v>
      </c>
      <c r="L1130" s="68">
        <v>14.003294892915999</v>
      </c>
      <c r="M1130" s="71">
        <v>0.485589519650655</v>
      </c>
      <c r="N1130" s="68">
        <v>16.280991735537199</v>
      </c>
      <c r="O1130" s="71"/>
      <c r="P1130" s="68"/>
      <c r="Q1130" s="71"/>
      <c r="R1130" s="68"/>
    </row>
    <row r="1131" spans="1:18" x14ac:dyDescent="0.2">
      <c r="A1131" s="141" t="s">
        <v>2543</v>
      </c>
      <c r="B1131" s="67" t="s">
        <v>2544</v>
      </c>
      <c r="C1131" s="67">
        <v>72</v>
      </c>
      <c r="D1131" s="67" t="s">
        <v>345</v>
      </c>
      <c r="E1131" s="71">
        <v>0.77276004978442603</v>
      </c>
      <c r="F1131" s="68">
        <v>70.593080724876401</v>
      </c>
      <c r="G1131" s="71">
        <v>0.81826696844157099</v>
      </c>
      <c r="H1131" s="68">
        <v>74.546952224052703</v>
      </c>
      <c r="I1131" s="71">
        <v>0.77376652556490599</v>
      </c>
      <c r="J1131" s="68">
        <v>75.535420098846799</v>
      </c>
      <c r="K1131" s="71">
        <v>0.88396850164054397</v>
      </c>
      <c r="L1131" s="68">
        <v>54.118616144975299</v>
      </c>
      <c r="M1131" s="71">
        <v>0.74759825327510898</v>
      </c>
      <c r="N1131" s="68">
        <v>60.578512396694201</v>
      </c>
      <c r="O1131" s="71"/>
      <c r="P1131" s="68"/>
      <c r="Q1131" s="71">
        <v>0.64019999999999999</v>
      </c>
      <c r="R1131" s="68">
        <v>67.718940936863504</v>
      </c>
    </row>
    <row r="1132" spans="1:18" x14ac:dyDescent="0.2">
      <c r="A1132" s="141" t="s">
        <v>2545</v>
      </c>
      <c r="B1132" s="67" t="s">
        <v>2546</v>
      </c>
      <c r="C1132" s="67">
        <v>72</v>
      </c>
      <c r="D1132" s="67" t="s">
        <v>345</v>
      </c>
      <c r="E1132" s="71">
        <v>0.61694750635405704</v>
      </c>
      <c r="F1132" s="68">
        <v>27.677100494233901</v>
      </c>
      <c r="G1132" s="71">
        <v>0.79477061540176597</v>
      </c>
      <c r="H1132" s="68">
        <v>64.332784184513997</v>
      </c>
      <c r="I1132" s="71">
        <v>0.71829166732913796</v>
      </c>
      <c r="J1132" s="68">
        <v>42.504118616145</v>
      </c>
      <c r="K1132" s="71">
        <v>0.82867364021382095</v>
      </c>
      <c r="L1132" s="68">
        <v>31.136738056013201</v>
      </c>
      <c r="M1132" s="71">
        <v>0.74300160882555699</v>
      </c>
      <c r="N1132" s="68">
        <v>59.338842975206603</v>
      </c>
      <c r="O1132" s="71"/>
      <c r="P1132" s="68"/>
      <c r="Q1132" s="71">
        <v>0</v>
      </c>
      <c r="R1132" s="68">
        <v>36.558044806517302</v>
      </c>
    </row>
    <row r="1133" spans="1:18" x14ac:dyDescent="0.2">
      <c r="A1133" s="141" t="s">
        <v>2547</v>
      </c>
      <c r="B1133" s="67" t="s">
        <v>2548</v>
      </c>
      <c r="C1133" s="67">
        <v>72</v>
      </c>
      <c r="D1133" s="67" t="s">
        <v>345</v>
      </c>
      <c r="E1133" s="71">
        <v>0.47986977089953398</v>
      </c>
      <c r="F1133" s="68">
        <v>4.9423393739703503</v>
      </c>
      <c r="G1133" s="71">
        <v>0.45558021055780501</v>
      </c>
      <c r="H1133" s="68">
        <v>2.1416803953871502</v>
      </c>
      <c r="I1133" s="71">
        <v>0.54293363207158996</v>
      </c>
      <c r="J1133" s="68">
        <v>2.9654036243822102</v>
      </c>
      <c r="K1133" s="71">
        <v>0.57612804795193195</v>
      </c>
      <c r="L1133" s="68">
        <v>1.8121911037891301</v>
      </c>
      <c r="M1133" s="71">
        <v>0.32470696391634102</v>
      </c>
      <c r="N1133" s="68">
        <v>5.5371900826446296</v>
      </c>
      <c r="O1133" s="71"/>
      <c r="P1133" s="68"/>
      <c r="Q1133" s="71">
        <v>0.5</v>
      </c>
      <c r="R1133" s="68">
        <v>62.118126272912399</v>
      </c>
    </row>
    <row r="1134" spans="1:18" x14ac:dyDescent="0.2">
      <c r="A1134" s="141" t="s">
        <v>2549</v>
      </c>
      <c r="B1134" s="67" t="s">
        <v>2550</v>
      </c>
      <c r="C1134" s="67">
        <v>72</v>
      </c>
      <c r="D1134" s="67" t="s">
        <v>345</v>
      </c>
      <c r="E1134" s="71">
        <v>0.51274512162819397</v>
      </c>
      <c r="F1134" s="68">
        <v>7.8253706754530503</v>
      </c>
      <c r="G1134" s="71">
        <v>0.47628203280508602</v>
      </c>
      <c r="H1134" s="68">
        <v>2.4711696869851698</v>
      </c>
      <c r="I1134" s="71">
        <v>0.622847547029861</v>
      </c>
      <c r="J1134" s="68">
        <v>9.2257001647446497</v>
      </c>
      <c r="K1134" s="71">
        <v>0.58117749826597198</v>
      </c>
      <c r="L1134" s="68">
        <v>1.89456342668863</v>
      </c>
      <c r="M1134" s="71">
        <v>0.37067340841185897</v>
      </c>
      <c r="N1134" s="68">
        <v>7.9338842975206596</v>
      </c>
      <c r="O1134" s="71"/>
      <c r="P1134" s="68"/>
      <c r="Q1134" s="71"/>
      <c r="R1134" s="68"/>
    </row>
    <row r="1135" spans="1:18" x14ac:dyDescent="0.2">
      <c r="A1135" s="141" t="s">
        <v>2551</v>
      </c>
      <c r="B1135" s="67" t="s">
        <v>2552</v>
      </c>
      <c r="C1135" s="67">
        <v>72</v>
      </c>
      <c r="D1135" s="67" t="s">
        <v>345</v>
      </c>
      <c r="E1135" s="71">
        <v>0.61440341919902397</v>
      </c>
      <c r="F1135" s="68">
        <v>26.9357495881384</v>
      </c>
      <c r="G1135" s="71">
        <v>0.76850228322388103</v>
      </c>
      <c r="H1135" s="68">
        <v>53.0477759472817</v>
      </c>
      <c r="I1135" s="71">
        <v>0.83334086754825398</v>
      </c>
      <c r="J1135" s="68">
        <v>93.822075782537098</v>
      </c>
      <c r="K1135" s="71">
        <v>0.809911936489359</v>
      </c>
      <c r="L1135" s="68">
        <v>25.617792421746302</v>
      </c>
      <c r="M1135" s="71">
        <v>0.66026200873362395</v>
      </c>
      <c r="N1135" s="68">
        <v>40.826446280991703</v>
      </c>
      <c r="O1135" s="71"/>
      <c r="P1135" s="68"/>
      <c r="Q1135" s="71">
        <v>0</v>
      </c>
      <c r="R1135" s="68">
        <v>36.558044806517302</v>
      </c>
    </row>
    <row r="1136" spans="1:18" x14ac:dyDescent="0.2">
      <c r="A1136" s="141" t="s">
        <v>2553</v>
      </c>
      <c r="B1136" s="67" t="s">
        <v>2554</v>
      </c>
      <c r="C1136" s="67">
        <v>74</v>
      </c>
      <c r="D1136" s="67" t="s">
        <v>345</v>
      </c>
      <c r="E1136" s="71">
        <v>0.63217786838699597</v>
      </c>
      <c r="F1136" s="68">
        <v>32.948929159802297</v>
      </c>
      <c r="G1136" s="71">
        <v>0.68604872712574405</v>
      </c>
      <c r="H1136" s="68">
        <v>26.5238879736409</v>
      </c>
      <c r="I1136" s="71">
        <v>0.71486052374749598</v>
      </c>
      <c r="J1136" s="68">
        <v>40.362438220757802</v>
      </c>
      <c r="K1136" s="71">
        <v>0.74420222267474501</v>
      </c>
      <c r="L1136" s="68">
        <v>13.014827018121901</v>
      </c>
      <c r="M1136" s="71"/>
      <c r="N1136" s="68"/>
      <c r="O1136" s="71"/>
      <c r="P1136" s="68"/>
      <c r="Q1136" s="71">
        <v>0.3836</v>
      </c>
      <c r="R1136" s="68">
        <v>55.2953156822811</v>
      </c>
    </row>
    <row r="1137" spans="1:18" x14ac:dyDescent="0.2">
      <c r="A1137" s="141" t="s">
        <v>2555</v>
      </c>
      <c r="B1137" s="67" t="s">
        <v>2556</v>
      </c>
      <c r="C1137" s="67">
        <v>74</v>
      </c>
      <c r="D1137" s="67" t="s">
        <v>345</v>
      </c>
      <c r="E1137" s="71">
        <v>0.50527457615885296</v>
      </c>
      <c r="F1137" s="68">
        <v>7.1663920922570004</v>
      </c>
      <c r="G1137" s="71">
        <v>0.68119737372237199</v>
      </c>
      <c r="H1137" s="68">
        <v>24.958813838550199</v>
      </c>
      <c r="I1137" s="71">
        <v>0.68651917954225194</v>
      </c>
      <c r="J1137" s="68">
        <v>28.830313014826999</v>
      </c>
      <c r="K1137" s="71">
        <v>0.64628175137078703</v>
      </c>
      <c r="L1137" s="68">
        <v>4.0362438220757797</v>
      </c>
      <c r="M1137" s="71"/>
      <c r="N1137" s="68"/>
      <c r="O1137" s="71"/>
      <c r="P1137" s="68"/>
      <c r="Q1137" s="71">
        <v>7.1000000000000004E-3</v>
      </c>
      <c r="R1137" s="68">
        <v>40.8350305498982</v>
      </c>
    </row>
    <row r="1138" spans="1:18" x14ac:dyDescent="0.2">
      <c r="A1138" s="141" t="s">
        <v>2557</v>
      </c>
      <c r="B1138" s="67" t="s">
        <v>2558</v>
      </c>
      <c r="C1138" s="67">
        <v>74</v>
      </c>
      <c r="D1138" s="67" t="s">
        <v>345</v>
      </c>
      <c r="E1138" s="71">
        <v>0.68856992755114699</v>
      </c>
      <c r="F1138" s="68">
        <v>49.258649093904502</v>
      </c>
      <c r="G1138" s="71">
        <v>0.65241424110679103</v>
      </c>
      <c r="H1138" s="68">
        <v>18.369028006589801</v>
      </c>
      <c r="I1138" s="71">
        <v>0.65478605749851304</v>
      </c>
      <c r="J1138" s="68">
        <v>16.474464579901198</v>
      </c>
      <c r="K1138" s="71">
        <v>0.64009773032487305</v>
      </c>
      <c r="L1138" s="68">
        <v>3.8714991762767701</v>
      </c>
      <c r="M1138" s="71">
        <v>0.74300160882555699</v>
      </c>
      <c r="N1138" s="68">
        <v>59.338842975206603</v>
      </c>
      <c r="O1138" s="71"/>
      <c r="P1138" s="68"/>
      <c r="Q1138" s="71">
        <v>0.75255000000000005</v>
      </c>
      <c r="R1138" s="68">
        <v>72.912423625254604</v>
      </c>
    </row>
    <row r="1139" spans="1:18" x14ac:dyDescent="0.2">
      <c r="A1139" s="141" t="s">
        <v>2559</v>
      </c>
      <c r="B1139" s="67" t="s">
        <v>2560</v>
      </c>
      <c r="C1139" s="67">
        <v>74</v>
      </c>
      <c r="D1139" s="67" t="s">
        <v>345</v>
      </c>
      <c r="E1139" s="71">
        <v>0.630175765023127</v>
      </c>
      <c r="F1139" s="68">
        <v>31.878088962108698</v>
      </c>
      <c r="G1139" s="71">
        <v>0.73677779207871996</v>
      </c>
      <c r="H1139" s="68">
        <v>41.515650741350903</v>
      </c>
      <c r="I1139" s="71">
        <v>0.631119232527241</v>
      </c>
      <c r="J1139" s="68">
        <v>10.378912685337699</v>
      </c>
      <c r="K1139" s="71">
        <v>0.56347550310677796</v>
      </c>
      <c r="L1139" s="68">
        <v>1.4003294892916001</v>
      </c>
      <c r="M1139" s="71">
        <v>0.46260629740289599</v>
      </c>
      <c r="N1139" s="68">
        <v>13.9669421487603</v>
      </c>
      <c r="O1139" s="71"/>
      <c r="P1139" s="68"/>
      <c r="Q1139" s="71">
        <v>0.75690000000000002</v>
      </c>
      <c r="R1139" s="68">
        <v>73.217922606924603</v>
      </c>
    </row>
    <row r="1140" spans="1:18" x14ac:dyDescent="0.2">
      <c r="A1140" s="141" t="s">
        <v>2561</v>
      </c>
      <c r="B1140" s="67" t="s">
        <v>2562</v>
      </c>
      <c r="C1140" s="67">
        <v>74</v>
      </c>
      <c r="D1140" s="67" t="s">
        <v>345</v>
      </c>
      <c r="E1140" s="71">
        <v>0.67182724394506199</v>
      </c>
      <c r="F1140" s="68">
        <v>45.304777594728201</v>
      </c>
      <c r="G1140" s="71">
        <v>0.63891132833806497</v>
      </c>
      <c r="H1140" s="68">
        <v>15.4036243822076</v>
      </c>
      <c r="I1140" s="71">
        <v>0.67649114862173199</v>
      </c>
      <c r="J1140" s="68">
        <v>24.794069192751198</v>
      </c>
      <c r="K1140" s="71">
        <v>0.70007925487539002</v>
      </c>
      <c r="L1140" s="68">
        <v>8.0724876441515594</v>
      </c>
      <c r="M1140" s="71"/>
      <c r="N1140" s="68"/>
      <c r="O1140" s="71"/>
      <c r="P1140" s="68"/>
      <c r="Q1140" s="71"/>
      <c r="R1140" s="68"/>
    </row>
    <row r="1141" spans="1:18" x14ac:dyDescent="0.2">
      <c r="A1141" s="141" t="s">
        <v>2563</v>
      </c>
      <c r="B1141" s="67" t="s">
        <v>2564</v>
      </c>
      <c r="C1141" s="67">
        <v>74</v>
      </c>
      <c r="D1141" s="67" t="s">
        <v>345</v>
      </c>
      <c r="E1141" s="71">
        <v>0.628847391937991</v>
      </c>
      <c r="F1141" s="68">
        <v>31.219110378912699</v>
      </c>
      <c r="G1141" s="71">
        <v>0.64700432896611104</v>
      </c>
      <c r="H1141" s="68">
        <v>17.2158154859967</v>
      </c>
      <c r="I1141" s="71">
        <v>0.68155637297372396</v>
      </c>
      <c r="J1141" s="68">
        <v>27.018121911037898</v>
      </c>
      <c r="K1141" s="71">
        <v>0.55798147387413699</v>
      </c>
      <c r="L1141" s="68">
        <v>1.1532125205930801</v>
      </c>
      <c r="M1141" s="71"/>
      <c r="N1141" s="68"/>
      <c r="O1141" s="71"/>
      <c r="P1141" s="68"/>
      <c r="Q1141" s="71"/>
      <c r="R1141" s="68"/>
    </row>
    <row r="1142" spans="1:18" x14ac:dyDescent="0.2">
      <c r="A1142" s="141" t="s">
        <v>2565</v>
      </c>
      <c r="B1142" s="67" t="s">
        <v>2566</v>
      </c>
      <c r="C1142" s="67">
        <v>74</v>
      </c>
      <c r="D1142" s="67" t="s">
        <v>345</v>
      </c>
      <c r="E1142" s="71">
        <v>0.482949066603231</v>
      </c>
      <c r="F1142" s="68">
        <v>5.1070840197693599</v>
      </c>
      <c r="G1142" s="71">
        <v>0.708530559785985</v>
      </c>
      <c r="H1142" s="68">
        <v>31.548599670510701</v>
      </c>
      <c r="I1142" s="71">
        <v>0.61832959688011802</v>
      </c>
      <c r="J1142" s="68">
        <v>8.4019769357495893</v>
      </c>
      <c r="K1142" s="71">
        <v>0.66205203454357098</v>
      </c>
      <c r="L1142" s="68">
        <v>4.8599670510708401</v>
      </c>
      <c r="M1142" s="71">
        <v>0.42583314180648102</v>
      </c>
      <c r="N1142" s="68">
        <v>11.2396694214876</v>
      </c>
      <c r="O1142" s="71"/>
      <c r="P1142" s="68"/>
      <c r="Q1142" s="71">
        <v>0</v>
      </c>
      <c r="R1142" s="68">
        <v>36.558044806517302</v>
      </c>
    </row>
    <row r="1143" spans="1:18" x14ac:dyDescent="0.2">
      <c r="A1143" s="141" t="s">
        <v>2567</v>
      </c>
      <c r="B1143" s="67" t="s">
        <v>2568</v>
      </c>
      <c r="C1143" s="67">
        <v>74</v>
      </c>
      <c r="D1143" s="67" t="s">
        <v>345</v>
      </c>
      <c r="E1143" s="71">
        <v>0.56243339201644504</v>
      </c>
      <c r="F1143" s="68">
        <v>15.238879736408601</v>
      </c>
      <c r="G1143" s="71">
        <v>0.83540858014832697</v>
      </c>
      <c r="H1143" s="68">
        <v>82.454695222405306</v>
      </c>
      <c r="I1143" s="71">
        <v>0.72147595022772004</v>
      </c>
      <c r="J1143" s="68">
        <v>44.645799011532098</v>
      </c>
      <c r="K1143" s="71">
        <v>0.68235666551403895</v>
      </c>
      <c r="L1143" s="68">
        <v>7.0016474464579899</v>
      </c>
      <c r="M1143" s="71">
        <v>0.57292576419213903</v>
      </c>
      <c r="N1143" s="68">
        <v>26.8595041322314</v>
      </c>
      <c r="O1143" s="71"/>
      <c r="P1143" s="68"/>
      <c r="Q1143" s="71">
        <v>0</v>
      </c>
      <c r="R1143" s="68">
        <v>36.558044806517302</v>
      </c>
    </row>
    <row r="1144" spans="1:18" x14ac:dyDescent="0.2">
      <c r="A1144" s="141" t="s">
        <v>2569</v>
      </c>
      <c r="B1144" s="67" t="s">
        <v>2570</v>
      </c>
      <c r="C1144" s="67">
        <v>74</v>
      </c>
      <c r="D1144" s="67" t="s">
        <v>345</v>
      </c>
      <c r="E1144" s="71">
        <v>0.55496368758265802</v>
      </c>
      <c r="F1144" s="68">
        <v>14.168039538715</v>
      </c>
      <c r="G1144" s="71">
        <v>0.74846776363492395</v>
      </c>
      <c r="H1144" s="68">
        <v>45.634266886326202</v>
      </c>
      <c r="I1144" s="71">
        <v>0.67802588054132895</v>
      </c>
      <c r="J1144" s="68">
        <v>25.617792421746302</v>
      </c>
      <c r="K1144" s="71">
        <v>0.70241547404041604</v>
      </c>
      <c r="L1144" s="68">
        <v>8.6490939044481099</v>
      </c>
      <c r="M1144" s="71">
        <v>0.52695931969662102</v>
      </c>
      <c r="N1144" s="68">
        <v>20.6611570247934</v>
      </c>
      <c r="O1144" s="71"/>
      <c r="P1144" s="68"/>
      <c r="Q1144" s="71">
        <v>0.11895</v>
      </c>
      <c r="R1144" s="68">
        <v>45.315682281059097</v>
      </c>
    </row>
    <row r="1145" spans="1:18" x14ac:dyDescent="0.2">
      <c r="A1145" s="141" t="s">
        <v>2571</v>
      </c>
      <c r="B1145" s="67" t="s">
        <v>2572</v>
      </c>
      <c r="C1145" s="67">
        <v>72</v>
      </c>
      <c r="D1145" s="67" t="s">
        <v>345</v>
      </c>
      <c r="E1145" s="71">
        <v>0.73590807270719305</v>
      </c>
      <c r="F1145" s="68">
        <v>61.861614497528798</v>
      </c>
      <c r="G1145" s="71">
        <v>0.73642953727411198</v>
      </c>
      <c r="H1145" s="68">
        <v>41.268533772652397</v>
      </c>
      <c r="I1145" s="71">
        <v>0.78992401335633999</v>
      </c>
      <c r="J1145" s="68">
        <v>83.855024711696899</v>
      </c>
      <c r="K1145" s="71">
        <v>0.76945467086920305</v>
      </c>
      <c r="L1145" s="68">
        <v>17.133443163097201</v>
      </c>
      <c r="M1145" s="71">
        <v>0.63268214203631301</v>
      </c>
      <c r="N1145" s="68">
        <v>36.033057851239697</v>
      </c>
      <c r="O1145" s="71"/>
      <c r="P1145" s="68"/>
      <c r="Q1145" s="71">
        <v>0.75105</v>
      </c>
      <c r="R1145" s="68">
        <v>72.708757637474505</v>
      </c>
    </row>
    <row r="1146" spans="1:18" x14ac:dyDescent="0.2">
      <c r="A1146" s="141" t="s">
        <v>2573</v>
      </c>
      <c r="B1146" s="67" t="s">
        <v>2574</v>
      </c>
      <c r="C1146" s="67">
        <v>71</v>
      </c>
      <c r="D1146" s="67" t="s">
        <v>345</v>
      </c>
      <c r="E1146" s="71">
        <v>0.88047263721547797</v>
      </c>
      <c r="F1146" s="68">
        <v>95.057660626029602</v>
      </c>
      <c r="G1146" s="71">
        <v>0.892002088463279</v>
      </c>
      <c r="H1146" s="68">
        <v>98.3525535420099</v>
      </c>
      <c r="I1146" s="71">
        <v>0.90175928780274905</v>
      </c>
      <c r="J1146" s="68">
        <v>98.682042833607895</v>
      </c>
      <c r="K1146" s="71">
        <v>0.92535657882997902</v>
      </c>
      <c r="L1146" s="68">
        <v>73.805601317957198</v>
      </c>
      <c r="M1146" s="71">
        <v>0.68324523098138301</v>
      </c>
      <c r="N1146" s="68">
        <v>44.710743801652903</v>
      </c>
      <c r="O1146" s="71"/>
      <c r="P1146" s="68"/>
      <c r="Q1146" s="71">
        <v>1</v>
      </c>
      <c r="R1146" s="68">
        <v>100</v>
      </c>
    </row>
    <row r="1147" spans="1:18" x14ac:dyDescent="0.2">
      <c r="A1147" s="141" t="s">
        <v>2575</v>
      </c>
      <c r="B1147" s="67" t="s">
        <v>2576</v>
      </c>
      <c r="C1147" s="67">
        <v>71</v>
      </c>
      <c r="D1147" s="67" t="s">
        <v>345</v>
      </c>
      <c r="E1147" s="71">
        <v>0.90496601515461395</v>
      </c>
      <c r="F1147" s="68">
        <v>98.187808896210896</v>
      </c>
      <c r="G1147" s="71">
        <v>0.88914295521773701</v>
      </c>
      <c r="H1147" s="68">
        <v>98.023064250411906</v>
      </c>
      <c r="I1147" s="71">
        <v>0.90755673443266105</v>
      </c>
      <c r="J1147" s="68">
        <v>98.764415156507397</v>
      </c>
      <c r="K1147" s="71">
        <v>0.91158246610428395</v>
      </c>
      <c r="L1147" s="68">
        <v>66.144975288303101</v>
      </c>
      <c r="M1147" s="71">
        <v>0.81654792001838605</v>
      </c>
      <c r="N1147" s="68">
        <v>80.165289256198307</v>
      </c>
      <c r="O1147" s="71"/>
      <c r="P1147" s="68"/>
      <c r="Q1147" s="71">
        <v>1</v>
      </c>
      <c r="R1147" s="68">
        <v>100</v>
      </c>
    </row>
    <row r="1148" spans="1:18" x14ac:dyDescent="0.2">
      <c r="A1148" s="141" t="s">
        <v>2577</v>
      </c>
      <c r="B1148" s="67" t="s">
        <v>2578</v>
      </c>
      <c r="C1148" s="67">
        <v>71</v>
      </c>
      <c r="D1148" s="67" t="s">
        <v>345</v>
      </c>
      <c r="E1148" s="71">
        <v>0.90088629592595004</v>
      </c>
      <c r="F1148" s="68">
        <v>97.858319604612902</v>
      </c>
      <c r="G1148" s="71">
        <v>0.85134646770407196</v>
      </c>
      <c r="H1148" s="68">
        <v>88.220757825370697</v>
      </c>
      <c r="I1148" s="71">
        <v>0.93897412627015497</v>
      </c>
      <c r="J1148" s="68">
        <v>99.670510708402006</v>
      </c>
      <c r="K1148" s="71">
        <v>0.91594954343534296</v>
      </c>
      <c r="L1148" s="68">
        <v>68.451400329489303</v>
      </c>
      <c r="M1148" s="71">
        <v>0.79816134222017898</v>
      </c>
      <c r="N1148" s="68">
        <v>75.867768595041298</v>
      </c>
      <c r="O1148" s="71"/>
      <c r="P1148" s="68"/>
      <c r="Q1148" s="71">
        <v>1</v>
      </c>
      <c r="R1148" s="68">
        <v>100</v>
      </c>
    </row>
    <row r="1149" spans="1:18" x14ac:dyDescent="0.2">
      <c r="A1149" s="141" t="s">
        <v>2579</v>
      </c>
      <c r="B1149" s="67" t="s">
        <v>2580</v>
      </c>
      <c r="C1149" s="67">
        <v>71</v>
      </c>
      <c r="D1149" s="67" t="s">
        <v>345</v>
      </c>
      <c r="E1149" s="71">
        <v>0.89785391923050395</v>
      </c>
      <c r="F1149" s="68">
        <v>97.446457990115306</v>
      </c>
      <c r="G1149" s="71">
        <v>0.85960071277874806</v>
      </c>
      <c r="H1149" s="68">
        <v>91.433278418451394</v>
      </c>
      <c r="I1149" s="71">
        <v>0.88002498987957101</v>
      </c>
      <c r="J1149" s="68">
        <v>97.693574958813798</v>
      </c>
      <c r="K1149" s="71">
        <v>0.96067584017312802</v>
      </c>
      <c r="L1149" s="68">
        <v>90.939044481054395</v>
      </c>
      <c r="M1149" s="71">
        <v>0.788968053321075</v>
      </c>
      <c r="N1149" s="68">
        <v>73.057851239669404</v>
      </c>
      <c r="O1149" s="71"/>
      <c r="P1149" s="68"/>
      <c r="Q1149" s="71">
        <v>1</v>
      </c>
      <c r="R1149" s="68">
        <v>100</v>
      </c>
    </row>
    <row r="1150" spans="1:18" x14ac:dyDescent="0.2">
      <c r="A1150" s="141" t="s">
        <v>2581</v>
      </c>
      <c r="B1150" s="67" t="s">
        <v>2582</v>
      </c>
      <c r="C1150" s="67">
        <v>71</v>
      </c>
      <c r="D1150" s="67" t="s">
        <v>345</v>
      </c>
      <c r="E1150" s="71">
        <v>0.91257219784278898</v>
      </c>
      <c r="F1150" s="68">
        <v>98.846787479406899</v>
      </c>
      <c r="G1150" s="71">
        <v>0.83729987287938001</v>
      </c>
      <c r="H1150" s="68">
        <v>83.525535420098805</v>
      </c>
      <c r="I1150" s="71">
        <v>0.88240512063397503</v>
      </c>
      <c r="J1150" s="68">
        <v>97.7759472817133</v>
      </c>
      <c r="K1150" s="71">
        <v>0.96862854224161399</v>
      </c>
      <c r="L1150" s="68">
        <v>92.833607907743001</v>
      </c>
      <c r="M1150" s="71">
        <v>0.91307745345897495</v>
      </c>
      <c r="N1150" s="68">
        <v>93.719008264462801</v>
      </c>
      <c r="O1150" s="71"/>
      <c r="P1150" s="68"/>
      <c r="Q1150" s="71">
        <v>0.96145000000000003</v>
      </c>
      <c r="R1150" s="68">
        <v>79.429735234215897</v>
      </c>
    </row>
    <row r="1151" spans="1:18" x14ac:dyDescent="0.2">
      <c r="A1151" s="141" t="s">
        <v>2583</v>
      </c>
      <c r="B1151" s="67" t="s">
        <v>2584</v>
      </c>
      <c r="C1151" s="67">
        <v>71</v>
      </c>
      <c r="D1151" s="67" t="s">
        <v>345</v>
      </c>
      <c r="E1151" s="71">
        <v>0.79417414014333498</v>
      </c>
      <c r="F1151" s="68">
        <v>77.429983525535405</v>
      </c>
      <c r="G1151" s="71">
        <v>0.80487543353075297</v>
      </c>
      <c r="H1151" s="68">
        <v>69.192751235584893</v>
      </c>
      <c r="I1151" s="71">
        <v>0.799028119510095</v>
      </c>
      <c r="J1151" s="68">
        <v>86.326194398682006</v>
      </c>
      <c r="K1151" s="71">
        <v>0.896594739034137</v>
      </c>
      <c r="L1151" s="68">
        <v>60.049423393739701</v>
      </c>
      <c r="M1151" s="71">
        <v>0.57752240864169102</v>
      </c>
      <c r="N1151" s="68">
        <v>27.355371900826398</v>
      </c>
      <c r="O1151" s="71"/>
      <c r="P1151" s="68"/>
      <c r="Q1151" s="71">
        <v>0.89285000000000003</v>
      </c>
      <c r="R1151" s="68">
        <v>77.494908350305494</v>
      </c>
    </row>
    <row r="1152" spans="1:18" x14ac:dyDescent="0.2">
      <c r="A1152" s="141" t="s">
        <v>2585</v>
      </c>
      <c r="B1152" s="67" t="s">
        <v>2586</v>
      </c>
      <c r="C1152" s="67">
        <v>71</v>
      </c>
      <c r="D1152" s="67" t="s">
        <v>345</v>
      </c>
      <c r="E1152" s="71">
        <v>0.85671073248034402</v>
      </c>
      <c r="F1152" s="68">
        <v>92.174629324546999</v>
      </c>
      <c r="G1152" s="71">
        <v>0.81753365295619296</v>
      </c>
      <c r="H1152" s="68">
        <v>74.135090609555206</v>
      </c>
      <c r="I1152" s="71">
        <v>0.85323645590199904</v>
      </c>
      <c r="J1152" s="68">
        <v>95.963756177924196</v>
      </c>
      <c r="K1152" s="71">
        <v>0.94792490036035404</v>
      </c>
      <c r="L1152" s="68">
        <v>85.255354200988506</v>
      </c>
      <c r="M1152" s="71">
        <v>0.66485865318317605</v>
      </c>
      <c r="N1152" s="68">
        <v>41.570247933884303</v>
      </c>
      <c r="O1152" s="71"/>
      <c r="P1152" s="68"/>
      <c r="Q1152" s="71">
        <v>1</v>
      </c>
      <c r="R1152" s="68">
        <v>100</v>
      </c>
    </row>
    <row r="1153" spans="1:18" x14ac:dyDescent="0.2">
      <c r="A1153" s="141" t="s">
        <v>2587</v>
      </c>
      <c r="B1153" s="67" t="s">
        <v>2588</v>
      </c>
      <c r="C1153" s="67">
        <v>71</v>
      </c>
      <c r="D1153" s="67" t="s">
        <v>345</v>
      </c>
      <c r="E1153" s="71">
        <v>0.90084090285625695</v>
      </c>
      <c r="F1153" s="68">
        <v>97.7759472817133</v>
      </c>
      <c r="G1153" s="71">
        <v>0.81990031202773295</v>
      </c>
      <c r="H1153" s="68">
        <v>75.453047775947297</v>
      </c>
      <c r="I1153" s="71">
        <v>0.87081210159276801</v>
      </c>
      <c r="J1153" s="68">
        <v>97.281713344316302</v>
      </c>
      <c r="K1153" s="71">
        <v>0.96936431394508704</v>
      </c>
      <c r="L1153" s="68">
        <v>93.080724876441494</v>
      </c>
      <c r="M1153" s="71">
        <v>0.84412778671569699</v>
      </c>
      <c r="N1153" s="68">
        <v>84.628099173553693</v>
      </c>
      <c r="O1153" s="71"/>
      <c r="P1153" s="68"/>
      <c r="Q1153" s="71">
        <v>1</v>
      </c>
      <c r="R1153" s="68">
        <v>100</v>
      </c>
    </row>
    <row r="1154" spans="1:18" x14ac:dyDescent="0.2">
      <c r="A1154" s="141" t="s">
        <v>2589</v>
      </c>
      <c r="B1154" s="67" t="s">
        <v>2590</v>
      </c>
      <c r="C1154" s="67">
        <v>71</v>
      </c>
      <c r="D1154" s="67" t="s">
        <v>345</v>
      </c>
      <c r="E1154" s="71">
        <v>0.94754647943799497</v>
      </c>
      <c r="F1154" s="68">
        <v>99.670510708402006</v>
      </c>
      <c r="G1154" s="71">
        <v>0.82646766190354704</v>
      </c>
      <c r="H1154" s="68">
        <v>78.830313014826999</v>
      </c>
      <c r="I1154" s="71">
        <v>0.92102826193670495</v>
      </c>
      <c r="J1154" s="68">
        <v>99.423393739703499</v>
      </c>
      <c r="K1154" s="71">
        <v>0.99023647334972198</v>
      </c>
      <c r="L1154" s="68">
        <v>98.599670510708407</v>
      </c>
      <c r="M1154" s="71">
        <v>1</v>
      </c>
      <c r="N1154" s="68">
        <v>100</v>
      </c>
      <c r="O1154" s="71"/>
      <c r="P1154" s="68"/>
      <c r="Q1154" s="71">
        <v>1</v>
      </c>
      <c r="R1154" s="68">
        <v>100</v>
      </c>
    </row>
    <row r="1155" spans="1:18" x14ac:dyDescent="0.2">
      <c r="A1155" s="141" t="s">
        <v>2591</v>
      </c>
      <c r="B1155" s="67" t="s">
        <v>2592</v>
      </c>
      <c r="C1155" s="67">
        <v>71</v>
      </c>
      <c r="D1155" s="67" t="s">
        <v>345</v>
      </c>
      <c r="E1155" s="71">
        <v>0.77361799926236396</v>
      </c>
      <c r="F1155" s="68">
        <v>71.004942339373997</v>
      </c>
      <c r="G1155" s="71">
        <v>0.75802027556924401</v>
      </c>
      <c r="H1155" s="68">
        <v>48.929159802306401</v>
      </c>
      <c r="I1155" s="71">
        <v>0.83279783632145099</v>
      </c>
      <c r="J1155" s="68">
        <v>93.739703459637596</v>
      </c>
      <c r="K1155" s="71">
        <v>0.90022632018301596</v>
      </c>
      <c r="L1155" s="68">
        <v>61.449752883031302</v>
      </c>
      <c r="M1155" s="71">
        <v>0.61429556423810605</v>
      </c>
      <c r="N1155" s="68">
        <v>32.892561983471097</v>
      </c>
      <c r="O1155" s="71"/>
      <c r="P1155" s="68"/>
      <c r="Q1155" s="71">
        <v>0.76275000000000004</v>
      </c>
      <c r="R1155" s="68">
        <v>73.421588594704701</v>
      </c>
    </row>
    <row r="1156" spans="1:18" x14ac:dyDescent="0.2">
      <c r="A1156" s="141" t="s">
        <v>2593</v>
      </c>
      <c r="B1156" s="67" t="s">
        <v>2594</v>
      </c>
      <c r="C1156" s="67">
        <v>74</v>
      </c>
      <c r="D1156" s="67" t="s">
        <v>345</v>
      </c>
      <c r="E1156" s="71">
        <v>0.59610020729863999</v>
      </c>
      <c r="F1156" s="68">
        <v>21.581548599670501</v>
      </c>
      <c r="G1156" s="71">
        <v>0.68720883812130495</v>
      </c>
      <c r="H1156" s="68">
        <v>26.853377265238901</v>
      </c>
      <c r="I1156" s="71">
        <v>0.648665267783882</v>
      </c>
      <c r="J1156" s="68">
        <v>13.838550247117</v>
      </c>
      <c r="K1156" s="71">
        <v>0.81759109974452804</v>
      </c>
      <c r="L1156" s="68">
        <v>27.265238879736401</v>
      </c>
      <c r="M1156" s="71">
        <v>0.55913583084348395</v>
      </c>
      <c r="N1156" s="68">
        <v>24.545454545454501</v>
      </c>
      <c r="O1156" s="71"/>
      <c r="P1156" s="68"/>
      <c r="Q1156" s="71">
        <v>0.26790000000000003</v>
      </c>
      <c r="R1156" s="68">
        <v>50.509164969450097</v>
      </c>
    </row>
    <row r="1157" spans="1:18" x14ac:dyDescent="0.2">
      <c r="A1157" s="141" t="s">
        <v>2595</v>
      </c>
      <c r="B1157" s="67" t="s">
        <v>2596</v>
      </c>
      <c r="C1157" s="67">
        <v>74</v>
      </c>
      <c r="D1157" s="67" t="s">
        <v>345</v>
      </c>
      <c r="E1157" s="71">
        <v>0.53646949388920795</v>
      </c>
      <c r="F1157" s="68">
        <v>11.2026359143328</v>
      </c>
      <c r="G1157" s="71">
        <v>0.641250318743668</v>
      </c>
      <c r="H1157" s="68">
        <v>16.2273476112026</v>
      </c>
      <c r="I1157" s="71">
        <v>0.63023741069059003</v>
      </c>
      <c r="J1157" s="68">
        <v>10.2141680395387</v>
      </c>
      <c r="K1157" s="71">
        <v>0.76996686481068</v>
      </c>
      <c r="L1157" s="68">
        <v>17.2158154859967</v>
      </c>
      <c r="M1157" s="71">
        <v>0.48099287520110301</v>
      </c>
      <c r="N1157" s="68">
        <v>16.0330578512397</v>
      </c>
      <c r="O1157" s="71"/>
      <c r="P1157" s="68"/>
      <c r="Q1157" s="71">
        <v>0.15989999999999999</v>
      </c>
      <c r="R1157" s="68">
        <v>46.945010183299402</v>
      </c>
    </row>
    <row r="1158" spans="1:18" x14ac:dyDescent="0.2">
      <c r="A1158" s="141" t="s">
        <v>2597</v>
      </c>
      <c r="B1158" s="67" t="s">
        <v>2598</v>
      </c>
      <c r="C1158" s="67">
        <v>74</v>
      </c>
      <c r="D1158" s="67" t="s">
        <v>345</v>
      </c>
      <c r="E1158" s="71">
        <v>0.49961235632725598</v>
      </c>
      <c r="F1158" s="68">
        <v>6.7545304777594701</v>
      </c>
      <c r="G1158" s="71">
        <v>0.55881319630343096</v>
      </c>
      <c r="H1158" s="68">
        <v>4.8599670510708401</v>
      </c>
      <c r="I1158" s="71">
        <v>0.58406851252283898</v>
      </c>
      <c r="J1158" s="68">
        <v>5.3542009884678796</v>
      </c>
      <c r="K1158" s="71">
        <v>0.79916706430621898</v>
      </c>
      <c r="L1158" s="68">
        <v>22.6523887973641</v>
      </c>
      <c r="M1158" s="71">
        <v>0.45341300850379201</v>
      </c>
      <c r="N1158" s="68">
        <v>13.4710743801653</v>
      </c>
      <c r="O1158" s="71"/>
      <c r="P1158" s="68"/>
      <c r="Q1158" s="71">
        <v>0.1026</v>
      </c>
      <c r="R1158" s="68">
        <v>44.7046843177189</v>
      </c>
    </row>
    <row r="1159" spans="1:18" x14ac:dyDescent="0.2">
      <c r="A1159" s="141" t="s">
        <v>2599</v>
      </c>
      <c r="B1159" s="67" t="s">
        <v>2600</v>
      </c>
      <c r="C1159" s="67">
        <v>74</v>
      </c>
      <c r="D1159" s="67" t="s">
        <v>345</v>
      </c>
      <c r="E1159" s="71">
        <v>0.718872614153371</v>
      </c>
      <c r="F1159" s="68">
        <v>57.413509060955498</v>
      </c>
      <c r="G1159" s="71">
        <v>0.66992284382386902</v>
      </c>
      <c r="H1159" s="68">
        <v>22.405271828665601</v>
      </c>
      <c r="I1159" s="71">
        <v>0.65331753893019096</v>
      </c>
      <c r="J1159" s="68">
        <v>15.8154859967051</v>
      </c>
      <c r="K1159" s="71">
        <v>0.75795330166482999</v>
      </c>
      <c r="L1159" s="68">
        <v>14.744645799011501</v>
      </c>
      <c r="M1159" s="71">
        <v>0.51316938634796605</v>
      </c>
      <c r="N1159" s="68">
        <v>19.2561983471074</v>
      </c>
      <c r="O1159" s="71"/>
      <c r="P1159" s="68"/>
      <c r="Q1159" s="71">
        <v>1</v>
      </c>
      <c r="R1159" s="68">
        <v>100</v>
      </c>
    </row>
    <row r="1160" spans="1:18" x14ac:dyDescent="0.2">
      <c r="A1160" s="141" t="s">
        <v>2601</v>
      </c>
      <c r="B1160" s="67" t="s">
        <v>2602</v>
      </c>
      <c r="C1160" s="67">
        <v>74</v>
      </c>
      <c r="D1160" s="67" t="s">
        <v>345</v>
      </c>
      <c r="E1160" s="71">
        <v>0.55059572810042501</v>
      </c>
      <c r="F1160" s="68">
        <v>13.509060955518899</v>
      </c>
      <c r="G1160" s="71">
        <v>0.71522566676808796</v>
      </c>
      <c r="H1160" s="68">
        <v>33.855024711696899</v>
      </c>
      <c r="I1160" s="71">
        <v>0.65600878188662304</v>
      </c>
      <c r="J1160" s="68">
        <v>17.380560131795701</v>
      </c>
      <c r="K1160" s="71">
        <v>0.76245198315975904</v>
      </c>
      <c r="L1160" s="68">
        <v>15.321252059308099</v>
      </c>
      <c r="M1160" s="71">
        <v>0.61889220868765804</v>
      </c>
      <c r="N1160" s="68">
        <v>33.388429752066102</v>
      </c>
      <c r="O1160" s="71"/>
      <c r="P1160" s="68"/>
      <c r="Q1160" s="71">
        <v>4.0000000000000002E-4</v>
      </c>
      <c r="R1160" s="68">
        <v>37.067209775967399</v>
      </c>
    </row>
    <row r="1161" spans="1:18" x14ac:dyDescent="0.2">
      <c r="A1161" s="141" t="s">
        <v>2603</v>
      </c>
      <c r="B1161" s="67" t="s">
        <v>2604</v>
      </c>
      <c r="C1161" s="67">
        <v>74</v>
      </c>
      <c r="D1161" s="67" t="s">
        <v>345</v>
      </c>
      <c r="E1161" s="71">
        <v>0.67314824831450004</v>
      </c>
      <c r="F1161" s="68">
        <v>45.799011532125199</v>
      </c>
      <c r="G1161" s="71">
        <v>0.69571842364345104</v>
      </c>
      <c r="H1161" s="68">
        <v>28.171334431630999</v>
      </c>
      <c r="I1161" s="71">
        <v>0.64326662025887504</v>
      </c>
      <c r="J1161" s="68">
        <v>12.7677100494234</v>
      </c>
      <c r="K1161" s="71">
        <v>0.71955458884461498</v>
      </c>
      <c r="L1161" s="68">
        <v>9.8023064250411895</v>
      </c>
      <c r="M1161" s="71">
        <v>0.74300160882555699</v>
      </c>
      <c r="N1161" s="68">
        <v>59.338842975206603</v>
      </c>
      <c r="O1161" s="71"/>
      <c r="P1161" s="68"/>
      <c r="Q1161" s="71">
        <v>0.56420000000000003</v>
      </c>
      <c r="R1161" s="68">
        <v>65.478615071283102</v>
      </c>
    </row>
    <row r="1162" spans="1:18" x14ac:dyDescent="0.2">
      <c r="A1162" s="141" t="s">
        <v>2605</v>
      </c>
      <c r="B1162" s="67" t="s">
        <v>2606</v>
      </c>
      <c r="C1162" s="67">
        <v>74</v>
      </c>
      <c r="D1162" s="67" t="s">
        <v>345</v>
      </c>
      <c r="E1162" s="71">
        <v>0.70335082869374899</v>
      </c>
      <c r="F1162" s="68">
        <v>52.718286655683698</v>
      </c>
      <c r="G1162" s="71">
        <v>0.72166769020646804</v>
      </c>
      <c r="H1162" s="68">
        <v>36.243822075782496</v>
      </c>
      <c r="I1162" s="71">
        <v>0.68900927236439102</v>
      </c>
      <c r="J1162" s="68">
        <v>29.5716639209226</v>
      </c>
      <c r="K1162" s="71">
        <v>0.72742254977860199</v>
      </c>
      <c r="L1162" s="68">
        <v>11.0378912685338</v>
      </c>
      <c r="M1162" s="71">
        <v>0.80735463111928296</v>
      </c>
      <c r="N1162" s="68">
        <v>77.355371900826398</v>
      </c>
      <c r="O1162" s="71"/>
      <c r="P1162" s="68"/>
      <c r="Q1162" s="71">
        <v>0.57130000000000003</v>
      </c>
      <c r="R1162" s="68">
        <v>65.580448065173101</v>
      </c>
    </row>
    <row r="1163" spans="1:18" x14ac:dyDescent="0.2">
      <c r="A1163" s="141" t="s">
        <v>2607</v>
      </c>
      <c r="B1163" s="67" t="s">
        <v>2608</v>
      </c>
      <c r="C1163" s="67">
        <v>74</v>
      </c>
      <c r="D1163" s="67" t="s">
        <v>345</v>
      </c>
      <c r="E1163" s="71">
        <v>0.82127244010200595</v>
      </c>
      <c r="F1163" s="68">
        <v>84.678747940691906</v>
      </c>
      <c r="G1163" s="71">
        <v>0.75156071635627397</v>
      </c>
      <c r="H1163" s="68">
        <v>46.9522240527183</v>
      </c>
      <c r="I1163" s="71">
        <v>0.69522570591799904</v>
      </c>
      <c r="J1163" s="68">
        <v>32.125205930807198</v>
      </c>
      <c r="K1163" s="71">
        <v>0.82923792486871395</v>
      </c>
      <c r="L1163" s="68">
        <v>31.466227347611198</v>
      </c>
      <c r="M1163" s="71">
        <v>0.83033785336704102</v>
      </c>
      <c r="N1163" s="68">
        <v>82.148760330578497</v>
      </c>
      <c r="O1163" s="71"/>
      <c r="P1163" s="68"/>
      <c r="Q1163" s="71">
        <v>1</v>
      </c>
      <c r="R1163" s="68">
        <v>100</v>
      </c>
    </row>
    <row r="1164" spans="1:18" x14ac:dyDescent="0.2">
      <c r="A1164" s="141" t="s">
        <v>2609</v>
      </c>
      <c r="B1164" s="67" t="s">
        <v>2610</v>
      </c>
      <c r="C1164" s="67">
        <v>74</v>
      </c>
      <c r="D1164" s="67" t="s">
        <v>345</v>
      </c>
      <c r="E1164" s="71">
        <v>0.75703220258904502</v>
      </c>
      <c r="F1164" s="68">
        <v>67.2158154859967</v>
      </c>
      <c r="G1164" s="71">
        <v>0.75350604799488297</v>
      </c>
      <c r="H1164" s="68">
        <v>47.858319604612802</v>
      </c>
      <c r="I1164" s="71">
        <v>0.72076615357033103</v>
      </c>
      <c r="J1164" s="68">
        <v>44.481054365733101</v>
      </c>
      <c r="K1164" s="71">
        <v>0.82435766911386299</v>
      </c>
      <c r="L1164" s="68">
        <v>29.818780889621099</v>
      </c>
      <c r="M1164" s="71">
        <v>0.839531142266145</v>
      </c>
      <c r="N1164" s="68">
        <v>83.636363636363598</v>
      </c>
      <c r="O1164" s="71"/>
      <c r="P1164" s="68"/>
      <c r="Q1164" s="71">
        <v>0.64700000000000002</v>
      </c>
      <c r="R1164" s="68">
        <v>68.126272912423602</v>
      </c>
    </row>
    <row r="1165" spans="1:18" x14ac:dyDescent="0.2">
      <c r="A1165" s="141" t="s">
        <v>2611</v>
      </c>
      <c r="B1165" s="67" t="s">
        <v>2612</v>
      </c>
      <c r="C1165" s="67">
        <v>74</v>
      </c>
      <c r="D1165" s="67" t="s">
        <v>345</v>
      </c>
      <c r="E1165" s="71">
        <v>0.66473673646042497</v>
      </c>
      <c r="F1165" s="68">
        <v>43.080724876441501</v>
      </c>
      <c r="G1165" s="71">
        <v>0.759059597498975</v>
      </c>
      <c r="H1165" s="68">
        <v>49.341021416803997</v>
      </c>
      <c r="I1165" s="71">
        <v>0.69436361628587495</v>
      </c>
      <c r="J1165" s="68">
        <v>31.713344316309701</v>
      </c>
      <c r="K1165" s="71">
        <v>0.75554610400337197</v>
      </c>
      <c r="L1165" s="68">
        <v>14.2504118616145</v>
      </c>
      <c r="M1165" s="71">
        <v>0.86251436451390395</v>
      </c>
      <c r="N1165" s="68">
        <v>87.933884297520706</v>
      </c>
      <c r="O1165" s="71"/>
      <c r="P1165" s="68"/>
      <c r="Q1165" s="71">
        <v>0.25219999999999998</v>
      </c>
      <c r="R1165" s="68">
        <v>49.694501018329902</v>
      </c>
    </row>
    <row r="1166" spans="1:18" x14ac:dyDescent="0.2">
      <c r="A1166" s="141" t="s">
        <v>2613</v>
      </c>
      <c r="B1166" s="67" t="s">
        <v>2614</v>
      </c>
      <c r="C1166" s="67">
        <v>74</v>
      </c>
      <c r="D1166" s="67" t="s">
        <v>345</v>
      </c>
      <c r="E1166" s="71">
        <v>0.77490426278920299</v>
      </c>
      <c r="F1166" s="68">
        <v>72.075782537067496</v>
      </c>
      <c r="G1166" s="71">
        <v>0.83580867045831098</v>
      </c>
      <c r="H1166" s="68">
        <v>82.701812191103798</v>
      </c>
      <c r="I1166" s="71">
        <v>0.71751596286742203</v>
      </c>
      <c r="J1166" s="68">
        <v>41.515650741350903</v>
      </c>
      <c r="K1166" s="71">
        <v>0.87521587161086001</v>
      </c>
      <c r="L1166" s="68">
        <v>50.329489291598001</v>
      </c>
      <c r="M1166" s="71">
        <v>0.90848080900942296</v>
      </c>
      <c r="N1166" s="68">
        <v>93.223140495867796</v>
      </c>
      <c r="O1166" s="71"/>
      <c r="P1166" s="68"/>
      <c r="Q1166" s="71">
        <v>0.53749999999999998</v>
      </c>
      <c r="R1166" s="68">
        <v>63.849287169042803</v>
      </c>
    </row>
    <row r="1167" spans="1:18" x14ac:dyDescent="0.2">
      <c r="A1167" s="141" t="s">
        <v>2061</v>
      </c>
      <c r="B1167" s="67" t="s">
        <v>2615</v>
      </c>
      <c r="C1167" s="67">
        <v>74</v>
      </c>
      <c r="D1167" s="67" t="s">
        <v>345</v>
      </c>
      <c r="E1167" s="71">
        <v>0.64724398079763601</v>
      </c>
      <c r="F1167" s="68">
        <v>37.644151565074097</v>
      </c>
      <c r="G1167" s="71">
        <v>0.78158685979614395</v>
      </c>
      <c r="H1167" s="68">
        <v>58.813838550247098</v>
      </c>
      <c r="I1167" s="71">
        <v>0.72858752731491205</v>
      </c>
      <c r="J1167" s="68">
        <v>47.7759472817133</v>
      </c>
      <c r="K1167" s="71">
        <v>0.87272444126232296</v>
      </c>
      <c r="L1167" s="68">
        <v>48.3525535420099</v>
      </c>
      <c r="M1167" s="71">
        <v>0.85332107561480097</v>
      </c>
      <c r="N1167" s="68">
        <v>85.867768595041298</v>
      </c>
      <c r="O1167" s="71"/>
      <c r="P1167" s="68"/>
      <c r="Q1167" s="71">
        <v>0</v>
      </c>
      <c r="R1167" s="68">
        <v>36.558044806517302</v>
      </c>
    </row>
    <row r="1168" spans="1:18" x14ac:dyDescent="0.2">
      <c r="A1168" s="141" t="s">
        <v>2616</v>
      </c>
      <c r="B1168" s="67" t="s">
        <v>2617</v>
      </c>
      <c r="C1168" s="67">
        <v>74</v>
      </c>
      <c r="D1168" s="67" t="s">
        <v>345</v>
      </c>
      <c r="E1168" s="71">
        <v>0.73011720819833603</v>
      </c>
      <c r="F1168" s="68">
        <v>60.461285008237198</v>
      </c>
      <c r="G1168" s="71">
        <v>0.87553006976766301</v>
      </c>
      <c r="H1168" s="68">
        <v>95.963756177924196</v>
      </c>
      <c r="I1168" s="71">
        <v>0.75052845456900796</v>
      </c>
      <c r="J1168" s="68">
        <v>61.614497528830299</v>
      </c>
      <c r="K1168" s="71">
        <v>0.81567355204917402</v>
      </c>
      <c r="L1168" s="68">
        <v>26.771004942339399</v>
      </c>
      <c r="M1168" s="71">
        <v>0.94525396460583699</v>
      </c>
      <c r="N1168" s="68">
        <v>96.859504132231393</v>
      </c>
      <c r="O1168" s="71"/>
      <c r="P1168" s="68"/>
      <c r="Q1168" s="71">
        <v>0.2636</v>
      </c>
      <c r="R1168" s="68">
        <v>50.203665987779999</v>
      </c>
    </row>
    <row r="1169" spans="1:18" x14ac:dyDescent="0.2">
      <c r="A1169" s="141" t="s">
        <v>2618</v>
      </c>
      <c r="B1169" s="67" t="s">
        <v>2619</v>
      </c>
      <c r="C1169" s="67">
        <v>74</v>
      </c>
      <c r="D1169" s="67" t="s">
        <v>345</v>
      </c>
      <c r="E1169" s="71">
        <v>0.73645953947365705</v>
      </c>
      <c r="F1169" s="68">
        <v>62.026359143327802</v>
      </c>
      <c r="G1169" s="71">
        <v>0.80122003603758696</v>
      </c>
      <c r="H1169" s="68">
        <v>67.545304777594694</v>
      </c>
      <c r="I1169" s="71">
        <v>0.76519550033652195</v>
      </c>
      <c r="J1169" s="68">
        <v>70.675453047775903</v>
      </c>
      <c r="K1169" s="71">
        <v>0.77459799643430405</v>
      </c>
      <c r="L1169" s="68">
        <v>18.286655683690299</v>
      </c>
      <c r="M1169" s="71">
        <v>0.90388416455987097</v>
      </c>
      <c r="N1169" s="68">
        <v>92.892561983471097</v>
      </c>
      <c r="O1169" s="71"/>
      <c r="P1169" s="68"/>
      <c r="Q1169" s="71">
        <v>0.43740000000000001</v>
      </c>
      <c r="R1169" s="68">
        <v>57.739307535641601</v>
      </c>
    </row>
    <row r="1170" spans="1:18" x14ac:dyDescent="0.2">
      <c r="A1170" s="141" t="s">
        <v>2620</v>
      </c>
      <c r="B1170" s="67" t="s">
        <v>2621</v>
      </c>
      <c r="C1170" s="67">
        <v>74</v>
      </c>
      <c r="D1170" s="67" t="s">
        <v>345</v>
      </c>
      <c r="E1170" s="71">
        <v>0.73292470711803304</v>
      </c>
      <c r="F1170" s="68">
        <v>61.037891268533798</v>
      </c>
      <c r="G1170" s="71">
        <v>0.87754695199250099</v>
      </c>
      <c r="H1170" s="68">
        <v>96.375617792421707</v>
      </c>
      <c r="I1170" s="71">
        <v>0.81326988246756204</v>
      </c>
      <c r="J1170" s="68">
        <v>91.021416803953898</v>
      </c>
      <c r="K1170" s="71">
        <v>0.76477891441440204</v>
      </c>
      <c r="L1170" s="68">
        <v>15.8978583196046</v>
      </c>
      <c r="M1170" s="71">
        <v>0.84412778671569699</v>
      </c>
      <c r="N1170" s="68">
        <v>84.628099173553693</v>
      </c>
      <c r="O1170" s="71"/>
      <c r="P1170" s="68"/>
      <c r="Q1170" s="71">
        <v>0.3649</v>
      </c>
      <c r="R1170" s="68">
        <v>54.480651731160897</v>
      </c>
    </row>
    <row r="1171" spans="1:18" x14ac:dyDescent="0.2">
      <c r="A1171" s="141" t="s">
        <v>2622</v>
      </c>
      <c r="B1171" s="67" t="s">
        <v>2623</v>
      </c>
      <c r="C1171" s="67">
        <v>74</v>
      </c>
      <c r="D1171" s="67" t="s">
        <v>345</v>
      </c>
      <c r="E1171" s="71">
        <v>0.74543439895020902</v>
      </c>
      <c r="F1171" s="68">
        <v>64.497528830313001</v>
      </c>
      <c r="G1171" s="71">
        <v>0.72828699427158305</v>
      </c>
      <c r="H1171" s="68">
        <v>38.385502471169701</v>
      </c>
      <c r="I1171" s="71">
        <v>0.64352313010184303</v>
      </c>
      <c r="J1171" s="68">
        <v>12.8500823723229</v>
      </c>
      <c r="K1171" s="71">
        <v>0.80311328384578795</v>
      </c>
      <c r="L1171" s="68">
        <v>23.8879736408567</v>
      </c>
      <c r="M1171" s="71">
        <v>0.67864858653183102</v>
      </c>
      <c r="N1171" s="68">
        <v>43.966942148760303</v>
      </c>
      <c r="O1171" s="71"/>
      <c r="P1171" s="68"/>
      <c r="Q1171" s="71">
        <v>0.87360000000000004</v>
      </c>
      <c r="R1171" s="68">
        <v>76.883910386965397</v>
      </c>
    </row>
    <row r="1172" spans="1:18" x14ac:dyDescent="0.2">
      <c r="A1172" s="141" t="s">
        <v>2624</v>
      </c>
      <c r="B1172" s="67" t="s">
        <v>2625</v>
      </c>
      <c r="C1172" s="67">
        <v>74</v>
      </c>
      <c r="D1172" s="67" t="s">
        <v>345</v>
      </c>
      <c r="E1172" s="71">
        <v>0.62966829038408201</v>
      </c>
      <c r="F1172" s="68">
        <v>31.466227347611198</v>
      </c>
      <c r="G1172" s="71">
        <v>0.75923890926945903</v>
      </c>
      <c r="H1172" s="68">
        <v>49.423393739703499</v>
      </c>
      <c r="I1172" s="71">
        <v>0.67542193449703902</v>
      </c>
      <c r="J1172" s="68">
        <v>24.629324546952201</v>
      </c>
      <c r="K1172" s="71">
        <v>0.87414946588776299</v>
      </c>
      <c r="L1172" s="68">
        <v>49.258649093904502</v>
      </c>
      <c r="M1172" s="71">
        <v>0.839531142266145</v>
      </c>
      <c r="N1172" s="68">
        <v>83.636363636363598</v>
      </c>
      <c r="O1172" s="71"/>
      <c r="P1172" s="68"/>
      <c r="Q1172" s="71">
        <v>0</v>
      </c>
      <c r="R1172" s="68">
        <v>36.558044806517302</v>
      </c>
    </row>
    <row r="1173" spans="1:18" x14ac:dyDescent="0.2">
      <c r="A1173" s="141" t="s">
        <v>2626</v>
      </c>
      <c r="B1173" s="67" t="s">
        <v>2627</v>
      </c>
      <c r="C1173" s="67">
        <v>74</v>
      </c>
      <c r="D1173" s="67" t="s">
        <v>345</v>
      </c>
      <c r="E1173" s="71">
        <v>0.60605029998722304</v>
      </c>
      <c r="F1173" s="68">
        <v>23.723228995057699</v>
      </c>
      <c r="G1173" s="71">
        <v>0.74882936704730896</v>
      </c>
      <c r="H1173" s="68">
        <v>45.799011532125199</v>
      </c>
      <c r="I1173" s="71">
        <v>0.67988594491001597</v>
      </c>
      <c r="J1173" s="68">
        <v>26.194398682042799</v>
      </c>
      <c r="K1173" s="71">
        <v>0.82176142355682003</v>
      </c>
      <c r="L1173" s="68">
        <v>28.912685337726501</v>
      </c>
      <c r="M1173" s="71">
        <v>0.77977476442197202</v>
      </c>
      <c r="N1173" s="68">
        <v>69.669421487603302</v>
      </c>
      <c r="O1173" s="71"/>
      <c r="P1173" s="68"/>
      <c r="Q1173" s="71">
        <v>0</v>
      </c>
      <c r="R1173" s="68">
        <v>36.558044806517302</v>
      </c>
    </row>
    <row r="1174" spans="1:18" x14ac:dyDescent="0.2">
      <c r="A1174" s="141" t="s">
        <v>2628</v>
      </c>
      <c r="B1174" s="67" t="s">
        <v>2629</v>
      </c>
      <c r="C1174" s="67">
        <v>74</v>
      </c>
      <c r="D1174" s="67" t="s">
        <v>345</v>
      </c>
      <c r="E1174" s="71">
        <v>0.75115961496493799</v>
      </c>
      <c r="F1174" s="68">
        <v>65.733113673805605</v>
      </c>
      <c r="G1174" s="71">
        <v>0.87483536266523698</v>
      </c>
      <c r="H1174" s="68">
        <v>95.716639209225704</v>
      </c>
      <c r="I1174" s="71">
        <v>0.78006216205782297</v>
      </c>
      <c r="J1174" s="68">
        <v>79.077429983525505</v>
      </c>
      <c r="K1174" s="71">
        <v>0.85549289668862305</v>
      </c>
      <c r="L1174" s="68">
        <v>41.021416803953898</v>
      </c>
      <c r="M1174" s="71">
        <v>0.87170765341300804</v>
      </c>
      <c r="N1174" s="68">
        <v>88.925619834710702</v>
      </c>
      <c r="O1174" s="71"/>
      <c r="P1174" s="68"/>
      <c r="Q1174" s="71">
        <v>0.37369999999999998</v>
      </c>
      <c r="R1174" s="68">
        <v>54.887983706721002</v>
      </c>
    </row>
    <row r="1175" spans="1:18" x14ac:dyDescent="0.2">
      <c r="A1175" s="141" t="s">
        <v>2630</v>
      </c>
      <c r="B1175" s="67" t="s">
        <v>2631</v>
      </c>
      <c r="C1175" s="67">
        <v>74</v>
      </c>
      <c r="D1175" s="67" t="s">
        <v>345</v>
      </c>
      <c r="E1175" s="71">
        <v>0.66633968967221302</v>
      </c>
      <c r="F1175" s="68">
        <v>43.739703459637603</v>
      </c>
      <c r="G1175" s="71">
        <v>0.865871030535457</v>
      </c>
      <c r="H1175" s="68">
        <v>93.080724876441494</v>
      </c>
      <c r="I1175" s="71">
        <v>0.83066335423109405</v>
      </c>
      <c r="J1175" s="68">
        <v>93.574958813838506</v>
      </c>
      <c r="K1175" s="71">
        <v>0.818616143576127</v>
      </c>
      <c r="L1175" s="68">
        <v>27.841845140033001</v>
      </c>
      <c r="M1175" s="71">
        <v>0.81654792001838605</v>
      </c>
      <c r="N1175" s="68">
        <v>80.165289256198307</v>
      </c>
      <c r="O1175" s="71"/>
      <c r="P1175" s="68"/>
      <c r="Q1175" s="71">
        <v>0</v>
      </c>
      <c r="R1175" s="68">
        <v>36.558044806517302</v>
      </c>
    </row>
    <row r="1176" spans="1:18" x14ac:dyDescent="0.2">
      <c r="A1176" s="141" t="s">
        <v>2470</v>
      </c>
      <c r="B1176" s="67" t="s">
        <v>2632</v>
      </c>
      <c r="C1176" s="67">
        <v>71</v>
      </c>
      <c r="D1176" s="67" t="s">
        <v>345</v>
      </c>
      <c r="E1176" s="71">
        <v>0.74778514194622403</v>
      </c>
      <c r="F1176" s="68">
        <v>64.827018121910996</v>
      </c>
      <c r="G1176" s="71">
        <v>0.83883065392206202</v>
      </c>
      <c r="H1176" s="68">
        <v>84.019769357495903</v>
      </c>
      <c r="I1176" s="71">
        <v>0.78756404779185096</v>
      </c>
      <c r="J1176" s="68">
        <v>83.031301482701807</v>
      </c>
      <c r="K1176" s="71">
        <v>0.80561003522750096</v>
      </c>
      <c r="L1176" s="68">
        <v>24.2998352553542</v>
      </c>
      <c r="M1176" s="71">
        <v>0.55913583084348395</v>
      </c>
      <c r="N1176" s="68">
        <v>24.545454545454501</v>
      </c>
      <c r="O1176" s="71"/>
      <c r="P1176" s="68"/>
      <c r="Q1176" s="71"/>
      <c r="R1176" s="68"/>
    </row>
    <row r="1177" spans="1:18" x14ac:dyDescent="0.2">
      <c r="A1177" s="141" t="s">
        <v>2633</v>
      </c>
      <c r="B1177" s="67" t="s">
        <v>2634</v>
      </c>
      <c r="C1177" s="67">
        <v>71</v>
      </c>
      <c r="D1177" s="67" t="s">
        <v>345</v>
      </c>
      <c r="E1177" s="71">
        <v>0.76353937984376496</v>
      </c>
      <c r="F1177" s="68">
        <v>68.780889621087297</v>
      </c>
      <c r="G1177" s="71">
        <v>0.85883843479683597</v>
      </c>
      <c r="H1177" s="68">
        <v>91.1037891268534</v>
      </c>
      <c r="I1177" s="71">
        <v>0.86221362294850601</v>
      </c>
      <c r="J1177" s="68">
        <v>96.622734761120299</v>
      </c>
      <c r="K1177" s="71">
        <v>0.83391572173089701</v>
      </c>
      <c r="L1177" s="68">
        <v>32.619439868204303</v>
      </c>
      <c r="M1177" s="71">
        <v>0.56832911974258804</v>
      </c>
      <c r="N1177" s="68">
        <v>25.950413223140501</v>
      </c>
      <c r="O1177" s="71"/>
      <c r="P1177" s="68"/>
      <c r="Q1177" s="71">
        <v>0.69440000000000002</v>
      </c>
      <c r="R1177" s="68">
        <v>70.366598778004104</v>
      </c>
    </row>
    <row r="1178" spans="1:18" x14ac:dyDescent="0.2">
      <c r="A1178" s="141" t="s">
        <v>2472</v>
      </c>
      <c r="B1178" s="67" t="s">
        <v>2635</v>
      </c>
      <c r="C1178" s="67">
        <v>74</v>
      </c>
      <c r="D1178" s="67" t="s">
        <v>345</v>
      </c>
      <c r="E1178" s="71">
        <v>0.62240782969213704</v>
      </c>
      <c r="F1178" s="68">
        <v>29.242174629324499</v>
      </c>
      <c r="G1178" s="71">
        <v>0.816718936732443</v>
      </c>
      <c r="H1178" s="68">
        <v>73.640856672158193</v>
      </c>
      <c r="I1178" s="71">
        <v>0.75732200948837602</v>
      </c>
      <c r="J1178" s="68">
        <v>65.321252059308094</v>
      </c>
      <c r="K1178" s="71">
        <v>0.78580330451520797</v>
      </c>
      <c r="L1178" s="68">
        <v>20.0164744645799</v>
      </c>
      <c r="M1178" s="71">
        <v>0.75219489772466097</v>
      </c>
      <c r="N1178" s="68">
        <v>62.148760330578497</v>
      </c>
      <c r="O1178" s="71"/>
      <c r="P1178" s="68"/>
      <c r="Q1178" s="71">
        <v>0</v>
      </c>
      <c r="R1178" s="68">
        <v>36.558044806517302</v>
      </c>
    </row>
    <row r="1179" spans="1:18" x14ac:dyDescent="0.2">
      <c r="A1179" s="141" t="s">
        <v>2636</v>
      </c>
      <c r="B1179" s="67" t="s">
        <v>2637</v>
      </c>
      <c r="C1179" s="67">
        <v>72</v>
      </c>
      <c r="D1179" s="67" t="s">
        <v>345</v>
      </c>
      <c r="E1179" s="71">
        <v>0.497711875164211</v>
      </c>
      <c r="F1179" s="68">
        <v>6.5074135090609504</v>
      </c>
      <c r="G1179" s="71">
        <v>0.71524388023488705</v>
      </c>
      <c r="H1179" s="68">
        <v>33.937397034596401</v>
      </c>
      <c r="I1179" s="71">
        <v>0.666056676753083</v>
      </c>
      <c r="J1179" s="68">
        <v>21.087314662273499</v>
      </c>
      <c r="K1179" s="71">
        <v>0.71360218817346899</v>
      </c>
      <c r="L1179" s="68">
        <v>9.1433278418451405</v>
      </c>
      <c r="M1179" s="71">
        <v>0.39365663065961798</v>
      </c>
      <c r="N1179" s="68">
        <v>9.4214876033057795</v>
      </c>
      <c r="O1179" s="71"/>
      <c r="P1179" s="68"/>
      <c r="Q1179" s="71">
        <v>0</v>
      </c>
      <c r="R1179" s="68">
        <v>36.558044806517302</v>
      </c>
    </row>
    <row r="1180" spans="1:18" x14ac:dyDescent="0.2">
      <c r="A1180" s="141" t="s">
        <v>2638</v>
      </c>
      <c r="B1180" s="67" t="s">
        <v>2639</v>
      </c>
      <c r="C1180" s="67">
        <v>72</v>
      </c>
      <c r="D1180" s="67" t="s">
        <v>345</v>
      </c>
      <c r="E1180" s="71">
        <v>0.684652175755607</v>
      </c>
      <c r="F1180" s="68">
        <v>48.434925864909403</v>
      </c>
      <c r="G1180" s="71">
        <v>0.70976328829390301</v>
      </c>
      <c r="H1180" s="68">
        <v>31.878088962108698</v>
      </c>
      <c r="I1180" s="71">
        <v>0.77726510127571602</v>
      </c>
      <c r="J1180" s="68">
        <v>77.594728171334395</v>
      </c>
      <c r="K1180" s="71">
        <v>0.67447048047479097</v>
      </c>
      <c r="L1180" s="68">
        <v>5.8484349258649102</v>
      </c>
      <c r="M1180" s="71">
        <v>0.66026200873362395</v>
      </c>
      <c r="N1180" s="68">
        <v>40.826446280991703</v>
      </c>
      <c r="O1180" s="71"/>
      <c r="P1180" s="68"/>
      <c r="Q1180" s="71">
        <v>0.60150000000000003</v>
      </c>
      <c r="R1180" s="68">
        <v>66.598778004073296</v>
      </c>
    </row>
    <row r="1181" spans="1:18" x14ac:dyDescent="0.2">
      <c r="A1181" s="141" t="s">
        <v>2640</v>
      </c>
      <c r="B1181" s="67" t="s">
        <v>2641</v>
      </c>
      <c r="C1181" s="67">
        <v>74</v>
      </c>
      <c r="D1181" s="67" t="s">
        <v>345</v>
      </c>
      <c r="E1181" s="71">
        <v>0.54649079081336804</v>
      </c>
      <c r="F1181" s="68">
        <v>12.9324546952224</v>
      </c>
      <c r="G1181" s="71">
        <v>0.66163997931861795</v>
      </c>
      <c r="H1181" s="68">
        <v>20.4283360790774</v>
      </c>
      <c r="I1181" s="71">
        <v>0.70862425553527497</v>
      </c>
      <c r="J1181" s="68">
        <v>37.726523887973599</v>
      </c>
      <c r="K1181" s="71">
        <v>0.74789415497484202</v>
      </c>
      <c r="L1181" s="68">
        <v>13.673805601318</v>
      </c>
      <c r="M1181" s="71">
        <v>0.61429556423810605</v>
      </c>
      <c r="N1181" s="68">
        <v>32.892561983471097</v>
      </c>
      <c r="O1181" s="71"/>
      <c r="P1181" s="68"/>
      <c r="Q1181" s="71">
        <v>0</v>
      </c>
      <c r="R1181" s="68">
        <v>36.558044806517302</v>
      </c>
    </row>
    <row r="1182" spans="1:18" x14ac:dyDescent="0.2">
      <c r="A1182" s="141" t="s">
        <v>2642</v>
      </c>
      <c r="B1182" s="67" t="s">
        <v>2643</v>
      </c>
      <c r="C1182" s="67">
        <v>74</v>
      </c>
      <c r="D1182" s="67" t="s">
        <v>345</v>
      </c>
      <c r="E1182" s="71">
        <v>0.63267828858494801</v>
      </c>
      <c r="F1182" s="68">
        <v>33.278418451400299</v>
      </c>
      <c r="G1182" s="71">
        <v>0.86799235829227495</v>
      </c>
      <c r="H1182" s="68">
        <v>93.574958813838506</v>
      </c>
      <c r="I1182" s="71">
        <v>0.86346843604236201</v>
      </c>
      <c r="J1182" s="68">
        <v>96.869851729818805</v>
      </c>
      <c r="K1182" s="71">
        <v>0.72110555091140804</v>
      </c>
      <c r="L1182" s="68">
        <v>10.0494233937397</v>
      </c>
      <c r="M1182" s="71">
        <v>0.71082509767869395</v>
      </c>
      <c r="N1182" s="68">
        <v>50.7438016528926</v>
      </c>
      <c r="O1182" s="71"/>
      <c r="P1182" s="68"/>
      <c r="Q1182" s="71">
        <v>0</v>
      </c>
      <c r="R1182" s="68">
        <v>36.558044806517302</v>
      </c>
    </row>
    <row r="1183" spans="1:18" x14ac:dyDescent="0.2">
      <c r="A1183" s="141" t="s">
        <v>2644</v>
      </c>
      <c r="B1183" s="67" t="s">
        <v>2645</v>
      </c>
      <c r="C1183" s="67">
        <v>72</v>
      </c>
      <c r="D1183" s="67" t="s">
        <v>345</v>
      </c>
      <c r="E1183" s="71">
        <v>0.77384048366537705</v>
      </c>
      <c r="F1183" s="68">
        <v>71.087314662273499</v>
      </c>
      <c r="G1183" s="71">
        <v>0.85709898706829601</v>
      </c>
      <c r="H1183" s="68">
        <v>90.280065897858293</v>
      </c>
      <c r="I1183" s="71">
        <v>0.77922409647366198</v>
      </c>
      <c r="J1183" s="68">
        <v>78.665568369027994</v>
      </c>
      <c r="K1183" s="71">
        <v>0.66606128146385002</v>
      </c>
      <c r="L1183" s="68">
        <v>5.2718286655683704</v>
      </c>
      <c r="M1183" s="71">
        <v>0.788968053321075</v>
      </c>
      <c r="N1183" s="68">
        <v>73.057851239669404</v>
      </c>
      <c r="O1183" s="71"/>
      <c r="P1183" s="68"/>
      <c r="Q1183" s="71">
        <v>0.77785000000000004</v>
      </c>
      <c r="R1183" s="68">
        <v>74.032586558044798</v>
      </c>
    </row>
    <row r="1184" spans="1:18" x14ac:dyDescent="0.2">
      <c r="A1184" s="141" t="s">
        <v>2646</v>
      </c>
      <c r="B1184" s="67" t="s">
        <v>2647</v>
      </c>
      <c r="C1184" s="67">
        <v>73</v>
      </c>
      <c r="D1184" s="67" t="s">
        <v>345</v>
      </c>
      <c r="E1184" s="71">
        <v>0.84692606644083401</v>
      </c>
      <c r="F1184" s="68">
        <v>89.868204283360797</v>
      </c>
      <c r="G1184" s="71">
        <v>0.85812539919182096</v>
      </c>
      <c r="H1184" s="68">
        <v>90.527182866556799</v>
      </c>
      <c r="I1184" s="71">
        <v>0.80502442426971599</v>
      </c>
      <c r="J1184" s="68">
        <v>88.797364085667198</v>
      </c>
      <c r="K1184" s="71">
        <v>0.73785338854038096</v>
      </c>
      <c r="L1184" s="68">
        <v>11.8616144975288</v>
      </c>
      <c r="M1184" s="71">
        <v>0.98202712020225202</v>
      </c>
      <c r="N1184" s="68">
        <v>98.677685950413206</v>
      </c>
      <c r="O1184" s="71"/>
      <c r="P1184" s="68"/>
      <c r="Q1184" s="71">
        <v>0.85160000000000002</v>
      </c>
      <c r="R1184" s="68">
        <v>76.272912423625201</v>
      </c>
    </row>
    <row r="1185" spans="1:18" x14ac:dyDescent="0.2">
      <c r="A1185" s="141" t="s">
        <v>2648</v>
      </c>
      <c r="B1185" s="67" t="s">
        <v>2649</v>
      </c>
      <c r="C1185" s="67">
        <v>73</v>
      </c>
      <c r="D1185" s="67" t="s">
        <v>345</v>
      </c>
      <c r="E1185" s="71">
        <v>0.81554243342732402</v>
      </c>
      <c r="F1185" s="68">
        <v>82.948929159802304</v>
      </c>
      <c r="G1185" s="71">
        <v>0.83019367764023899</v>
      </c>
      <c r="H1185" s="68">
        <v>80.230642504118606</v>
      </c>
      <c r="I1185" s="71">
        <v>0.76515456276175198</v>
      </c>
      <c r="J1185" s="68">
        <v>70.510708401976899</v>
      </c>
      <c r="K1185" s="71">
        <v>0.71354620667027402</v>
      </c>
      <c r="L1185" s="68">
        <v>9.0609555189456294</v>
      </c>
      <c r="M1185" s="71">
        <v>0.85791772006435296</v>
      </c>
      <c r="N1185" s="68">
        <v>87.190082644628106</v>
      </c>
      <c r="O1185" s="71"/>
      <c r="P1185" s="68"/>
      <c r="Q1185" s="71">
        <v>0.91090000000000004</v>
      </c>
      <c r="R1185" s="68">
        <v>78.105906313645605</v>
      </c>
    </row>
    <row r="1186" spans="1:18" x14ac:dyDescent="0.2">
      <c r="A1186" s="141" t="s">
        <v>2650</v>
      </c>
      <c r="B1186" s="67" t="s">
        <v>2651</v>
      </c>
      <c r="C1186" s="67">
        <v>73</v>
      </c>
      <c r="D1186" s="67" t="s">
        <v>345</v>
      </c>
      <c r="E1186" s="71">
        <v>0.76157997188039595</v>
      </c>
      <c r="F1186" s="68">
        <v>68.451400329489303</v>
      </c>
      <c r="G1186" s="71">
        <v>0.87056836467406995</v>
      </c>
      <c r="H1186" s="68">
        <v>94.151565074135107</v>
      </c>
      <c r="I1186" s="71">
        <v>0.78612082827362795</v>
      </c>
      <c r="J1186" s="68">
        <v>82.125205930807198</v>
      </c>
      <c r="K1186" s="71">
        <v>0.79976676849979</v>
      </c>
      <c r="L1186" s="68">
        <v>22.817133443163101</v>
      </c>
      <c r="M1186" s="71">
        <v>0.95904389795449296</v>
      </c>
      <c r="N1186" s="68">
        <v>97.438016528925601</v>
      </c>
      <c r="O1186" s="71"/>
      <c r="P1186" s="68"/>
      <c r="Q1186" s="71">
        <v>0.39240000000000003</v>
      </c>
      <c r="R1186" s="68">
        <v>56.008146639511203</v>
      </c>
    </row>
    <row r="1187" spans="1:18" x14ac:dyDescent="0.2">
      <c r="A1187" s="141" t="s">
        <v>2652</v>
      </c>
      <c r="B1187" s="67" t="s">
        <v>2653</v>
      </c>
      <c r="C1187" s="67">
        <v>74</v>
      </c>
      <c r="D1187" s="67" t="s">
        <v>345</v>
      </c>
      <c r="E1187" s="71">
        <v>0.67079716882282103</v>
      </c>
      <c r="F1187" s="68">
        <v>45.140032948929203</v>
      </c>
      <c r="G1187" s="71">
        <v>0.64959991147437901</v>
      </c>
      <c r="H1187" s="68">
        <v>17.957166392092301</v>
      </c>
      <c r="I1187" s="71">
        <v>0.65804831086841098</v>
      </c>
      <c r="J1187" s="68">
        <v>17.874794069192799</v>
      </c>
      <c r="K1187" s="71">
        <v>0.80721133320590699</v>
      </c>
      <c r="L1187" s="68">
        <v>24.794069192751198</v>
      </c>
      <c r="M1187" s="71">
        <v>0.56832911974258804</v>
      </c>
      <c r="N1187" s="68">
        <v>25.950413223140501</v>
      </c>
      <c r="O1187" s="71"/>
      <c r="P1187" s="68"/>
      <c r="Q1187" s="71"/>
      <c r="R1187" s="68"/>
    </row>
    <row r="1188" spans="1:18" x14ac:dyDescent="0.2">
      <c r="A1188" s="141" t="s">
        <v>2654</v>
      </c>
      <c r="B1188" s="67" t="s">
        <v>2655</v>
      </c>
      <c r="C1188" s="67">
        <v>74</v>
      </c>
      <c r="D1188" s="67" t="s">
        <v>345</v>
      </c>
      <c r="E1188" s="71">
        <v>0.53975343767672102</v>
      </c>
      <c r="F1188" s="68">
        <v>11.9439868204283</v>
      </c>
      <c r="G1188" s="71">
        <v>0.63393648920505397</v>
      </c>
      <c r="H1188" s="68">
        <v>14.168039538715</v>
      </c>
      <c r="I1188" s="71">
        <v>0.65143842451960199</v>
      </c>
      <c r="J1188" s="68">
        <v>14.744645799011501</v>
      </c>
      <c r="K1188" s="71">
        <v>0.80828999931994405</v>
      </c>
      <c r="L1188" s="68">
        <v>25.205930807248802</v>
      </c>
      <c r="M1188" s="71">
        <v>0.60510227533900196</v>
      </c>
      <c r="N1188" s="68">
        <v>31.157024793388398</v>
      </c>
      <c r="O1188" s="71"/>
      <c r="P1188" s="68"/>
      <c r="Q1188" s="71">
        <v>0</v>
      </c>
      <c r="R1188" s="68">
        <v>36.558044806517302</v>
      </c>
    </row>
    <row r="1189" spans="1:18" x14ac:dyDescent="0.2">
      <c r="A1189" s="141" t="s">
        <v>2656</v>
      </c>
      <c r="B1189" s="67" t="s">
        <v>2657</v>
      </c>
      <c r="C1189" s="67">
        <v>74</v>
      </c>
      <c r="D1189" s="67" t="s">
        <v>345</v>
      </c>
      <c r="E1189" s="71">
        <v>0.53123038563162095</v>
      </c>
      <c r="F1189" s="68">
        <v>10.296540362438201</v>
      </c>
      <c r="G1189" s="71">
        <v>0.63894965578629803</v>
      </c>
      <c r="H1189" s="68">
        <v>15.5683690280066</v>
      </c>
      <c r="I1189" s="71">
        <v>0.65011311927927096</v>
      </c>
      <c r="J1189" s="68">
        <v>14.415156507413499</v>
      </c>
      <c r="K1189" s="71">
        <v>0.74819694440487905</v>
      </c>
      <c r="L1189" s="68">
        <v>13.838550247117</v>
      </c>
      <c r="M1189" s="71">
        <v>0.61889220868765804</v>
      </c>
      <c r="N1189" s="68">
        <v>33.388429752066102</v>
      </c>
      <c r="O1189" s="71"/>
      <c r="P1189" s="68"/>
      <c r="Q1189" s="71">
        <v>0</v>
      </c>
      <c r="R1189" s="68">
        <v>36.558044806517302</v>
      </c>
    </row>
    <row r="1190" spans="1:18" x14ac:dyDescent="0.2">
      <c r="A1190" s="141" t="s">
        <v>2658</v>
      </c>
      <c r="B1190" s="67" t="s">
        <v>2659</v>
      </c>
      <c r="C1190" s="67">
        <v>74</v>
      </c>
      <c r="D1190" s="67" t="s">
        <v>345</v>
      </c>
      <c r="E1190" s="71">
        <v>0.516391766260486</v>
      </c>
      <c r="F1190" s="68">
        <v>8.4019769357495893</v>
      </c>
      <c r="G1190" s="71">
        <v>0.56731952350963799</v>
      </c>
      <c r="H1190" s="68">
        <v>5.3542009884678796</v>
      </c>
      <c r="I1190" s="71">
        <v>0.60176173769951102</v>
      </c>
      <c r="J1190" s="68">
        <v>6.7545304777594701</v>
      </c>
      <c r="K1190" s="71">
        <v>0.77559878360741497</v>
      </c>
      <c r="L1190" s="68">
        <v>18.6161449752883</v>
      </c>
      <c r="M1190" s="71">
        <v>0.637278786485865</v>
      </c>
      <c r="N1190" s="68">
        <v>36.611570247933898</v>
      </c>
      <c r="O1190" s="71"/>
      <c r="P1190" s="68"/>
      <c r="Q1190" s="71">
        <v>0</v>
      </c>
      <c r="R1190" s="68">
        <v>36.558044806517302</v>
      </c>
    </row>
    <row r="1191" spans="1:18" x14ac:dyDescent="0.2">
      <c r="A1191" s="141" t="s">
        <v>2660</v>
      </c>
      <c r="B1191" s="67" t="s">
        <v>2661</v>
      </c>
      <c r="C1191" s="67">
        <v>74</v>
      </c>
      <c r="D1191" s="67" t="s">
        <v>345</v>
      </c>
      <c r="E1191" s="71">
        <v>0.53498869591264198</v>
      </c>
      <c r="F1191" s="68">
        <v>11.1202635914333</v>
      </c>
      <c r="G1191" s="71">
        <v>0.64304673981372895</v>
      </c>
      <c r="H1191" s="68">
        <v>16.639209225700199</v>
      </c>
      <c r="I1191" s="71">
        <v>0.64958659646647698</v>
      </c>
      <c r="J1191" s="68">
        <v>14.0856672158155</v>
      </c>
      <c r="K1191" s="71">
        <v>0.73678102354041697</v>
      </c>
      <c r="L1191" s="68">
        <v>11.5321252059308</v>
      </c>
      <c r="M1191" s="71">
        <v>0.56832911974258804</v>
      </c>
      <c r="N1191" s="68">
        <v>25.950413223140501</v>
      </c>
      <c r="O1191" s="71"/>
      <c r="P1191" s="68"/>
      <c r="Q1191" s="71">
        <v>7.7200000000000005E-2</v>
      </c>
      <c r="R1191" s="68">
        <v>43.3808553971487</v>
      </c>
    </row>
    <row r="1192" spans="1:18" x14ac:dyDescent="0.2">
      <c r="A1192" s="141" t="s">
        <v>2662</v>
      </c>
      <c r="B1192" s="67" t="s">
        <v>2663</v>
      </c>
      <c r="C1192" s="67">
        <v>74</v>
      </c>
      <c r="D1192" s="67" t="s">
        <v>345</v>
      </c>
      <c r="E1192" s="71">
        <v>0.49884526120470901</v>
      </c>
      <c r="F1192" s="68">
        <v>6.6721581548599698</v>
      </c>
      <c r="G1192" s="71">
        <v>0.65769813389403098</v>
      </c>
      <c r="H1192" s="68">
        <v>19.6046128500824</v>
      </c>
      <c r="I1192" s="71">
        <v>0.64418160882077102</v>
      </c>
      <c r="J1192" s="68">
        <v>12.9324546952224</v>
      </c>
      <c r="K1192" s="71">
        <v>0.69756375475898602</v>
      </c>
      <c r="L1192" s="68">
        <v>7.9077429983525498</v>
      </c>
      <c r="M1192" s="71">
        <v>0.49478280854975798</v>
      </c>
      <c r="N1192" s="68">
        <v>17.272727272727298</v>
      </c>
      <c r="O1192" s="71"/>
      <c r="P1192" s="68"/>
      <c r="Q1192" s="71">
        <v>0</v>
      </c>
      <c r="R1192" s="68">
        <v>36.558044806517302</v>
      </c>
    </row>
    <row r="1193" spans="1:18" x14ac:dyDescent="0.2">
      <c r="A1193" s="141" t="s">
        <v>2664</v>
      </c>
      <c r="B1193" s="67" t="s">
        <v>2665</v>
      </c>
      <c r="C1193" s="67">
        <v>74</v>
      </c>
      <c r="D1193" s="67" t="s">
        <v>345</v>
      </c>
      <c r="E1193" s="71">
        <v>0.57535076352967796</v>
      </c>
      <c r="F1193" s="68">
        <v>16.721581548599701</v>
      </c>
      <c r="G1193" s="71">
        <v>0.79614230627870697</v>
      </c>
      <c r="H1193" s="68">
        <v>64.744645799011494</v>
      </c>
      <c r="I1193" s="71">
        <v>0.665545381574001</v>
      </c>
      <c r="J1193" s="68">
        <v>20.840197693575</v>
      </c>
      <c r="K1193" s="71">
        <v>0.69964438766743597</v>
      </c>
      <c r="L1193" s="68">
        <v>7.9901153212520599</v>
      </c>
      <c r="M1193" s="71">
        <v>0.71542174212824605</v>
      </c>
      <c r="N1193" s="68">
        <v>51.652892561983499</v>
      </c>
      <c r="O1193" s="71"/>
      <c r="P1193" s="68"/>
      <c r="Q1193" s="71">
        <v>0</v>
      </c>
      <c r="R1193" s="68">
        <v>36.558044806517302</v>
      </c>
    </row>
    <row r="1194" spans="1:18" x14ac:dyDescent="0.2">
      <c r="A1194" s="141" t="s">
        <v>2666</v>
      </c>
      <c r="B1194" s="67" t="s">
        <v>2667</v>
      </c>
      <c r="C1194" s="67">
        <v>74</v>
      </c>
      <c r="D1194" s="67" t="s">
        <v>345</v>
      </c>
      <c r="E1194" s="71">
        <v>0.61398406179721599</v>
      </c>
      <c r="F1194" s="68">
        <v>26.6886326194399</v>
      </c>
      <c r="G1194" s="71">
        <v>0.67041374403583198</v>
      </c>
      <c r="H1194" s="68">
        <v>22.6523887973641</v>
      </c>
      <c r="I1194" s="71">
        <v>0.68571200983876901</v>
      </c>
      <c r="J1194" s="68">
        <v>28.418451400329499</v>
      </c>
      <c r="K1194" s="71">
        <v>0.71368556867157995</v>
      </c>
      <c r="L1194" s="68">
        <v>9.2257001647446497</v>
      </c>
      <c r="M1194" s="71">
        <v>0.59590898643989898</v>
      </c>
      <c r="N1194" s="68">
        <v>29.669421487603302</v>
      </c>
      <c r="O1194" s="71"/>
      <c r="P1194" s="68"/>
      <c r="Q1194" s="71">
        <v>0.4042</v>
      </c>
      <c r="R1194" s="68">
        <v>56.5173116089613</v>
      </c>
    </row>
    <row r="1195" spans="1:18" x14ac:dyDescent="0.2">
      <c r="A1195" s="141" t="s">
        <v>2668</v>
      </c>
      <c r="B1195" s="67" t="s">
        <v>2669</v>
      </c>
      <c r="C1195" s="67">
        <v>74</v>
      </c>
      <c r="D1195" s="67" t="s">
        <v>345</v>
      </c>
      <c r="E1195" s="71">
        <v>0.60896448167278205</v>
      </c>
      <c r="F1195" s="68">
        <v>24.958813838550199</v>
      </c>
      <c r="G1195" s="71">
        <v>0.74816160327866899</v>
      </c>
      <c r="H1195" s="68">
        <v>45.5518945634267</v>
      </c>
      <c r="I1195" s="71">
        <v>0.76080427920477001</v>
      </c>
      <c r="J1195" s="68">
        <v>67.710049423393698</v>
      </c>
      <c r="K1195" s="71">
        <v>0.78366162815580898</v>
      </c>
      <c r="L1195" s="68">
        <v>19.769357495881401</v>
      </c>
      <c r="M1195" s="71">
        <v>0.75219489772466097</v>
      </c>
      <c r="N1195" s="68">
        <v>62.148760330578497</v>
      </c>
      <c r="O1195" s="71"/>
      <c r="P1195" s="68"/>
      <c r="Q1195" s="71">
        <v>0</v>
      </c>
      <c r="R1195" s="68">
        <v>36.558044806517302</v>
      </c>
    </row>
    <row r="1196" spans="1:18" x14ac:dyDescent="0.2">
      <c r="A1196" s="141" t="s">
        <v>2670</v>
      </c>
      <c r="B1196" s="67" t="s">
        <v>2671</v>
      </c>
      <c r="C1196" s="67">
        <v>74</v>
      </c>
      <c r="D1196" s="67" t="s">
        <v>345</v>
      </c>
      <c r="E1196" s="71">
        <v>0.60539974530482499</v>
      </c>
      <c r="F1196" s="68">
        <v>23.558484349258599</v>
      </c>
      <c r="G1196" s="71">
        <v>0.80459472691642298</v>
      </c>
      <c r="H1196" s="68">
        <v>69.110378912685306</v>
      </c>
      <c r="I1196" s="71">
        <v>0.78643677396701095</v>
      </c>
      <c r="J1196" s="68">
        <v>82.372322899505804</v>
      </c>
      <c r="K1196" s="71">
        <v>0.74812535020975501</v>
      </c>
      <c r="L1196" s="68">
        <v>13.7561779242175</v>
      </c>
      <c r="M1196" s="71">
        <v>0.687841875430935</v>
      </c>
      <c r="N1196" s="68">
        <v>46.198347107438003</v>
      </c>
      <c r="O1196" s="71"/>
      <c r="P1196" s="68"/>
      <c r="Q1196" s="71">
        <v>0</v>
      </c>
      <c r="R1196" s="68">
        <v>36.558044806517302</v>
      </c>
    </row>
    <row r="1197" spans="1:18" x14ac:dyDescent="0.2">
      <c r="A1197" s="141" t="s">
        <v>2672</v>
      </c>
      <c r="B1197" s="67" t="s">
        <v>2673</v>
      </c>
      <c r="C1197" s="67">
        <v>74</v>
      </c>
      <c r="D1197" s="67" t="s">
        <v>345</v>
      </c>
      <c r="E1197" s="71">
        <v>0.63401717691682702</v>
      </c>
      <c r="F1197" s="68">
        <v>33.6079077429984</v>
      </c>
      <c r="G1197" s="71">
        <v>0.64536700120562696</v>
      </c>
      <c r="H1197" s="68">
        <v>16.968698517298201</v>
      </c>
      <c r="I1197" s="71">
        <v>0.66010308521124506</v>
      </c>
      <c r="J1197" s="68">
        <v>18.6161449752883</v>
      </c>
      <c r="K1197" s="71">
        <v>0.49687325622288397</v>
      </c>
      <c r="L1197" s="68">
        <v>0.24711696869851699</v>
      </c>
      <c r="M1197" s="71">
        <v>0.54994254194437997</v>
      </c>
      <c r="N1197" s="68">
        <v>22.975206611570201</v>
      </c>
      <c r="O1197" s="71"/>
      <c r="P1197" s="68"/>
      <c r="Q1197" s="71">
        <v>0.81779999999999997</v>
      </c>
      <c r="R1197" s="68">
        <v>75.254582484725006</v>
      </c>
    </row>
    <row r="1198" spans="1:18" x14ac:dyDescent="0.2">
      <c r="A1198" s="141" t="s">
        <v>2674</v>
      </c>
      <c r="B1198" s="67" t="s">
        <v>2675</v>
      </c>
      <c r="C1198" s="67">
        <v>74</v>
      </c>
      <c r="D1198" s="67" t="s">
        <v>345</v>
      </c>
      <c r="E1198" s="71">
        <v>0.66366905482710403</v>
      </c>
      <c r="F1198" s="68">
        <v>42.833607907743001</v>
      </c>
      <c r="G1198" s="71">
        <v>0.70372389279709502</v>
      </c>
      <c r="H1198" s="68">
        <v>30.3953871499176</v>
      </c>
      <c r="I1198" s="71">
        <v>0.70376176938234702</v>
      </c>
      <c r="J1198" s="68">
        <v>35.749588138385498</v>
      </c>
      <c r="K1198" s="71">
        <v>0.53636545945028102</v>
      </c>
      <c r="L1198" s="68">
        <v>0.74135090609555199</v>
      </c>
      <c r="M1198" s="71">
        <v>0.71082509767869395</v>
      </c>
      <c r="N1198" s="68">
        <v>50.7438016528926</v>
      </c>
      <c r="O1198" s="71"/>
      <c r="P1198" s="68"/>
      <c r="Q1198" s="71"/>
      <c r="R1198" s="68"/>
    </row>
    <row r="1199" spans="1:18" x14ac:dyDescent="0.2">
      <c r="A1199" s="141" t="s">
        <v>2676</v>
      </c>
      <c r="B1199" s="67" t="s">
        <v>2677</v>
      </c>
      <c r="C1199" s="67">
        <v>74</v>
      </c>
      <c r="D1199" s="67" t="s">
        <v>345</v>
      </c>
      <c r="E1199" s="71">
        <v>0.78707807487527404</v>
      </c>
      <c r="F1199" s="68">
        <v>75.617792421746302</v>
      </c>
      <c r="G1199" s="71">
        <v>0.805525267636789</v>
      </c>
      <c r="H1199" s="68">
        <v>69.4398682042834</v>
      </c>
      <c r="I1199" s="71">
        <v>0.771950679513704</v>
      </c>
      <c r="J1199" s="68">
        <v>74.546952224052703</v>
      </c>
      <c r="K1199" s="71">
        <v>0.79565823237818301</v>
      </c>
      <c r="L1199" s="68">
        <v>22.0757825370675</v>
      </c>
      <c r="M1199" s="71">
        <v>0.77517811997242003</v>
      </c>
      <c r="N1199" s="68">
        <v>68.5123966942149</v>
      </c>
      <c r="O1199" s="71"/>
      <c r="P1199" s="68"/>
      <c r="Q1199" s="71"/>
      <c r="R1199" s="68"/>
    </row>
    <row r="1200" spans="1:18" x14ac:dyDescent="0.2">
      <c r="A1200" s="141" t="s">
        <v>2678</v>
      </c>
      <c r="B1200" s="67" t="s">
        <v>2679</v>
      </c>
      <c r="C1200" s="67">
        <v>74</v>
      </c>
      <c r="D1200" s="67" t="s">
        <v>345</v>
      </c>
      <c r="E1200" s="71">
        <v>0.84550789196918696</v>
      </c>
      <c r="F1200" s="68">
        <v>89.538714991762802</v>
      </c>
      <c r="G1200" s="71">
        <v>0.84675809484414399</v>
      </c>
      <c r="H1200" s="68">
        <v>86.573311367380597</v>
      </c>
      <c r="I1200" s="71">
        <v>0.79069134123756102</v>
      </c>
      <c r="J1200" s="68">
        <v>84.102141680395405</v>
      </c>
      <c r="K1200" s="71">
        <v>0.86368118948293104</v>
      </c>
      <c r="L1200" s="68">
        <v>44.069192751235597</v>
      </c>
      <c r="M1200" s="71">
        <v>0.88090094231211202</v>
      </c>
      <c r="N1200" s="68">
        <v>90.247933884297495</v>
      </c>
      <c r="O1200" s="71"/>
      <c r="P1200" s="68"/>
      <c r="Q1200" s="71"/>
      <c r="R1200" s="68"/>
    </row>
    <row r="1201" spans="1:18" x14ac:dyDescent="0.2">
      <c r="A1201" s="141" t="s">
        <v>2680</v>
      </c>
      <c r="B1201" s="67" t="s">
        <v>2681</v>
      </c>
      <c r="C1201" s="67">
        <v>74</v>
      </c>
      <c r="D1201" s="67" t="s">
        <v>345</v>
      </c>
      <c r="E1201" s="71">
        <v>0.69251435666768002</v>
      </c>
      <c r="F1201" s="68">
        <v>50.164744645798997</v>
      </c>
      <c r="G1201" s="71">
        <v>0.89931886051365395</v>
      </c>
      <c r="H1201" s="68">
        <v>98.846787479406899</v>
      </c>
      <c r="I1201" s="71">
        <v>0.82984210462891905</v>
      </c>
      <c r="J1201" s="68">
        <v>93.492586490939004</v>
      </c>
      <c r="K1201" s="71">
        <v>0.80654343138819795</v>
      </c>
      <c r="L1201" s="68">
        <v>24.464579901153201</v>
      </c>
      <c r="M1201" s="71">
        <v>0.92686738680763003</v>
      </c>
      <c r="N1201" s="68">
        <v>95.123966942148797</v>
      </c>
      <c r="O1201" s="71"/>
      <c r="P1201" s="68"/>
      <c r="Q1201" s="71">
        <v>0</v>
      </c>
      <c r="R1201" s="68">
        <v>36.558044806517302</v>
      </c>
    </row>
    <row r="1202" spans="1:18" x14ac:dyDescent="0.2">
      <c r="A1202" s="141" t="s">
        <v>2682</v>
      </c>
      <c r="B1202" s="67" t="s">
        <v>2683</v>
      </c>
      <c r="C1202" s="67">
        <v>74</v>
      </c>
      <c r="D1202" s="67" t="s">
        <v>345</v>
      </c>
      <c r="E1202" s="71">
        <v>0.69640239122527303</v>
      </c>
      <c r="F1202" s="68">
        <v>50.988467874794097</v>
      </c>
      <c r="G1202" s="71">
        <v>0.70041675210691401</v>
      </c>
      <c r="H1202" s="68">
        <v>29.242174629324499</v>
      </c>
      <c r="I1202" s="71">
        <v>0.69403550918951395</v>
      </c>
      <c r="J1202" s="68">
        <v>31.301482701812201</v>
      </c>
      <c r="K1202" s="71">
        <v>0.77337821930706796</v>
      </c>
      <c r="L1202" s="68">
        <v>17.957166392092301</v>
      </c>
      <c r="M1202" s="71">
        <v>0.77058147552286804</v>
      </c>
      <c r="N1202" s="68">
        <v>66.528925619834695</v>
      </c>
      <c r="O1202" s="71"/>
      <c r="P1202" s="68"/>
      <c r="Q1202" s="71">
        <v>0.54359999999999997</v>
      </c>
      <c r="R1202" s="68">
        <v>64.052953156822795</v>
      </c>
    </row>
    <row r="1203" spans="1:18" x14ac:dyDescent="0.2">
      <c r="A1203" s="141" t="s">
        <v>1952</v>
      </c>
      <c r="B1203" s="67" t="s">
        <v>2684</v>
      </c>
      <c r="C1203" s="67">
        <v>74</v>
      </c>
      <c r="D1203" s="67" t="s">
        <v>345</v>
      </c>
      <c r="E1203" s="71">
        <v>0.52034897511477596</v>
      </c>
      <c r="F1203" s="68">
        <v>8.8138385502471195</v>
      </c>
      <c r="G1203" s="71">
        <v>0.68837571650273599</v>
      </c>
      <c r="H1203" s="68">
        <v>27.1004942339374</v>
      </c>
      <c r="I1203" s="71">
        <v>0.721551812024534</v>
      </c>
      <c r="J1203" s="68">
        <v>44.892915980230597</v>
      </c>
      <c r="K1203" s="71">
        <v>0.70163118294640503</v>
      </c>
      <c r="L1203" s="68">
        <v>8.5667215815486006</v>
      </c>
      <c r="M1203" s="71">
        <v>0.49018616410020699</v>
      </c>
      <c r="N1203" s="68">
        <v>16.776859504132201</v>
      </c>
      <c r="O1203" s="71"/>
      <c r="P1203" s="68"/>
      <c r="Q1203" s="71">
        <v>0</v>
      </c>
      <c r="R1203" s="68">
        <v>36.558044806517302</v>
      </c>
    </row>
    <row r="1204" spans="1:18" x14ac:dyDescent="0.2">
      <c r="A1204" s="141" t="s">
        <v>2685</v>
      </c>
      <c r="B1204" s="67" t="s">
        <v>2686</v>
      </c>
      <c r="C1204" s="67">
        <v>74</v>
      </c>
      <c r="D1204" s="67" t="s">
        <v>345</v>
      </c>
      <c r="E1204" s="71">
        <v>0.65590293881711703</v>
      </c>
      <c r="F1204" s="68">
        <v>40.197693574958798</v>
      </c>
      <c r="G1204" s="71">
        <v>0.70701330975302101</v>
      </c>
      <c r="H1204" s="68">
        <v>31.301482701812201</v>
      </c>
      <c r="I1204" s="71">
        <v>0.77158943536879598</v>
      </c>
      <c r="J1204" s="68">
        <v>74.382207578253698</v>
      </c>
      <c r="K1204" s="71">
        <v>0.70078929054196304</v>
      </c>
      <c r="L1204" s="68">
        <v>8.31960461285008</v>
      </c>
      <c r="M1204" s="71">
        <v>0.44421971960468798</v>
      </c>
      <c r="N1204" s="68">
        <v>12.809917355371899</v>
      </c>
      <c r="O1204" s="71"/>
      <c r="P1204" s="68"/>
      <c r="Q1204" s="71"/>
      <c r="R1204" s="68"/>
    </row>
    <row r="1205" spans="1:18" x14ac:dyDescent="0.2">
      <c r="A1205" s="141" t="s">
        <v>2687</v>
      </c>
      <c r="B1205" s="67" t="s">
        <v>2688</v>
      </c>
      <c r="C1205" s="67">
        <v>74</v>
      </c>
      <c r="D1205" s="67" t="s">
        <v>345</v>
      </c>
      <c r="E1205" s="71">
        <v>0.70399018247328504</v>
      </c>
      <c r="F1205" s="68">
        <v>53.0477759472817</v>
      </c>
      <c r="G1205" s="71">
        <v>0.79381628407429905</v>
      </c>
      <c r="H1205" s="68">
        <v>63.509060955518898</v>
      </c>
      <c r="I1205" s="71">
        <v>0.84859344908478995</v>
      </c>
      <c r="J1205" s="68">
        <v>95.304777594728193</v>
      </c>
      <c r="K1205" s="71">
        <v>0.71625903717102501</v>
      </c>
      <c r="L1205" s="68">
        <v>9.5551894563426707</v>
      </c>
      <c r="M1205" s="71">
        <v>0.63268214203631301</v>
      </c>
      <c r="N1205" s="68">
        <v>36.033057851239697</v>
      </c>
      <c r="O1205" s="71"/>
      <c r="P1205" s="68"/>
      <c r="Q1205" s="71">
        <v>0.52859999999999996</v>
      </c>
      <c r="R1205" s="68">
        <v>63.645621181262698</v>
      </c>
    </row>
    <row r="1206" spans="1:18" x14ac:dyDescent="0.2">
      <c r="A1206" s="141" t="s">
        <v>2689</v>
      </c>
      <c r="B1206" s="67" t="s">
        <v>2690</v>
      </c>
      <c r="C1206" s="67">
        <v>74</v>
      </c>
      <c r="D1206" s="67" t="s">
        <v>345</v>
      </c>
      <c r="E1206" s="71">
        <v>0.47931877266166201</v>
      </c>
      <c r="F1206" s="68">
        <v>4.8599670510708401</v>
      </c>
      <c r="G1206" s="71">
        <v>0.67016420338409899</v>
      </c>
      <c r="H1206" s="68">
        <v>22.4876441515651</v>
      </c>
      <c r="I1206" s="71">
        <v>0.71286906111557202</v>
      </c>
      <c r="J1206" s="68">
        <v>39.4563426688633</v>
      </c>
      <c r="K1206" s="71">
        <v>0.67506370154364204</v>
      </c>
      <c r="L1206" s="68">
        <v>6.0131795716639198</v>
      </c>
      <c r="M1206" s="71">
        <v>0.33849689726499599</v>
      </c>
      <c r="N1206" s="68">
        <v>6.0330578512396702</v>
      </c>
      <c r="O1206" s="71"/>
      <c r="P1206" s="68"/>
      <c r="Q1206" s="71">
        <v>0</v>
      </c>
      <c r="R1206" s="68">
        <v>36.558044806517302</v>
      </c>
    </row>
    <row r="1207" spans="1:18" x14ac:dyDescent="0.2">
      <c r="A1207" s="141" t="s">
        <v>2691</v>
      </c>
      <c r="B1207" s="67" t="s">
        <v>2692</v>
      </c>
      <c r="C1207" s="67">
        <v>74</v>
      </c>
      <c r="D1207" s="67" t="s">
        <v>345</v>
      </c>
      <c r="E1207" s="71">
        <v>0.57831743561288196</v>
      </c>
      <c r="F1207" s="68">
        <v>17.710049423393698</v>
      </c>
      <c r="G1207" s="71">
        <v>0.67423308823673</v>
      </c>
      <c r="H1207" s="68">
        <v>23.4761120263591</v>
      </c>
      <c r="I1207" s="71">
        <v>0.67343360398947105</v>
      </c>
      <c r="J1207" s="68">
        <v>24.2998352553542</v>
      </c>
      <c r="K1207" s="71">
        <v>0.78712894366399599</v>
      </c>
      <c r="L1207" s="68">
        <v>20.181219110378901</v>
      </c>
      <c r="M1207" s="71">
        <v>0.75679154217421296</v>
      </c>
      <c r="N1207" s="68">
        <v>63.305785123966899</v>
      </c>
      <c r="O1207" s="71"/>
      <c r="P1207" s="68"/>
      <c r="Q1207" s="71">
        <v>0</v>
      </c>
      <c r="R1207" s="68">
        <v>36.558044806517302</v>
      </c>
    </row>
    <row r="1208" spans="1:18" x14ac:dyDescent="0.2">
      <c r="A1208" s="141" t="s">
        <v>1589</v>
      </c>
      <c r="B1208" s="67" t="s">
        <v>2693</v>
      </c>
      <c r="C1208" s="67">
        <v>74</v>
      </c>
      <c r="D1208" s="67" t="s">
        <v>345</v>
      </c>
      <c r="E1208" s="71">
        <v>0.57171291873792396</v>
      </c>
      <c r="F1208" s="68">
        <v>15.9802306425041</v>
      </c>
      <c r="G1208" s="71">
        <v>0.65816127938837599</v>
      </c>
      <c r="H1208" s="68">
        <v>19.934102141680398</v>
      </c>
      <c r="I1208" s="71">
        <v>0.67029234728090603</v>
      </c>
      <c r="J1208" s="68">
        <v>22.4876441515651</v>
      </c>
      <c r="K1208" s="71">
        <v>0.80549593599298897</v>
      </c>
      <c r="L1208" s="68">
        <v>24.217462932454701</v>
      </c>
      <c r="M1208" s="71">
        <v>0.72461503102735003</v>
      </c>
      <c r="N1208" s="68">
        <v>54.049586776859499</v>
      </c>
      <c r="O1208" s="71"/>
      <c r="P1208" s="68"/>
      <c r="Q1208" s="71">
        <v>0</v>
      </c>
      <c r="R1208" s="68">
        <v>36.558044806517302</v>
      </c>
    </row>
    <row r="1209" spans="1:18" x14ac:dyDescent="0.2">
      <c r="A1209" s="141" t="s">
        <v>2694</v>
      </c>
      <c r="B1209" s="67" t="s">
        <v>2695</v>
      </c>
      <c r="C1209" s="67">
        <v>74</v>
      </c>
      <c r="D1209" s="67" t="s">
        <v>345</v>
      </c>
      <c r="E1209" s="71">
        <v>0.62204682267899403</v>
      </c>
      <c r="F1209" s="68">
        <v>28.995057660625999</v>
      </c>
      <c r="G1209" s="71">
        <v>0.73494494741174698</v>
      </c>
      <c r="H1209" s="68">
        <v>40.362438220757802</v>
      </c>
      <c r="I1209" s="71">
        <v>0.71529250516988496</v>
      </c>
      <c r="J1209" s="68">
        <v>40.527182866556799</v>
      </c>
      <c r="K1209" s="71">
        <v>0.80667558519853699</v>
      </c>
      <c r="L1209" s="68">
        <v>24.546952224052699</v>
      </c>
      <c r="M1209" s="71">
        <v>0.85332107561480097</v>
      </c>
      <c r="N1209" s="68">
        <v>85.867768595041298</v>
      </c>
      <c r="O1209" s="71"/>
      <c r="P1209" s="68"/>
      <c r="Q1209" s="71">
        <v>0</v>
      </c>
      <c r="R1209" s="68">
        <v>36.558044806517302</v>
      </c>
    </row>
    <row r="1210" spans="1:18" x14ac:dyDescent="0.2">
      <c r="A1210" s="141" t="s">
        <v>2696</v>
      </c>
      <c r="B1210" s="67" t="s">
        <v>2697</v>
      </c>
      <c r="C1210" s="67">
        <v>74</v>
      </c>
      <c r="D1210" s="67" t="s">
        <v>345</v>
      </c>
      <c r="E1210" s="71">
        <v>0.69422220768117304</v>
      </c>
      <c r="F1210" s="68">
        <v>50.576606260296501</v>
      </c>
      <c r="G1210" s="71">
        <v>0.70457090656554899</v>
      </c>
      <c r="H1210" s="68">
        <v>30.477759472817102</v>
      </c>
      <c r="I1210" s="71">
        <v>0.71676417212323495</v>
      </c>
      <c r="J1210" s="68">
        <v>40.774299835255398</v>
      </c>
      <c r="K1210" s="71">
        <v>0.65851858770587202</v>
      </c>
      <c r="L1210" s="68">
        <v>4.6952224052718297</v>
      </c>
      <c r="M1210" s="71">
        <v>0.69703516433003898</v>
      </c>
      <c r="N1210" s="68">
        <v>47.933884297520699</v>
      </c>
      <c r="O1210" s="71"/>
      <c r="P1210" s="68"/>
      <c r="Q1210" s="71"/>
      <c r="R1210" s="68"/>
    </row>
    <row r="1211" spans="1:18" x14ac:dyDescent="0.2">
      <c r="A1211" s="141" t="s">
        <v>2698</v>
      </c>
      <c r="B1211" s="67" t="s">
        <v>2699</v>
      </c>
      <c r="C1211" s="67">
        <v>74</v>
      </c>
      <c r="D1211" s="67" t="s">
        <v>345</v>
      </c>
      <c r="E1211" s="71">
        <v>0.67017599708171505</v>
      </c>
      <c r="F1211" s="68">
        <v>44.9752883031301</v>
      </c>
      <c r="G1211" s="71">
        <v>0.77702858991129897</v>
      </c>
      <c r="H1211" s="68">
        <v>56.754530477759502</v>
      </c>
      <c r="I1211" s="71">
        <v>0.79543658725098898</v>
      </c>
      <c r="J1211" s="68">
        <v>85.255354200988506</v>
      </c>
      <c r="K1211" s="71">
        <v>0.76222931065952504</v>
      </c>
      <c r="L1211" s="68">
        <v>15.238879736408601</v>
      </c>
      <c r="M1211" s="71">
        <v>0.62808549758676102</v>
      </c>
      <c r="N1211" s="68">
        <v>34.710743801652903</v>
      </c>
      <c r="O1211" s="71"/>
      <c r="P1211" s="68"/>
      <c r="Q1211" s="71">
        <v>0.3881</v>
      </c>
      <c r="R1211" s="68">
        <v>55.702647657841098</v>
      </c>
    </row>
    <row r="1212" spans="1:18" x14ac:dyDescent="0.2">
      <c r="A1212" s="141" t="s">
        <v>2700</v>
      </c>
      <c r="B1212" s="67" t="s">
        <v>2701</v>
      </c>
      <c r="C1212" s="67">
        <v>74</v>
      </c>
      <c r="D1212" s="67" t="s">
        <v>345</v>
      </c>
      <c r="E1212" s="71">
        <v>0.56515997534336804</v>
      </c>
      <c r="F1212" s="68">
        <v>15.321252059308099</v>
      </c>
      <c r="G1212" s="71">
        <v>0.73833997947464103</v>
      </c>
      <c r="H1212" s="68">
        <v>42.504118616145</v>
      </c>
      <c r="I1212" s="71">
        <v>0.79723049918007205</v>
      </c>
      <c r="J1212" s="68">
        <v>85.749588138385505</v>
      </c>
      <c r="K1212" s="71">
        <v>0.67832712272312601</v>
      </c>
      <c r="L1212" s="68">
        <v>6.42504118616145</v>
      </c>
      <c r="M1212" s="71">
        <v>0.60510227533900196</v>
      </c>
      <c r="N1212" s="68">
        <v>31.157024793388398</v>
      </c>
      <c r="O1212" s="71"/>
      <c r="P1212" s="68"/>
      <c r="Q1212" s="71">
        <v>6.7999999999999996E-3</v>
      </c>
      <c r="R1212" s="68">
        <v>40.631364562118101</v>
      </c>
    </row>
    <row r="1213" spans="1:18" x14ac:dyDescent="0.2">
      <c r="A1213" s="141" t="s">
        <v>2702</v>
      </c>
      <c r="B1213" s="67" t="s">
        <v>2703</v>
      </c>
      <c r="C1213" s="67">
        <v>74</v>
      </c>
      <c r="D1213" s="67" t="s">
        <v>345</v>
      </c>
      <c r="E1213" s="71">
        <v>0.52477383127469301</v>
      </c>
      <c r="F1213" s="68">
        <v>9.2257001647446497</v>
      </c>
      <c r="G1213" s="71">
        <v>0.71886959794616601</v>
      </c>
      <c r="H1213" s="68">
        <v>35.00823723229</v>
      </c>
      <c r="I1213" s="71">
        <v>0.737186060814778</v>
      </c>
      <c r="J1213" s="68">
        <v>53.459637561779203</v>
      </c>
      <c r="K1213" s="71">
        <v>0.69141726686097105</v>
      </c>
      <c r="L1213" s="68">
        <v>7.5782537067545297</v>
      </c>
      <c r="M1213" s="71">
        <v>0.47639623075155102</v>
      </c>
      <c r="N1213" s="68">
        <v>15.619834710743801</v>
      </c>
      <c r="O1213" s="71"/>
      <c r="P1213" s="68"/>
      <c r="Q1213" s="71">
        <v>0</v>
      </c>
      <c r="R1213" s="68">
        <v>36.558044806517302</v>
      </c>
    </row>
    <row r="1214" spans="1:18" x14ac:dyDescent="0.2">
      <c r="A1214" s="141" t="s">
        <v>2704</v>
      </c>
      <c r="B1214" s="67" t="s">
        <v>2705</v>
      </c>
      <c r="C1214" s="67">
        <v>74</v>
      </c>
      <c r="D1214" s="67" t="s">
        <v>345</v>
      </c>
      <c r="E1214" s="71">
        <v>0.79344825902972804</v>
      </c>
      <c r="F1214" s="68">
        <v>77.265238879736401</v>
      </c>
      <c r="G1214" s="71">
        <v>0.79381978510553697</v>
      </c>
      <c r="H1214" s="68">
        <v>63.5914332784184</v>
      </c>
      <c r="I1214" s="71">
        <v>0.75870660087431296</v>
      </c>
      <c r="J1214" s="68">
        <v>66.474464579901195</v>
      </c>
      <c r="K1214" s="71">
        <v>0.86724416681071004</v>
      </c>
      <c r="L1214" s="68">
        <v>46.128500823723201</v>
      </c>
      <c r="M1214" s="71">
        <v>0.92227074235807804</v>
      </c>
      <c r="N1214" s="68">
        <v>94.462809917355401</v>
      </c>
      <c r="O1214" s="71"/>
      <c r="P1214" s="68"/>
      <c r="Q1214" s="71">
        <v>0.62519999999999998</v>
      </c>
      <c r="R1214" s="68">
        <v>67.311608961303506</v>
      </c>
    </row>
    <row r="1215" spans="1:18" x14ac:dyDescent="0.2">
      <c r="A1215" s="141" t="s">
        <v>2706</v>
      </c>
      <c r="B1215" s="67" t="s">
        <v>2707</v>
      </c>
      <c r="C1215" s="67">
        <v>74</v>
      </c>
      <c r="D1215" s="67" t="s">
        <v>345</v>
      </c>
      <c r="E1215" s="71">
        <v>0.91634623614937505</v>
      </c>
      <c r="F1215" s="68">
        <v>99.176276771005007</v>
      </c>
      <c r="G1215" s="71">
        <v>0.88009825323286595</v>
      </c>
      <c r="H1215" s="68">
        <v>96.787479406919303</v>
      </c>
      <c r="I1215" s="71">
        <v>0.83454064283530105</v>
      </c>
      <c r="J1215" s="68">
        <v>93.986820428336102</v>
      </c>
      <c r="K1215" s="71">
        <v>0.86709228467870902</v>
      </c>
      <c r="L1215" s="68">
        <v>46.046128500823698</v>
      </c>
      <c r="M1215" s="71">
        <v>1</v>
      </c>
      <c r="N1215" s="68">
        <v>100</v>
      </c>
      <c r="O1215" s="71"/>
      <c r="P1215" s="68"/>
      <c r="Q1215" s="71">
        <v>1</v>
      </c>
      <c r="R1215" s="68">
        <v>100</v>
      </c>
    </row>
    <row r="1216" spans="1:18" x14ac:dyDescent="0.2">
      <c r="A1216" s="141" t="s">
        <v>2708</v>
      </c>
      <c r="B1216" s="67" t="s">
        <v>2709</v>
      </c>
      <c r="C1216" s="67">
        <v>74</v>
      </c>
      <c r="D1216" s="67" t="s">
        <v>345</v>
      </c>
      <c r="E1216" s="71">
        <v>0.776319772281437</v>
      </c>
      <c r="F1216" s="68">
        <v>72.570016474464595</v>
      </c>
      <c r="G1216" s="71">
        <v>0.76829611126127395</v>
      </c>
      <c r="H1216" s="68">
        <v>52.883031301482703</v>
      </c>
      <c r="I1216" s="71">
        <v>0.73178372039134898</v>
      </c>
      <c r="J1216" s="68">
        <v>50.164744645798997</v>
      </c>
      <c r="K1216" s="71">
        <v>0.82772144299289996</v>
      </c>
      <c r="L1216" s="68">
        <v>30.724876441515701</v>
      </c>
      <c r="M1216" s="71">
        <v>0.88549758676166301</v>
      </c>
      <c r="N1216" s="68">
        <v>91.074380165289298</v>
      </c>
      <c r="O1216" s="71"/>
      <c r="P1216" s="68"/>
      <c r="Q1216" s="71">
        <v>0.66830000000000001</v>
      </c>
      <c r="R1216" s="68">
        <v>69.042769857433797</v>
      </c>
    </row>
    <row r="1217" spans="2:2" x14ac:dyDescent="0.2">
      <c r="B1217" s="61"/>
    </row>
    <row r="1218" spans="2:2" x14ac:dyDescent="0.2">
      <c r="B1218" s="61"/>
    </row>
    <row r="1219" spans="2:2" x14ac:dyDescent="0.2">
      <c r="B1219" s="61"/>
    </row>
    <row r="1220" spans="2:2" x14ac:dyDescent="0.2">
      <c r="B1220" s="61"/>
    </row>
    <row r="1221" spans="2:2" x14ac:dyDescent="0.2">
      <c r="B1221" s="61"/>
    </row>
    <row r="1222" spans="2:2" x14ac:dyDescent="0.2">
      <c r="B1222" s="61"/>
    </row>
    <row r="1223" spans="2:2" x14ac:dyDescent="0.2">
      <c r="B1223" s="61"/>
    </row>
    <row r="1224" spans="2:2" x14ac:dyDescent="0.2">
      <c r="B1224" s="61"/>
    </row>
    <row r="1225" spans="2:2" x14ac:dyDescent="0.2">
      <c r="B1225" s="61"/>
    </row>
    <row r="1226" spans="2:2" x14ac:dyDescent="0.2">
      <c r="B1226" s="61"/>
    </row>
    <row r="1227" spans="2:2" x14ac:dyDescent="0.2">
      <c r="B1227" s="61"/>
    </row>
    <row r="1228" spans="2:2" x14ac:dyDescent="0.2">
      <c r="B1228" s="61"/>
    </row>
    <row r="1229" spans="2:2" x14ac:dyDescent="0.2">
      <c r="B1229" s="61"/>
    </row>
    <row r="1230" spans="2:2" x14ac:dyDescent="0.2">
      <c r="B1230" s="61"/>
    </row>
    <row r="1231" spans="2:2" x14ac:dyDescent="0.2">
      <c r="B1231" s="61"/>
    </row>
    <row r="1232" spans="2:2" x14ac:dyDescent="0.2">
      <c r="B1232" s="61"/>
    </row>
    <row r="1233" spans="2:2" x14ac:dyDescent="0.2">
      <c r="B1233" s="61"/>
    </row>
    <row r="1234" spans="2:2" x14ac:dyDescent="0.2">
      <c r="B1234" s="61"/>
    </row>
    <row r="1235" spans="2:2" x14ac:dyDescent="0.2">
      <c r="B1235" s="61"/>
    </row>
    <row r="1236" spans="2:2" x14ac:dyDescent="0.2">
      <c r="B1236" s="61"/>
    </row>
    <row r="1237" spans="2:2" x14ac:dyDescent="0.2">
      <c r="B1237" s="61"/>
    </row>
    <row r="1238" spans="2:2" x14ac:dyDescent="0.2">
      <c r="B1238" s="61"/>
    </row>
    <row r="1239" spans="2:2" x14ac:dyDescent="0.2">
      <c r="B1239" s="61"/>
    </row>
    <row r="1240" spans="2:2" x14ac:dyDescent="0.2">
      <c r="B1240" s="61"/>
    </row>
    <row r="1241" spans="2:2" x14ac:dyDescent="0.2">
      <c r="B1241" s="61"/>
    </row>
    <row r="1242" spans="2:2" x14ac:dyDescent="0.2">
      <c r="B1242" s="61"/>
    </row>
    <row r="1243" spans="2:2" x14ac:dyDescent="0.2">
      <c r="B1243" s="61"/>
    </row>
    <row r="1244" spans="2:2" x14ac:dyDescent="0.2">
      <c r="B1244" s="61"/>
    </row>
    <row r="1245" spans="2:2" x14ac:dyDescent="0.2">
      <c r="B1245" s="61"/>
    </row>
    <row r="1246" spans="2:2" x14ac:dyDescent="0.2">
      <c r="B1246" s="61"/>
    </row>
    <row r="1247" spans="2:2" x14ac:dyDescent="0.2">
      <c r="B1247" s="61"/>
    </row>
    <row r="1248" spans="2:2" x14ac:dyDescent="0.2">
      <c r="B1248" s="61"/>
    </row>
    <row r="1249" spans="2:2" x14ac:dyDescent="0.2">
      <c r="B1249" s="61"/>
    </row>
    <row r="1250" spans="2:2" x14ac:dyDescent="0.2">
      <c r="B1250" s="61"/>
    </row>
    <row r="1251" spans="2:2" x14ac:dyDescent="0.2">
      <c r="B1251" s="61"/>
    </row>
    <row r="1252" spans="2:2" x14ac:dyDescent="0.2">
      <c r="B1252" s="61"/>
    </row>
    <row r="1253" spans="2:2" x14ac:dyDescent="0.2">
      <c r="B1253" s="61"/>
    </row>
    <row r="1254" spans="2:2" x14ac:dyDescent="0.2">
      <c r="B1254" s="61"/>
    </row>
    <row r="1255" spans="2:2" x14ac:dyDescent="0.2">
      <c r="B1255" s="61"/>
    </row>
    <row r="1256" spans="2:2" x14ac:dyDescent="0.2">
      <c r="B1256" s="61"/>
    </row>
    <row r="1257" spans="2:2" x14ac:dyDescent="0.2">
      <c r="B1257" s="61"/>
    </row>
    <row r="1258" spans="2:2" x14ac:dyDescent="0.2">
      <c r="B1258" s="61"/>
    </row>
    <row r="1259" spans="2:2" x14ac:dyDescent="0.2">
      <c r="B1259" s="61"/>
    </row>
    <row r="1260" spans="2:2" x14ac:dyDescent="0.2">
      <c r="B1260" s="61"/>
    </row>
    <row r="1261" spans="2:2" x14ac:dyDescent="0.2">
      <c r="B1261" s="61"/>
    </row>
    <row r="1262" spans="2:2" x14ac:dyDescent="0.2">
      <c r="B1262" s="61"/>
    </row>
    <row r="1263" spans="2:2" x14ac:dyDescent="0.2">
      <c r="B1263" s="61"/>
    </row>
    <row r="1264" spans="2:2" x14ac:dyDescent="0.2">
      <c r="B1264" s="61"/>
    </row>
    <row r="1265" spans="2:2" x14ac:dyDescent="0.2">
      <c r="B1265" s="61"/>
    </row>
    <row r="1266" spans="2:2" x14ac:dyDescent="0.2">
      <c r="B1266" s="61"/>
    </row>
    <row r="1267" spans="2:2" x14ac:dyDescent="0.2">
      <c r="B1267" s="61"/>
    </row>
    <row r="1268" spans="2:2" x14ac:dyDescent="0.2">
      <c r="B1268" s="61"/>
    </row>
    <row r="1269" spans="2:2" x14ac:dyDescent="0.2">
      <c r="B1269" s="61"/>
    </row>
    <row r="1270" spans="2:2" x14ac:dyDescent="0.2">
      <c r="B1270" s="61"/>
    </row>
    <row r="1271" spans="2:2" x14ac:dyDescent="0.2">
      <c r="B1271" s="61"/>
    </row>
    <row r="1272" spans="2:2" x14ac:dyDescent="0.2">
      <c r="B1272" s="61"/>
    </row>
    <row r="1273" spans="2:2" x14ac:dyDescent="0.2">
      <c r="B1273" s="61"/>
    </row>
    <row r="1274" spans="2:2" x14ac:dyDescent="0.2">
      <c r="B1274" s="61"/>
    </row>
    <row r="1275" spans="2:2" x14ac:dyDescent="0.2">
      <c r="B1275" s="61"/>
    </row>
    <row r="1276" spans="2:2" x14ac:dyDescent="0.2">
      <c r="B1276" s="61"/>
    </row>
    <row r="1277" spans="2:2" x14ac:dyDescent="0.2">
      <c r="B1277" s="61"/>
    </row>
    <row r="1278" spans="2:2" x14ac:dyDescent="0.2">
      <c r="B1278" s="61"/>
    </row>
    <row r="1279" spans="2:2" x14ac:dyDescent="0.2">
      <c r="B1279" s="61"/>
    </row>
    <row r="1280" spans="2:2" x14ac:dyDescent="0.2">
      <c r="B1280" s="61"/>
    </row>
    <row r="1281" spans="2:2" x14ac:dyDescent="0.2">
      <c r="B1281" s="61"/>
    </row>
    <row r="1282" spans="2:2" x14ac:dyDescent="0.2">
      <c r="B1282" s="61"/>
    </row>
    <row r="1283" spans="2:2" x14ac:dyDescent="0.2">
      <c r="B1283" s="61"/>
    </row>
    <row r="1284" spans="2:2" x14ac:dyDescent="0.2">
      <c r="B1284" s="61"/>
    </row>
    <row r="1285" spans="2:2" x14ac:dyDescent="0.2">
      <c r="B1285" s="61"/>
    </row>
    <row r="1286" spans="2:2" x14ac:dyDescent="0.2">
      <c r="B1286" s="61"/>
    </row>
    <row r="1287" spans="2:2" x14ac:dyDescent="0.2">
      <c r="B1287" s="61"/>
    </row>
    <row r="1288" spans="2:2" x14ac:dyDescent="0.2">
      <c r="B1288" s="61"/>
    </row>
    <row r="1289" spans="2:2" x14ac:dyDescent="0.2">
      <c r="B1289" s="61"/>
    </row>
    <row r="1290" spans="2:2" x14ac:dyDescent="0.2">
      <c r="B1290" s="61"/>
    </row>
    <row r="1291" spans="2:2" x14ac:dyDescent="0.2">
      <c r="B1291" s="61"/>
    </row>
    <row r="1292" spans="2:2" x14ac:dyDescent="0.2">
      <c r="B1292" s="61"/>
    </row>
    <row r="1293" spans="2:2" x14ac:dyDescent="0.2">
      <c r="B1293" s="61"/>
    </row>
    <row r="1294" spans="2:2" x14ac:dyDescent="0.2">
      <c r="B1294" s="61"/>
    </row>
    <row r="1295" spans="2:2" x14ac:dyDescent="0.2">
      <c r="B1295" s="61"/>
    </row>
    <row r="1296" spans="2:2" x14ac:dyDescent="0.2">
      <c r="B1296" s="61"/>
    </row>
    <row r="1297" spans="2:2" x14ac:dyDescent="0.2">
      <c r="B1297" s="61"/>
    </row>
    <row r="1298" spans="2:2" x14ac:dyDescent="0.2">
      <c r="B1298" s="61"/>
    </row>
    <row r="1299" spans="2:2" x14ac:dyDescent="0.2">
      <c r="B1299" s="61"/>
    </row>
    <row r="1300" spans="2:2" x14ac:dyDescent="0.2">
      <c r="B1300" s="61"/>
    </row>
    <row r="1301" spans="2:2" x14ac:dyDescent="0.2">
      <c r="B1301" s="61"/>
    </row>
    <row r="1302" spans="2:2" x14ac:dyDescent="0.2">
      <c r="B1302" s="61"/>
    </row>
    <row r="1303" spans="2:2" x14ac:dyDescent="0.2">
      <c r="B1303" s="61"/>
    </row>
    <row r="1304" spans="2:2" x14ac:dyDescent="0.2">
      <c r="B1304" s="61"/>
    </row>
    <row r="1305" spans="2:2" x14ac:dyDescent="0.2">
      <c r="B1305" s="61"/>
    </row>
    <row r="1306" spans="2:2" x14ac:dyDescent="0.2">
      <c r="B1306" s="61"/>
    </row>
    <row r="1307" spans="2:2" x14ac:dyDescent="0.2">
      <c r="B1307" s="61"/>
    </row>
    <row r="1308" spans="2:2" x14ac:dyDescent="0.2">
      <c r="B1308" s="61"/>
    </row>
    <row r="1309" spans="2:2" x14ac:dyDescent="0.2">
      <c r="B1309" s="61"/>
    </row>
    <row r="1310" spans="2:2" x14ac:dyDescent="0.2">
      <c r="B1310" s="61"/>
    </row>
    <row r="1311" spans="2:2" x14ac:dyDescent="0.2">
      <c r="B1311" s="61"/>
    </row>
    <row r="1312" spans="2:2" x14ac:dyDescent="0.2">
      <c r="B1312" s="61"/>
    </row>
    <row r="1313" spans="2:2" x14ac:dyDescent="0.2">
      <c r="B1313" s="61"/>
    </row>
    <row r="1314" spans="2:2" x14ac:dyDescent="0.2">
      <c r="B1314" s="61"/>
    </row>
    <row r="1315" spans="2:2" x14ac:dyDescent="0.2">
      <c r="B1315" s="61"/>
    </row>
    <row r="1316" spans="2:2" x14ac:dyDescent="0.2">
      <c r="B1316" s="61"/>
    </row>
    <row r="1317" spans="2:2" x14ac:dyDescent="0.2">
      <c r="B1317" s="61"/>
    </row>
    <row r="1318" spans="2:2" x14ac:dyDescent="0.2">
      <c r="B1318" s="61"/>
    </row>
    <row r="1319" spans="2:2" x14ac:dyDescent="0.2">
      <c r="B1319" s="61"/>
    </row>
    <row r="1320" spans="2:2" x14ac:dyDescent="0.2">
      <c r="B1320" s="61"/>
    </row>
    <row r="1321" spans="2:2" x14ac:dyDescent="0.2">
      <c r="B1321" s="61"/>
    </row>
    <row r="1322" spans="2:2" x14ac:dyDescent="0.2">
      <c r="B1322" s="61"/>
    </row>
    <row r="1323" spans="2:2" x14ac:dyDescent="0.2">
      <c r="B1323" s="61"/>
    </row>
    <row r="1324" spans="2:2" x14ac:dyDescent="0.2">
      <c r="B1324" s="61"/>
    </row>
    <row r="1325" spans="2:2" x14ac:dyDescent="0.2">
      <c r="B1325" s="61"/>
    </row>
    <row r="1326" spans="2:2" x14ac:dyDescent="0.2">
      <c r="B1326" s="61"/>
    </row>
    <row r="1327" spans="2:2" x14ac:dyDescent="0.2">
      <c r="B1327" s="61"/>
    </row>
    <row r="1328" spans="2:2" x14ac:dyDescent="0.2">
      <c r="B1328" s="61"/>
    </row>
    <row r="1329" spans="2:2" x14ac:dyDescent="0.2">
      <c r="B1329" s="61"/>
    </row>
    <row r="1330" spans="2:2" x14ac:dyDescent="0.2">
      <c r="B1330" s="61"/>
    </row>
    <row r="1331" spans="2:2" x14ac:dyDescent="0.2">
      <c r="B1331" s="61"/>
    </row>
    <row r="1332" spans="2:2" x14ac:dyDescent="0.2">
      <c r="B1332" s="61"/>
    </row>
    <row r="1333" spans="2:2" x14ac:dyDescent="0.2">
      <c r="B1333" s="61"/>
    </row>
    <row r="1334" spans="2:2" x14ac:dyDescent="0.2">
      <c r="B1334" s="61"/>
    </row>
    <row r="1335" spans="2:2" x14ac:dyDescent="0.2">
      <c r="B1335" s="61"/>
    </row>
    <row r="1336" spans="2:2" x14ac:dyDescent="0.2">
      <c r="B1336" s="61"/>
    </row>
    <row r="1337" spans="2:2" x14ac:dyDescent="0.2">
      <c r="B1337" s="61"/>
    </row>
    <row r="1338" spans="2:2" x14ac:dyDescent="0.2">
      <c r="B1338" s="61"/>
    </row>
    <row r="1339" spans="2:2" x14ac:dyDescent="0.2">
      <c r="B1339" s="61"/>
    </row>
    <row r="1340" spans="2:2" x14ac:dyDescent="0.2">
      <c r="B1340" s="61"/>
    </row>
    <row r="1341" spans="2:2" x14ac:dyDescent="0.2">
      <c r="B1341" s="61"/>
    </row>
    <row r="1342" spans="2:2" x14ac:dyDescent="0.2">
      <c r="B1342" s="61"/>
    </row>
    <row r="1343" spans="2:2" x14ac:dyDescent="0.2">
      <c r="B1343" s="61"/>
    </row>
    <row r="1344" spans="2:2" x14ac:dyDescent="0.2">
      <c r="B1344" s="61"/>
    </row>
    <row r="1345" spans="2:2" x14ac:dyDescent="0.2">
      <c r="B1345" s="61"/>
    </row>
    <row r="1346" spans="2:2" x14ac:dyDescent="0.2">
      <c r="B1346" s="61"/>
    </row>
    <row r="1347" spans="2:2" x14ac:dyDescent="0.2">
      <c r="B1347" s="61"/>
    </row>
    <row r="1348" spans="2:2" x14ac:dyDescent="0.2">
      <c r="B1348" s="61"/>
    </row>
    <row r="1349" spans="2:2" x14ac:dyDescent="0.2">
      <c r="B1349" s="61"/>
    </row>
    <row r="1350" spans="2:2" x14ac:dyDescent="0.2">
      <c r="B1350" s="61"/>
    </row>
    <row r="1351" spans="2:2" x14ac:dyDescent="0.2">
      <c r="B1351" s="61"/>
    </row>
    <row r="1352" spans="2:2" x14ac:dyDescent="0.2">
      <c r="B1352" s="61"/>
    </row>
    <row r="1353" spans="2:2" x14ac:dyDescent="0.2">
      <c r="B1353" s="61"/>
    </row>
    <row r="1354" spans="2:2" x14ac:dyDescent="0.2">
      <c r="B1354" s="61"/>
    </row>
    <row r="1355" spans="2:2" x14ac:dyDescent="0.2">
      <c r="B1355" s="61"/>
    </row>
    <row r="1356" spans="2:2" x14ac:dyDescent="0.2">
      <c r="B1356" s="61"/>
    </row>
    <row r="1357" spans="2:2" x14ac:dyDescent="0.2">
      <c r="B1357" s="61"/>
    </row>
    <row r="1358" spans="2:2" x14ac:dyDescent="0.2">
      <c r="B1358" s="61"/>
    </row>
    <row r="1359" spans="2:2" x14ac:dyDescent="0.2">
      <c r="B1359" s="61"/>
    </row>
    <row r="1360" spans="2:2" x14ac:dyDescent="0.2">
      <c r="B1360" s="61"/>
    </row>
    <row r="1361" spans="2:2" x14ac:dyDescent="0.2">
      <c r="B1361" s="61"/>
    </row>
    <row r="1362" spans="2:2" x14ac:dyDescent="0.2">
      <c r="B1362" s="61"/>
    </row>
    <row r="1363" spans="2:2" x14ac:dyDescent="0.2">
      <c r="B1363" s="61"/>
    </row>
    <row r="1364" spans="2:2" x14ac:dyDescent="0.2">
      <c r="B1364" s="61"/>
    </row>
    <row r="1365" spans="2:2" x14ac:dyDescent="0.2">
      <c r="B1365" s="61"/>
    </row>
    <row r="1366" spans="2:2" x14ac:dyDescent="0.2">
      <c r="B1366" s="61"/>
    </row>
    <row r="1367" spans="2:2" x14ac:dyDescent="0.2">
      <c r="B1367" s="61"/>
    </row>
    <row r="1368" spans="2:2" x14ac:dyDescent="0.2">
      <c r="B1368" s="61"/>
    </row>
    <row r="1369" spans="2:2" x14ac:dyDescent="0.2">
      <c r="B1369" s="61"/>
    </row>
    <row r="1370" spans="2:2" x14ac:dyDescent="0.2">
      <c r="B1370" s="61"/>
    </row>
    <row r="1371" spans="2:2" x14ac:dyDescent="0.2">
      <c r="B1371" s="61"/>
    </row>
    <row r="1372" spans="2:2" x14ac:dyDescent="0.2">
      <c r="B1372" s="61"/>
    </row>
    <row r="1373" spans="2:2" x14ac:dyDescent="0.2">
      <c r="B1373" s="61"/>
    </row>
    <row r="1374" spans="2:2" x14ac:dyDescent="0.2">
      <c r="B1374" s="61"/>
    </row>
    <row r="1375" spans="2:2" x14ac:dyDescent="0.2">
      <c r="B1375" s="61"/>
    </row>
    <row r="1376" spans="2:2" x14ac:dyDescent="0.2">
      <c r="B1376" s="61"/>
    </row>
    <row r="1377" spans="2:2" x14ac:dyDescent="0.2">
      <c r="B1377" s="61"/>
    </row>
    <row r="1378" spans="2:2" x14ac:dyDescent="0.2">
      <c r="B1378" s="61"/>
    </row>
    <row r="1379" spans="2:2" x14ac:dyDescent="0.2">
      <c r="B1379" s="61"/>
    </row>
    <row r="1380" spans="2:2" x14ac:dyDescent="0.2">
      <c r="B1380" s="61"/>
    </row>
    <row r="1381" spans="2:2" x14ac:dyDescent="0.2">
      <c r="B1381" s="61"/>
    </row>
    <row r="1382" spans="2:2" x14ac:dyDescent="0.2">
      <c r="B1382" s="61"/>
    </row>
    <row r="1383" spans="2:2" x14ac:dyDescent="0.2">
      <c r="B1383" s="61"/>
    </row>
    <row r="1384" spans="2:2" x14ac:dyDescent="0.2">
      <c r="B1384" s="61"/>
    </row>
    <row r="1385" spans="2:2" x14ac:dyDescent="0.2">
      <c r="B1385" s="61"/>
    </row>
    <row r="1386" spans="2:2" x14ac:dyDescent="0.2">
      <c r="B1386" s="61"/>
    </row>
    <row r="1387" spans="2:2" x14ac:dyDescent="0.2">
      <c r="B1387" s="61"/>
    </row>
    <row r="1388" spans="2:2" x14ac:dyDescent="0.2">
      <c r="B1388" s="61"/>
    </row>
    <row r="1389" spans="2:2" x14ac:dyDescent="0.2">
      <c r="B1389" s="61"/>
    </row>
    <row r="1390" spans="2:2" x14ac:dyDescent="0.2">
      <c r="B1390" s="61"/>
    </row>
    <row r="1391" spans="2:2" x14ac:dyDescent="0.2">
      <c r="B1391" s="61"/>
    </row>
    <row r="1392" spans="2:2"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1216"/>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3" t="s">
        <v>102</v>
      </c>
      <c r="B1" s="203"/>
      <c r="C1" s="203"/>
      <c r="D1" s="203"/>
      <c r="E1" s="204" t="s">
        <v>100</v>
      </c>
      <c r="F1" s="204"/>
      <c r="G1" s="204" t="s">
        <v>103</v>
      </c>
      <c r="H1" s="204"/>
      <c r="I1" s="204" t="s">
        <v>40</v>
      </c>
      <c r="J1" s="204"/>
      <c r="K1" s="204" t="s">
        <v>44</v>
      </c>
      <c r="L1" s="204"/>
    </row>
    <row r="2" spans="1:12" s="70" customFormat="1" ht="13.5" thickBot="1" x14ac:dyDescent="0.25">
      <c r="A2" s="10" t="s">
        <v>49</v>
      </c>
      <c r="B2" s="10" t="s">
        <v>0</v>
      </c>
      <c r="C2" s="11" t="s">
        <v>1</v>
      </c>
      <c r="D2" s="11" t="s">
        <v>2</v>
      </c>
      <c r="E2" s="106" t="s">
        <v>256</v>
      </c>
      <c r="F2" s="11" t="s">
        <v>257</v>
      </c>
      <c r="G2" s="11" t="s">
        <v>258</v>
      </c>
      <c r="H2" s="11" t="s">
        <v>259</v>
      </c>
      <c r="I2" s="11" t="s">
        <v>260</v>
      </c>
      <c r="J2" s="11" t="s">
        <v>261</v>
      </c>
      <c r="K2" s="11" t="s">
        <v>262</v>
      </c>
      <c r="L2" s="11" t="s">
        <v>263</v>
      </c>
    </row>
    <row r="3" spans="1:12" x14ac:dyDescent="0.2">
      <c r="A3" s="72" t="s">
        <v>343</v>
      </c>
      <c r="B3" s="66" t="s">
        <v>344</v>
      </c>
      <c r="C3" s="67">
        <v>69</v>
      </c>
      <c r="D3" s="67" t="s">
        <v>345</v>
      </c>
      <c r="E3" s="71">
        <v>0.25685487025947101</v>
      </c>
      <c r="F3" s="68">
        <v>86.820428336079104</v>
      </c>
      <c r="G3" s="71">
        <v>0.59745550683225102</v>
      </c>
      <c r="H3" s="68">
        <v>97.7759472817133</v>
      </c>
      <c r="I3" s="71">
        <v>7.2990274977857801E-3</v>
      </c>
      <c r="J3" s="68">
        <v>26.194398682042799</v>
      </c>
      <c r="K3" s="71">
        <v>0.165810076448375</v>
      </c>
      <c r="L3" s="68">
        <v>69.110378912685306</v>
      </c>
    </row>
    <row r="4" spans="1:12" x14ac:dyDescent="0.2">
      <c r="A4" s="72" t="s">
        <v>346</v>
      </c>
      <c r="B4" s="66" t="s">
        <v>347</v>
      </c>
      <c r="C4" s="67">
        <v>69</v>
      </c>
      <c r="D4" s="67" t="s">
        <v>345</v>
      </c>
      <c r="E4" s="71">
        <v>0.243250910298971</v>
      </c>
      <c r="F4" s="68">
        <v>84.596375617792404</v>
      </c>
      <c r="G4" s="71">
        <v>0.48794170750580401</v>
      </c>
      <c r="H4" s="68">
        <v>94.398682042833599</v>
      </c>
      <c r="I4" s="71">
        <v>2.6429242051879399E-2</v>
      </c>
      <c r="J4" s="68">
        <v>62.355848434925903</v>
      </c>
      <c r="K4" s="71">
        <v>0.215381781339229</v>
      </c>
      <c r="L4" s="68">
        <v>74.052718286655704</v>
      </c>
    </row>
    <row r="5" spans="1:12" x14ac:dyDescent="0.2">
      <c r="A5" s="72" t="s">
        <v>348</v>
      </c>
      <c r="B5" s="66" t="s">
        <v>349</v>
      </c>
      <c r="C5" s="67">
        <v>69</v>
      </c>
      <c r="D5" s="67" t="s">
        <v>345</v>
      </c>
      <c r="E5" s="71">
        <v>0.288760967218266</v>
      </c>
      <c r="F5" s="68">
        <v>91.1037891268534</v>
      </c>
      <c r="G5" s="71">
        <v>0.56267603817384604</v>
      </c>
      <c r="H5" s="68">
        <v>96.787479406919303</v>
      </c>
      <c r="I5" s="71">
        <v>2.2415005693347801E-2</v>
      </c>
      <c r="J5" s="68">
        <v>58.3196046128501</v>
      </c>
      <c r="K5" s="71">
        <v>0.28119185778760403</v>
      </c>
      <c r="L5" s="68">
        <v>80.148270181219104</v>
      </c>
    </row>
    <row r="6" spans="1:12" x14ac:dyDescent="0.2">
      <c r="A6" s="72" t="s">
        <v>350</v>
      </c>
      <c r="B6" s="66" t="s">
        <v>351</v>
      </c>
      <c r="C6" s="67">
        <v>69</v>
      </c>
      <c r="D6" s="67" t="s">
        <v>345</v>
      </c>
      <c r="E6" s="71">
        <v>0.177005074179442</v>
      </c>
      <c r="F6" s="68">
        <v>66.227347611202603</v>
      </c>
      <c r="G6" s="71">
        <v>0.30949316481815797</v>
      </c>
      <c r="H6" s="68">
        <v>74.464579901153201</v>
      </c>
      <c r="I6" s="71">
        <v>5.5711981271791201E-2</v>
      </c>
      <c r="J6" s="68">
        <v>78.088962108731494</v>
      </c>
      <c r="K6" s="71">
        <v>0.165810076448375</v>
      </c>
      <c r="L6" s="68">
        <v>69.110378912685306</v>
      </c>
    </row>
    <row r="7" spans="1:12" x14ac:dyDescent="0.2">
      <c r="A7" s="72" t="s">
        <v>352</v>
      </c>
      <c r="B7" s="66" t="s">
        <v>353</v>
      </c>
      <c r="C7" s="67">
        <v>69</v>
      </c>
      <c r="D7" s="67" t="s">
        <v>345</v>
      </c>
      <c r="E7" s="71">
        <v>0.147205400812637</v>
      </c>
      <c r="F7" s="68">
        <v>55.683690280065903</v>
      </c>
      <c r="G7" s="71">
        <v>0.25</v>
      </c>
      <c r="H7" s="68">
        <v>23.723228995057699</v>
      </c>
      <c r="I7" s="71">
        <v>1.3684913868323101E-2</v>
      </c>
      <c r="J7" s="68">
        <v>45.716639209225697</v>
      </c>
      <c r="K7" s="71">
        <v>0.17793128856958701</v>
      </c>
      <c r="L7" s="68">
        <v>70.593080724876401</v>
      </c>
    </row>
    <row r="8" spans="1:12" x14ac:dyDescent="0.2">
      <c r="A8" s="72" t="s">
        <v>354</v>
      </c>
      <c r="B8" s="66" t="s">
        <v>355</v>
      </c>
      <c r="C8" s="67">
        <v>69</v>
      </c>
      <c r="D8" s="67" t="s">
        <v>345</v>
      </c>
      <c r="E8" s="71">
        <v>0.25418652453340401</v>
      </c>
      <c r="F8" s="68">
        <v>86.243822075782504</v>
      </c>
      <c r="G8" s="71">
        <v>0.50318287335568801</v>
      </c>
      <c r="H8" s="68">
        <v>94.9752883031301</v>
      </c>
      <c r="I8" s="71">
        <v>1.06615855719632E-2</v>
      </c>
      <c r="J8" s="68">
        <v>37.726523887973599</v>
      </c>
      <c r="K8" s="71">
        <v>0.24871511467256199</v>
      </c>
      <c r="L8" s="68">
        <v>77.594728171334395</v>
      </c>
    </row>
    <row r="9" spans="1:12" x14ac:dyDescent="0.2">
      <c r="A9" s="72" t="s">
        <v>356</v>
      </c>
      <c r="B9" s="66" t="s">
        <v>357</v>
      </c>
      <c r="C9" s="67">
        <v>69</v>
      </c>
      <c r="D9" s="67" t="s">
        <v>345</v>
      </c>
      <c r="E9" s="71">
        <v>0.241300189806223</v>
      </c>
      <c r="F9" s="68">
        <v>84.184514003294893</v>
      </c>
      <c r="G9" s="71">
        <v>0.27500000000000002</v>
      </c>
      <c r="H9" s="68">
        <v>56.589785831960498</v>
      </c>
      <c r="I9" s="71">
        <v>3.8420818069888302E-3</v>
      </c>
      <c r="J9" s="68">
        <v>11.9439868204283</v>
      </c>
      <c r="K9" s="71">
        <v>0.44505848761168099</v>
      </c>
      <c r="L9" s="68">
        <v>90.609555189456302</v>
      </c>
    </row>
    <row r="10" spans="1:12" x14ac:dyDescent="0.2">
      <c r="A10" s="72" t="s">
        <v>358</v>
      </c>
      <c r="B10" s="66" t="s">
        <v>359</v>
      </c>
      <c r="C10" s="67">
        <v>69</v>
      </c>
      <c r="D10" s="67" t="s">
        <v>345</v>
      </c>
      <c r="E10" s="71">
        <v>0.20254393753851199</v>
      </c>
      <c r="F10" s="68">
        <v>74.382207578253698</v>
      </c>
      <c r="G10" s="71">
        <v>0.25</v>
      </c>
      <c r="H10" s="68">
        <v>23.723228995057699</v>
      </c>
      <c r="I10" s="71">
        <v>6.82379070357468E-4</v>
      </c>
      <c r="J10" s="68">
        <v>1.9769357495881399</v>
      </c>
      <c r="K10" s="71">
        <v>0.35694943354517999</v>
      </c>
      <c r="L10" s="68">
        <v>85.749588138385505</v>
      </c>
    </row>
    <row r="11" spans="1:12" x14ac:dyDescent="0.2">
      <c r="A11" s="72" t="s">
        <v>360</v>
      </c>
      <c r="B11" s="66" t="s">
        <v>361</v>
      </c>
      <c r="C11" s="67">
        <v>69</v>
      </c>
      <c r="D11" s="67" t="s">
        <v>345</v>
      </c>
      <c r="E11" s="71">
        <v>0.180804683195218</v>
      </c>
      <c r="F11" s="68">
        <v>67.462932454695206</v>
      </c>
      <c r="G11" s="71">
        <v>0.25268485206465102</v>
      </c>
      <c r="H11" s="68">
        <v>28.995057660625999</v>
      </c>
      <c r="I11" s="71">
        <v>7.6807495151071199E-3</v>
      </c>
      <c r="J11" s="68">
        <v>27.182866556836899</v>
      </c>
      <c r="K11" s="71">
        <v>0.28204844800589601</v>
      </c>
      <c r="L11" s="68">
        <v>80.395387149917596</v>
      </c>
    </row>
    <row r="12" spans="1:12" x14ac:dyDescent="0.2">
      <c r="A12" s="72" t="s">
        <v>362</v>
      </c>
      <c r="B12" s="66" t="s">
        <v>363</v>
      </c>
      <c r="C12" s="67">
        <v>69</v>
      </c>
      <c r="D12" s="67" t="s">
        <v>345</v>
      </c>
      <c r="E12" s="71">
        <v>0.218005499987941</v>
      </c>
      <c r="F12" s="68">
        <v>78.747940691927496</v>
      </c>
      <c r="G12" s="71">
        <v>0.32500000000000001</v>
      </c>
      <c r="H12" s="68">
        <v>77.924217462932504</v>
      </c>
      <c r="I12" s="71">
        <v>2.2725627715502301E-2</v>
      </c>
      <c r="J12" s="68">
        <v>58.813838550247098</v>
      </c>
      <c r="K12" s="71">
        <v>0.30629087224832002</v>
      </c>
      <c r="L12" s="68">
        <v>82.701812191103798</v>
      </c>
    </row>
    <row r="13" spans="1:12" x14ac:dyDescent="0.2">
      <c r="A13" s="72" t="s">
        <v>364</v>
      </c>
      <c r="B13" s="66" t="s">
        <v>365</v>
      </c>
      <c r="C13" s="67">
        <v>69</v>
      </c>
      <c r="D13" s="67" t="s">
        <v>345</v>
      </c>
      <c r="E13" s="71">
        <v>0.299217497587902</v>
      </c>
      <c r="F13" s="68">
        <v>92.257001647446501</v>
      </c>
      <c r="G13" s="71">
        <v>0.447327830797008</v>
      </c>
      <c r="H13" s="68">
        <v>92.586490939044495</v>
      </c>
      <c r="I13" s="71">
        <v>1.4357083445925E-2</v>
      </c>
      <c r="J13" s="68">
        <v>47.364085667215797</v>
      </c>
      <c r="K13" s="71">
        <v>0.435967578520772</v>
      </c>
      <c r="L13" s="68">
        <v>90.032948929159801</v>
      </c>
    </row>
    <row r="14" spans="1:12" x14ac:dyDescent="0.2">
      <c r="A14" s="72" t="s">
        <v>366</v>
      </c>
      <c r="B14" s="66" t="s">
        <v>367</v>
      </c>
      <c r="C14" s="67">
        <v>69</v>
      </c>
      <c r="D14" s="67" t="s">
        <v>345</v>
      </c>
      <c r="E14" s="71">
        <v>0.39281140497203298</v>
      </c>
      <c r="F14" s="68">
        <v>97.364085667215804</v>
      </c>
      <c r="G14" s="71">
        <v>0.62264508640701599</v>
      </c>
      <c r="H14" s="68">
        <v>98.270181219110398</v>
      </c>
      <c r="I14" s="71">
        <v>2.2851853018614001E-2</v>
      </c>
      <c r="J14" s="68">
        <v>59.1433278418451</v>
      </c>
      <c r="K14" s="71">
        <v>0.53293727549046899</v>
      </c>
      <c r="L14" s="68">
        <v>95.140032948929203</v>
      </c>
    </row>
    <row r="15" spans="1:12" x14ac:dyDescent="0.2">
      <c r="A15" s="72" t="s">
        <v>368</v>
      </c>
      <c r="B15" s="66" t="s">
        <v>369</v>
      </c>
      <c r="C15" s="67">
        <v>69</v>
      </c>
      <c r="D15" s="67" t="s">
        <v>345</v>
      </c>
      <c r="E15" s="71">
        <v>0.224630665879681</v>
      </c>
      <c r="F15" s="68">
        <v>80.5601317957166</v>
      </c>
      <c r="G15" s="71">
        <v>0.25</v>
      </c>
      <c r="H15" s="68">
        <v>23.723228995057699</v>
      </c>
      <c r="I15" s="71">
        <v>8.2799501121002192E-3</v>
      </c>
      <c r="J15" s="68">
        <v>30.065897858319602</v>
      </c>
      <c r="K15" s="71">
        <v>0.41561204752694297</v>
      </c>
      <c r="L15" s="68">
        <v>88.714991762767696</v>
      </c>
    </row>
    <row r="16" spans="1:12" x14ac:dyDescent="0.2">
      <c r="A16" s="72" t="s">
        <v>370</v>
      </c>
      <c r="B16" s="66" t="s">
        <v>371</v>
      </c>
      <c r="C16" s="67">
        <v>69</v>
      </c>
      <c r="D16" s="67" t="s">
        <v>345</v>
      </c>
      <c r="E16" s="71">
        <v>0.128257088946724</v>
      </c>
      <c r="F16" s="68">
        <v>47.446457990115299</v>
      </c>
      <c r="G16" s="71">
        <v>0.31403233987367302</v>
      </c>
      <c r="H16" s="68">
        <v>75.535420098846799</v>
      </c>
      <c r="I16" s="71">
        <v>2.2254078481649099E-2</v>
      </c>
      <c r="J16" s="68">
        <v>57.990115321252098</v>
      </c>
      <c r="K16" s="71">
        <v>4.8484848484848499E-2</v>
      </c>
      <c r="L16" s="68">
        <v>57.001647446458001</v>
      </c>
    </row>
    <row r="17" spans="1:12" x14ac:dyDescent="0.2">
      <c r="A17" s="72" t="s">
        <v>372</v>
      </c>
      <c r="B17" s="66" t="s">
        <v>373</v>
      </c>
      <c r="C17" s="67">
        <v>69</v>
      </c>
      <c r="D17" s="67" t="s">
        <v>345</v>
      </c>
      <c r="E17" s="71">
        <v>0.14511564670993299</v>
      </c>
      <c r="F17" s="68">
        <v>54.859967051070797</v>
      </c>
      <c r="G17" s="71">
        <v>0.33915331623969203</v>
      </c>
      <c r="H17" s="68">
        <v>81.219110378912703</v>
      </c>
      <c r="I17" s="71">
        <v>4.1976765750093596E-3</v>
      </c>
      <c r="J17" s="68">
        <v>13.3443163097199</v>
      </c>
      <c r="K17" s="71">
        <v>9.1995947315096499E-2</v>
      </c>
      <c r="L17" s="68">
        <v>62.273476112026401</v>
      </c>
    </row>
    <row r="18" spans="1:12" x14ac:dyDescent="0.2">
      <c r="A18" s="72" t="s">
        <v>374</v>
      </c>
      <c r="B18" s="66" t="s">
        <v>375</v>
      </c>
      <c r="C18" s="67">
        <v>69</v>
      </c>
      <c r="D18" s="67" t="s">
        <v>345</v>
      </c>
      <c r="E18" s="71">
        <v>0.15289666922897399</v>
      </c>
      <c r="F18" s="68">
        <v>58.0724876441516</v>
      </c>
      <c r="G18" s="71">
        <v>0.304658313761971</v>
      </c>
      <c r="H18" s="68">
        <v>73.146622734761095</v>
      </c>
      <c r="I18" s="71">
        <v>1.2464041719001799E-2</v>
      </c>
      <c r="J18" s="68">
        <v>42.915980230642496</v>
      </c>
      <c r="K18" s="71">
        <v>0.14156765220595099</v>
      </c>
      <c r="L18" s="68">
        <v>66.803953871499203</v>
      </c>
    </row>
    <row r="19" spans="1:12" x14ac:dyDescent="0.2">
      <c r="A19" s="72" t="s">
        <v>376</v>
      </c>
      <c r="B19" s="66" t="s">
        <v>377</v>
      </c>
      <c r="C19" s="67">
        <v>69</v>
      </c>
      <c r="D19" s="67" t="s">
        <v>345</v>
      </c>
      <c r="E19" s="71">
        <v>0.21831165335987099</v>
      </c>
      <c r="F19" s="68">
        <v>78.912685337726501</v>
      </c>
      <c r="G19" s="71">
        <v>0.40153469177198903</v>
      </c>
      <c r="H19" s="68">
        <v>88.8797364085667</v>
      </c>
      <c r="I19" s="71">
        <v>4.6851536350602302E-3</v>
      </c>
      <c r="J19" s="68">
        <v>15.4036243822076</v>
      </c>
      <c r="K19" s="71">
        <v>0.24871511467256199</v>
      </c>
      <c r="L19" s="68">
        <v>77.594728171334395</v>
      </c>
    </row>
    <row r="20" spans="1:12" x14ac:dyDescent="0.2">
      <c r="A20" s="72" t="s">
        <v>378</v>
      </c>
      <c r="B20" s="66" t="s">
        <v>379</v>
      </c>
      <c r="C20" s="67">
        <v>69</v>
      </c>
      <c r="D20" s="67" t="s">
        <v>345</v>
      </c>
      <c r="E20" s="71">
        <v>0.21571900148982501</v>
      </c>
      <c r="F20" s="68">
        <v>78.088962108731494</v>
      </c>
      <c r="G20" s="71">
        <v>0.34285530049007001</v>
      </c>
      <c r="H20" s="68">
        <v>81.713344316309701</v>
      </c>
      <c r="I20" s="71">
        <v>1.3162346882598999E-2</v>
      </c>
      <c r="J20" s="68">
        <v>44.563426688632603</v>
      </c>
      <c r="K20" s="71">
        <v>0.291139357096805</v>
      </c>
      <c r="L20" s="68">
        <v>81.466227347611195</v>
      </c>
    </row>
    <row r="21" spans="1:12" x14ac:dyDescent="0.2">
      <c r="A21" s="72" t="s">
        <v>380</v>
      </c>
      <c r="B21" s="66" t="s">
        <v>381</v>
      </c>
      <c r="C21" s="67">
        <v>69</v>
      </c>
      <c r="D21" s="67" t="s">
        <v>345</v>
      </c>
      <c r="E21" s="71">
        <v>0.174974976879397</v>
      </c>
      <c r="F21" s="68">
        <v>65.403624382207596</v>
      </c>
      <c r="G21" s="71">
        <v>0.29384833634253299</v>
      </c>
      <c r="H21" s="68">
        <v>69.028006589785804</v>
      </c>
      <c r="I21" s="71">
        <v>2.17554190170362E-2</v>
      </c>
      <c r="J21" s="68">
        <v>57.413509060955498</v>
      </c>
      <c r="K21" s="71">
        <v>0.20932117527862301</v>
      </c>
      <c r="L21" s="68">
        <v>73.476112026359104</v>
      </c>
    </row>
    <row r="22" spans="1:12" x14ac:dyDescent="0.2">
      <c r="A22" s="72" t="s">
        <v>382</v>
      </c>
      <c r="B22" s="66" t="s">
        <v>383</v>
      </c>
      <c r="C22" s="67">
        <v>69</v>
      </c>
      <c r="D22" s="67" t="s">
        <v>345</v>
      </c>
      <c r="E22" s="71">
        <v>0.387346003696316</v>
      </c>
      <c r="F22" s="68">
        <v>97.116968698517297</v>
      </c>
      <c r="G22" s="71">
        <v>0.75</v>
      </c>
      <c r="H22" s="68">
        <v>99.093904448105405</v>
      </c>
      <c r="I22" s="71">
        <v>1.1577478713519E-2</v>
      </c>
      <c r="J22" s="68">
        <v>40.609555189456302</v>
      </c>
      <c r="K22" s="71">
        <v>0.400460532375428</v>
      </c>
      <c r="L22" s="68">
        <v>87.891268533772603</v>
      </c>
    </row>
    <row r="23" spans="1:12" x14ac:dyDescent="0.2">
      <c r="A23" s="72" t="s">
        <v>384</v>
      </c>
      <c r="B23" s="66" t="s">
        <v>385</v>
      </c>
      <c r="C23" s="67">
        <v>69</v>
      </c>
      <c r="D23" s="67" t="s">
        <v>345</v>
      </c>
      <c r="E23" s="71">
        <v>0.29288905495231998</v>
      </c>
      <c r="F23" s="68">
        <v>91.762767710049403</v>
      </c>
      <c r="G23" s="71">
        <v>0.58090018055197401</v>
      </c>
      <c r="H23" s="68">
        <v>97.528830313014794</v>
      </c>
      <c r="I23" s="71">
        <v>3.8874104135508597E-2</v>
      </c>
      <c r="J23" s="68">
        <v>70.675453047775903</v>
      </c>
      <c r="K23" s="71">
        <v>0.25889288016947698</v>
      </c>
      <c r="L23" s="68">
        <v>78.171334431630996</v>
      </c>
    </row>
    <row r="24" spans="1:12" x14ac:dyDescent="0.2">
      <c r="A24" s="72" t="s">
        <v>386</v>
      </c>
      <c r="B24" s="66" t="s">
        <v>387</v>
      </c>
      <c r="C24" s="67">
        <v>69</v>
      </c>
      <c r="D24" s="67" t="s">
        <v>345</v>
      </c>
      <c r="E24" s="71">
        <v>0.17978251141402499</v>
      </c>
      <c r="F24" s="68">
        <v>67.133443163097198</v>
      </c>
      <c r="G24" s="71">
        <v>0.32270698915866203</v>
      </c>
      <c r="H24" s="68">
        <v>77.265238879736401</v>
      </c>
      <c r="I24" s="71">
        <v>2.5501187986609299E-2</v>
      </c>
      <c r="J24" s="68">
        <v>61.037891268533798</v>
      </c>
      <c r="K24" s="71">
        <v>0.19113935709680499</v>
      </c>
      <c r="L24" s="68">
        <v>72.158154859967098</v>
      </c>
    </row>
    <row r="25" spans="1:12" x14ac:dyDescent="0.2">
      <c r="A25" s="72" t="s">
        <v>388</v>
      </c>
      <c r="B25" s="66" t="s">
        <v>389</v>
      </c>
      <c r="C25" s="67">
        <v>69</v>
      </c>
      <c r="D25" s="67" t="s">
        <v>345</v>
      </c>
      <c r="E25" s="71">
        <v>0.131900611921975</v>
      </c>
      <c r="F25" s="68">
        <v>49.011532125205903</v>
      </c>
      <c r="G25" s="71">
        <v>0.24999999866780001</v>
      </c>
      <c r="H25" s="68">
        <v>10.873146622734801</v>
      </c>
      <c r="I25" s="71">
        <v>1.7342253419390701E-2</v>
      </c>
      <c r="J25" s="68">
        <v>52.306425041186202</v>
      </c>
      <c r="K25" s="71">
        <v>0.12835958367873301</v>
      </c>
      <c r="L25" s="68">
        <v>65.238879736408606</v>
      </c>
    </row>
    <row r="26" spans="1:12" x14ac:dyDescent="0.2">
      <c r="A26" s="72" t="s">
        <v>390</v>
      </c>
      <c r="B26" s="66" t="s">
        <v>391</v>
      </c>
      <c r="C26" s="67">
        <v>69</v>
      </c>
      <c r="D26" s="67" t="s">
        <v>345</v>
      </c>
      <c r="E26" s="71">
        <v>0.15128492332254101</v>
      </c>
      <c r="F26" s="68">
        <v>57.578253706754502</v>
      </c>
      <c r="G26" s="71">
        <v>0.25</v>
      </c>
      <c r="H26" s="68">
        <v>23.723228995057699</v>
      </c>
      <c r="I26" s="71">
        <v>3.5014390488944599E-2</v>
      </c>
      <c r="J26" s="68">
        <v>68.039538714991807</v>
      </c>
      <c r="K26" s="71">
        <v>0.168840379478678</v>
      </c>
      <c r="L26" s="68">
        <v>69.357495881383898</v>
      </c>
    </row>
    <row r="27" spans="1:12" x14ac:dyDescent="0.2">
      <c r="A27" s="72" t="s">
        <v>392</v>
      </c>
      <c r="B27" s="66" t="s">
        <v>393</v>
      </c>
      <c r="C27" s="67">
        <v>69</v>
      </c>
      <c r="D27" s="67" t="s">
        <v>345</v>
      </c>
      <c r="E27" s="71">
        <v>0.21500894665449299</v>
      </c>
      <c r="F27" s="68">
        <v>77.841845140032902</v>
      </c>
      <c r="G27" s="71">
        <v>0.37671395408821301</v>
      </c>
      <c r="H27" s="68">
        <v>86.738056013179602</v>
      </c>
      <c r="I27" s="71">
        <v>2.7601823887606899E-2</v>
      </c>
      <c r="J27" s="68">
        <v>63.509060955518898</v>
      </c>
      <c r="K27" s="71">
        <v>0.24071106198765899</v>
      </c>
      <c r="L27" s="68">
        <v>76.1120263591433</v>
      </c>
    </row>
    <row r="28" spans="1:12" x14ac:dyDescent="0.2">
      <c r="A28" s="72" t="s">
        <v>394</v>
      </c>
      <c r="B28" s="66" t="s">
        <v>395</v>
      </c>
      <c r="C28" s="67">
        <v>69</v>
      </c>
      <c r="D28" s="67" t="s">
        <v>345</v>
      </c>
      <c r="E28" s="71">
        <v>0.24721392567706599</v>
      </c>
      <c r="F28" s="68">
        <v>85.337726523887994</v>
      </c>
      <c r="G28" s="71">
        <v>0.25</v>
      </c>
      <c r="H28" s="68">
        <v>23.723228995057699</v>
      </c>
      <c r="I28" s="71">
        <v>1.3480222273896199E-2</v>
      </c>
      <c r="J28" s="68">
        <v>44.892915980230597</v>
      </c>
      <c r="K28" s="71">
        <v>0.47816155475730099</v>
      </c>
      <c r="L28" s="68">
        <v>92.339373970346003</v>
      </c>
    </row>
    <row r="29" spans="1:12" x14ac:dyDescent="0.2">
      <c r="A29" s="72" t="s">
        <v>396</v>
      </c>
      <c r="B29" s="66" t="s">
        <v>397</v>
      </c>
      <c r="C29" s="67">
        <v>69</v>
      </c>
      <c r="D29" s="67" t="s">
        <v>345</v>
      </c>
      <c r="E29" s="71">
        <v>0.258682214116216</v>
      </c>
      <c r="F29" s="68">
        <v>87.149917627677098</v>
      </c>
      <c r="G29" s="71">
        <v>0.29451379932937799</v>
      </c>
      <c r="H29" s="68">
        <v>69.4398682042834</v>
      </c>
      <c r="I29" s="71">
        <v>2.5670265880097E-2</v>
      </c>
      <c r="J29" s="68">
        <v>61.367380560131799</v>
      </c>
      <c r="K29" s="71">
        <v>0.455862577139174</v>
      </c>
      <c r="L29" s="68">
        <v>91.268533772652404</v>
      </c>
    </row>
    <row r="30" spans="1:12" x14ac:dyDescent="0.2">
      <c r="A30" s="72" t="s">
        <v>398</v>
      </c>
      <c r="B30" s="66" t="s">
        <v>399</v>
      </c>
      <c r="C30" s="67">
        <v>69</v>
      </c>
      <c r="D30" s="67" t="s">
        <v>345</v>
      </c>
      <c r="E30" s="71">
        <v>0.29589690282159697</v>
      </c>
      <c r="F30" s="68">
        <v>92.009884678747895</v>
      </c>
      <c r="G30" s="71">
        <v>0.34414495744132101</v>
      </c>
      <c r="H30" s="68">
        <v>82.042833607907696</v>
      </c>
      <c r="I30" s="71">
        <v>3.8111468993443399E-2</v>
      </c>
      <c r="J30" s="68">
        <v>70.263591433278407</v>
      </c>
      <c r="K30" s="71">
        <v>0.50543428203002805</v>
      </c>
      <c r="L30" s="68">
        <v>93.574958813838506</v>
      </c>
    </row>
    <row r="31" spans="1:12" x14ac:dyDescent="0.2">
      <c r="A31" s="72" t="s">
        <v>400</v>
      </c>
      <c r="B31" s="66" t="s">
        <v>401</v>
      </c>
      <c r="C31" s="67">
        <v>69</v>
      </c>
      <c r="D31" s="67" t="s">
        <v>345</v>
      </c>
      <c r="E31" s="71">
        <v>0.26041977437786201</v>
      </c>
      <c r="F31" s="68">
        <v>87.314662273476102</v>
      </c>
      <c r="G31" s="71">
        <v>0.28467242713438201</v>
      </c>
      <c r="H31" s="68">
        <v>63.756177924217504</v>
      </c>
      <c r="I31" s="71">
        <v>2.7516250332810899E-2</v>
      </c>
      <c r="J31" s="68">
        <v>63.3443163097199</v>
      </c>
      <c r="K31" s="71">
        <v>0.46907064566639201</v>
      </c>
      <c r="L31" s="68">
        <v>91.927512355848407</v>
      </c>
    </row>
    <row r="32" spans="1:12" x14ac:dyDescent="0.2">
      <c r="A32" s="72" t="s">
        <v>402</v>
      </c>
      <c r="B32" s="66" t="s">
        <v>403</v>
      </c>
      <c r="C32" s="67">
        <v>69</v>
      </c>
      <c r="D32" s="67" t="s">
        <v>345</v>
      </c>
      <c r="E32" s="71">
        <v>0.29446224901785101</v>
      </c>
      <c r="F32" s="68">
        <v>91.845140032948905</v>
      </c>
      <c r="G32" s="71">
        <v>0.41463115811194201</v>
      </c>
      <c r="H32" s="68">
        <v>89.950576606260299</v>
      </c>
      <c r="I32" s="71">
        <v>5.03435045720785E-2</v>
      </c>
      <c r="J32" s="68">
        <v>76.606260296540398</v>
      </c>
      <c r="K32" s="71">
        <v>0.41841208436953198</v>
      </c>
      <c r="L32" s="68">
        <v>88.962108731466202</v>
      </c>
    </row>
    <row r="33" spans="1:12" x14ac:dyDescent="0.2">
      <c r="A33" s="72" t="s">
        <v>404</v>
      </c>
      <c r="B33" s="66" t="s">
        <v>405</v>
      </c>
      <c r="C33" s="67">
        <v>69</v>
      </c>
      <c r="D33" s="67" t="s">
        <v>345</v>
      </c>
      <c r="E33" s="71">
        <v>0.33921972163951403</v>
      </c>
      <c r="F33" s="68">
        <v>95.304777594728193</v>
      </c>
      <c r="G33" s="71">
        <v>0.54683131287077702</v>
      </c>
      <c r="H33" s="68">
        <v>96.210873146622703</v>
      </c>
      <c r="I33" s="71">
        <v>4.1151145775312703E-2</v>
      </c>
      <c r="J33" s="68">
        <v>71.911037891268506</v>
      </c>
      <c r="K33" s="71">
        <v>0.42967670627245202</v>
      </c>
      <c r="L33" s="68">
        <v>89.703459637561807</v>
      </c>
    </row>
    <row r="34" spans="1:12" x14ac:dyDescent="0.2">
      <c r="A34" s="72" t="s">
        <v>406</v>
      </c>
      <c r="B34" s="66" t="s">
        <v>407</v>
      </c>
      <c r="C34" s="67">
        <v>69</v>
      </c>
      <c r="D34" s="67" t="s">
        <v>345</v>
      </c>
      <c r="E34" s="71">
        <v>0.27031654830388402</v>
      </c>
      <c r="F34" s="68">
        <v>88.962108731466202</v>
      </c>
      <c r="G34" s="71">
        <v>0.43818287335568801</v>
      </c>
      <c r="H34" s="68">
        <v>92.092257001647496</v>
      </c>
      <c r="I34" s="71">
        <v>0.127081959913704</v>
      </c>
      <c r="J34" s="68">
        <v>88.8797364085667</v>
      </c>
      <c r="K34" s="71">
        <v>0.245684811642259</v>
      </c>
      <c r="L34" s="68">
        <v>77.100494233937397</v>
      </c>
    </row>
    <row r="35" spans="1:12" x14ac:dyDescent="0.2">
      <c r="A35" s="72" t="s">
        <v>408</v>
      </c>
      <c r="B35" s="66" t="s">
        <v>409</v>
      </c>
      <c r="C35" s="67">
        <v>69</v>
      </c>
      <c r="D35" s="67" t="s">
        <v>345</v>
      </c>
      <c r="E35" s="71">
        <v>0.20542824721281</v>
      </c>
      <c r="F35" s="68">
        <v>75.041186161449801</v>
      </c>
      <c r="G35" s="71">
        <v>0.25</v>
      </c>
      <c r="H35" s="68">
        <v>23.723228995057699</v>
      </c>
      <c r="I35" s="71">
        <v>5.0902960299202403E-2</v>
      </c>
      <c r="J35" s="68">
        <v>76.853377265238905</v>
      </c>
      <c r="K35" s="71">
        <v>0.31538178133922901</v>
      </c>
      <c r="L35" s="68">
        <v>83.278418451400299</v>
      </c>
    </row>
    <row r="36" spans="1:12" x14ac:dyDescent="0.2">
      <c r="A36" s="72" t="s">
        <v>410</v>
      </c>
      <c r="B36" s="66" t="s">
        <v>411</v>
      </c>
      <c r="C36" s="67">
        <v>69</v>
      </c>
      <c r="D36" s="67" t="s">
        <v>345</v>
      </c>
      <c r="E36" s="71">
        <v>0.231471345545886</v>
      </c>
      <c r="F36" s="68">
        <v>81.960461285008193</v>
      </c>
      <c r="G36" s="71">
        <v>0.32899664689192698</v>
      </c>
      <c r="H36" s="68">
        <v>79.077429983525505</v>
      </c>
      <c r="I36" s="71">
        <v>9.5548126065572794E-3</v>
      </c>
      <c r="J36" s="68">
        <v>34.514003294892902</v>
      </c>
      <c r="K36" s="71">
        <v>0.35586257713917402</v>
      </c>
      <c r="L36" s="68">
        <v>85.584843492586501</v>
      </c>
    </row>
    <row r="37" spans="1:12" x14ac:dyDescent="0.2">
      <c r="A37" s="72" t="s">
        <v>412</v>
      </c>
      <c r="B37" s="66" t="s">
        <v>413</v>
      </c>
      <c r="C37" s="67">
        <v>69</v>
      </c>
      <c r="D37" s="67" t="s">
        <v>345</v>
      </c>
      <c r="E37" s="71">
        <v>0.29834721052718299</v>
      </c>
      <c r="F37" s="68">
        <v>92.092257001647496</v>
      </c>
      <c r="G37" s="71">
        <v>0.386703636832603</v>
      </c>
      <c r="H37" s="68">
        <v>87.726523887973599</v>
      </c>
      <c r="I37" s="71">
        <v>2.1085530900736799E-2</v>
      </c>
      <c r="J37" s="68">
        <v>56.754530477759502</v>
      </c>
      <c r="K37" s="71">
        <v>0.48725246384821003</v>
      </c>
      <c r="L37" s="68">
        <v>92.833607907743001</v>
      </c>
    </row>
    <row r="38" spans="1:12" x14ac:dyDescent="0.2">
      <c r="A38" s="72" t="s">
        <v>414</v>
      </c>
      <c r="B38" s="66" t="s">
        <v>415</v>
      </c>
      <c r="C38" s="67">
        <v>69</v>
      </c>
      <c r="D38" s="67" t="s">
        <v>345</v>
      </c>
      <c r="E38" s="71">
        <v>0.218768500015045</v>
      </c>
      <c r="F38" s="68">
        <v>79.077429983525505</v>
      </c>
      <c r="G38" s="71">
        <v>0.30192416817126599</v>
      </c>
      <c r="H38" s="68">
        <v>72.2405271828666</v>
      </c>
      <c r="I38" s="71">
        <v>7.3419740273978698E-2</v>
      </c>
      <c r="J38" s="68">
        <v>81.878088962108706</v>
      </c>
      <c r="K38" s="71">
        <v>0.28096159159988998</v>
      </c>
      <c r="L38" s="68">
        <v>79.9835255354201</v>
      </c>
    </row>
    <row r="39" spans="1:12" x14ac:dyDescent="0.2">
      <c r="A39" s="72" t="s">
        <v>416</v>
      </c>
      <c r="B39" s="66" t="s">
        <v>417</v>
      </c>
      <c r="C39" s="67">
        <v>69</v>
      </c>
      <c r="D39" s="67" t="s">
        <v>345</v>
      </c>
      <c r="E39" s="71">
        <v>0.26881149565281098</v>
      </c>
      <c r="F39" s="68">
        <v>88.714991762767696</v>
      </c>
      <c r="G39" s="71">
        <v>0.59670363683260297</v>
      </c>
      <c r="H39" s="68">
        <v>97.693574958813798</v>
      </c>
      <c r="I39" s="71">
        <v>1.55611899987225E-2</v>
      </c>
      <c r="J39" s="68">
        <v>49.588138385502504</v>
      </c>
      <c r="K39" s="71">
        <v>0.19416966012710801</v>
      </c>
      <c r="L39" s="68">
        <v>72.487644151565107</v>
      </c>
    </row>
    <row r="40" spans="1:12" x14ac:dyDescent="0.2">
      <c r="A40" s="72" t="s">
        <v>418</v>
      </c>
      <c r="B40" s="66" t="s">
        <v>419</v>
      </c>
      <c r="C40" s="67">
        <v>69</v>
      </c>
      <c r="D40" s="67" t="s">
        <v>345</v>
      </c>
      <c r="E40" s="71">
        <v>0.25701999530368802</v>
      </c>
      <c r="F40" s="68">
        <v>86.902800658978606</v>
      </c>
      <c r="G40" s="71">
        <v>0.47220015475883398</v>
      </c>
      <c r="H40" s="68">
        <v>93.822075782537098</v>
      </c>
      <c r="I40" s="71">
        <v>3.9966950982752499E-2</v>
      </c>
      <c r="J40" s="68">
        <v>71.416803953871494</v>
      </c>
      <c r="K40" s="71">
        <v>0.25889288016947698</v>
      </c>
      <c r="L40" s="68">
        <v>78.171334431630996</v>
      </c>
    </row>
    <row r="41" spans="1:12" x14ac:dyDescent="0.2">
      <c r="A41" s="72" t="s">
        <v>420</v>
      </c>
      <c r="B41" s="66" t="s">
        <v>421</v>
      </c>
      <c r="C41" s="67">
        <v>69</v>
      </c>
      <c r="D41" s="67" t="s">
        <v>345</v>
      </c>
      <c r="E41" s="71">
        <v>0.20567540403906501</v>
      </c>
      <c r="F41" s="68">
        <v>75.205930807248805</v>
      </c>
      <c r="G41" s="71">
        <v>0.33384833634253303</v>
      </c>
      <c r="H41" s="68">
        <v>80.230642504118606</v>
      </c>
      <c r="I41" s="71">
        <v>1.21637834839724E-2</v>
      </c>
      <c r="J41" s="68">
        <v>42.421746293245498</v>
      </c>
      <c r="K41" s="71">
        <v>0.27101409229068901</v>
      </c>
      <c r="L41" s="68">
        <v>79.159802306424993</v>
      </c>
    </row>
    <row r="42" spans="1:12" x14ac:dyDescent="0.2">
      <c r="A42" s="72" t="s">
        <v>422</v>
      </c>
      <c r="B42" s="66" t="s">
        <v>423</v>
      </c>
      <c r="C42" s="67">
        <v>69</v>
      </c>
      <c r="D42" s="67" t="s">
        <v>345</v>
      </c>
      <c r="E42" s="71">
        <v>0.18697687109887301</v>
      </c>
      <c r="F42" s="68">
        <v>69.110378912685306</v>
      </c>
      <c r="G42" s="71">
        <v>0.28434485426876499</v>
      </c>
      <c r="H42" s="68">
        <v>63.426688632619403</v>
      </c>
      <c r="I42" s="71">
        <v>8.6019697674696808E-3</v>
      </c>
      <c r="J42" s="68">
        <v>31.3838550247117</v>
      </c>
      <c r="K42" s="71">
        <v>0.26798378926038602</v>
      </c>
      <c r="L42" s="68">
        <v>78.747940691927496</v>
      </c>
    </row>
    <row r="43" spans="1:12" x14ac:dyDescent="0.2">
      <c r="A43" s="72" t="s">
        <v>424</v>
      </c>
      <c r="B43" s="66" t="s">
        <v>425</v>
      </c>
      <c r="C43" s="67">
        <v>69</v>
      </c>
      <c r="D43" s="67" t="s">
        <v>345</v>
      </c>
      <c r="E43" s="71">
        <v>0.16693201029157201</v>
      </c>
      <c r="F43" s="68">
        <v>62.602965403624403</v>
      </c>
      <c r="G43" s="71">
        <v>0.27522528245212402</v>
      </c>
      <c r="H43" s="68">
        <v>57.001647446458001</v>
      </c>
      <c r="I43" s="71">
        <v>8.2455204590668792E-3</v>
      </c>
      <c r="J43" s="68">
        <v>29.818780889621099</v>
      </c>
      <c r="K43" s="71">
        <v>0.21732522796352599</v>
      </c>
      <c r="L43" s="68">
        <v>74.382207578253698</v>
      </c>
    </row>
    <row r="44" spans="1:12" x14ac:dyDescent="0.2">
      <c r="A44" s="72" t="s">
        <v>426</v>
      </c>
      <c r="B44" s="66" t="s">
        <v>427</v>
      </c>
      <c r="C44" s="67">
        <v>69</v>
      </c>
      <c r="D44" s="67" t="s">
        <v>345</v>
      </c>
      <c r="E44" s="71">
        <v>0.194349616676605</v>
      </c>
      <c r="F44" s="68">
        <v>72.075782537067496</v>
      </c>
      <c r="G44" s="71">
        <v>0.28402759865875699</v>
      </c>
      <c r="H44" s="68">
        <v>63.179571663920903</v>
      </c>
      <c r="I44" s="71">
        <v>1.1999053710561199E-2</v>
      </c>
      <c r="J44" s="68">
        <v>41.762767710049403</v>
      </c>
      <c r="K44" s="71">
        <v>0.28702219766049603</v>
      </c>
      <c r="L44" s="68">
        <v>80.889621087314694</v>
      </c>
    </row>
    <row r="45" spans="1:12" x14ac:dyDescent="0.2">
      <c r="A45" s="72" t="s">
        <v>428</v>
      </c>
      <c r="B45" s="66" t="s">
        <v>429</v>
      </c>
      <c r="C45" s="67">
        <v>70</v>
      </c>
      <c r="D45" s="67" t="s">
        <v>345</v>
      </c>
      <c r="E45" s="71">
        <v>0.166027085226016</v>
      </c>
      <c r="F45" s="68">
        <v>62.191103789126899</v>
      </c>
      <c r="G45" s="71">
        <v>0.28934485426876499</v>
      </c>
      <c r="H45" s="68">
        <v>66.474464579901195</v>
      </c>
      <c r="I45" s="71">
        <v>5.7060983789803304E-3</v>
      </c>
      <c r="J45" s="68">
        <v>19.275123558484299</v>
      </c>
      <c r="K45" s="71">
        <v>0.20303030303030301</v>
      </c>
      <c r="L45" s="68">
        <v>73.228995057660597</v>
      </c>
    </row>
    <row r="46" spans="1:12" x14ac:dyDescent="0.2">
      <c r="A46" s="72" t="s">
        <v>430</v>
      </c>
      <c r="B46" s="66" t="s">
        <v>431</v>
      </c>
      <c r="C46" s="67">
        <v>69</v>
      </c>
      <c r="D46" s="67" t="s">
        <v>345</v>
      </c>
      <c r="E46" s="71">
        <v>0.16130656913160901</v>
      </c>
      <c r="F46" s="68">
        <v>60.296540362438201</v>
      </c>
      <c r="G46" s="71">
        <v>0.25515862780500398</v>
      </c>
      <c r="H46" s="68">
        <v>33.443163097199303</v>
      </c>
      <c r="I46" s="71">
        <v>1.14358516262972E-2</v>
      </c>
      <c r="J46" s="68">
        <v>40.032948929159801</v>
      </c>
      <c r="K46" s="71">
        <v>0.21732522796352599</v>
      </c>
      <c r="L46" s="68">
        <v>74.382207578253698</v>
      </c>
    </row>
    <row r="47" spans="1:12" x14ac:dyDescent="0.2">
      <c r="A47" s="72" t="s">
        <v>432</v>
      </c>
      <c r="B47" s="66" t="s">
        <v>433</v>
      </c>
      <c r="C47" s="67">
        <v>69</v>
      </c>
      <c r="D47" s="67" t="s">
        <v>345</v>
      </c>
      <c r="E47" s="71">
        <v>0.25183541615342497</v>
      </c>
      <c r="F47" s="68">
        <v>85.914332784184495</v>
      </c>
      <c r="G47" s="71">
        <v>0.38075187000257998</v>
      </c>
      <c r="H47" s="68">
        <v>87.314662273476102</v>
      </c>
      <c r="I47" s="71">
        <v>1.6718088506511401E-2</v>
      </c>
      <c r="J47" s="68">
        <v>51.153212520593101</v>
      </c>
      <c r="K47" s="71">
        <v>0.35803628995118503</v>
      </c>
      <c r="L47" s="68">
        <v>85.831960461284993</v>
      </c>
    </row>
    <row r="48" spans="1:12" x14ac:dyDescent="0.2">
      <c r="A48" s="72" t="s">
        <v>434</v>
      </c>
      <c r="B48" s="66" t="s">
        <v>435</v>
      </c>
      <c r="C48" s="67">
        <v>69</v>
      </c>
      <c r="D48" s="67" t="s">
        <v>345</v>
      </c>
      <c r="E48" s="71">
        <v>0.25566210219211499</v>
      </c>
      <c r="F48" s="68">
        <v>86.573311367380597</v>
      </c>
      <c r="G48" s="71">
        <v>0.41624838792881103</v>
      </c>
      <c r="H48" s="68">
        <v>90.197693574958805</v>
      </c>
      <c r="I48" s="71">
        <v>4.6390493023510102E-2</v>
      </c>
      <c r="J48" s="68">
        <v>74.382207578253698</v>
      </c>
      <c r="K48" s="71">
        <v>0.304347425624023</v>
      </c>
      <c r="L48" s="68">
        <v>82.454695222405306</v>
      </c>
    </row>
    <row r="49" spans="1:12" x14ac:dyDescent="0.2">
      <c r="A49" s="72" t="s">
        <v>436</v>
      </c>
      <c r="B49" s="66" t="s">
        <v>437</v>
      </c>
      <c r="C49" s="67">
        <v>69</v>
      </c>
      <c r="D49" s="67" t="s">
        <v>345</v>
      </c>
      <c r="E49" s="71">
        <v>0.25333486129851102</v>
      </c>
      <c r="F49" s="68">
        <v>86.079077429983499</v>
      </c>
      <c r="G49" s="71">
        <v>0.34723110652566402</v>
      </c>
      <c r="H49" s="68">
        <v>82.454695222405306</v>
      </c>
      <c r="I49" s="71">
        <v>5.38805972003914E-2</v>
      </c>
      <c r="J49" s="68">
        <v>77.677100494233898</v>
      </c>
      <c r="K49" s="71">
        <v>0.35889288016947701</v>
      </c>
      <c r="L49" s="68">
        <v>85.914332784184495</v>
      </c>
    </row>
    <row r="50" spans="1:12" x14ac:dyDescent="0.2">
      <c r="A50" s="72" t="s">
        <v>438</v>
      </c>
      <c r="B50" s="66" t="s">
        <v>439</v>
      </c>
      <c r="C50" s="67">
        <v>69</v>
      </c>
      <c r="D50" s="67" t="s">
        <v>345</v>
      </c>
      <c r="E50" s="71">
        <v>0.21664437413773499</v>
      </c>
      <c r="F50" s="68">
        <v>78.33607907743</v>
      </c>
      <c r="G50" s="71">
        <v>0.28160691256125903</v>
      </c>
      <c r="H50" s="68">
        <v>61.532125205930797</v>
      </c>
      <c r="I50" s="71">
        <v>5.1857572106711297E-2</v>
      </c>
      <c r="J50" s="68">
        <v>77.018121911037895</v>
      </c>
      <c r="K50" s="71">
        <v>0.31646863774523498</v>
      </c>
      <c r="L50" s="68">
        <v>83.443163097199303</v>
      </c>
    </row>
    <row r="51" spans="1:12" x14ac:dyDescent="0.2">
      <c r="A51" s="72" t="s">
        <v>440</v>
      </c>
      <c r="B51" s="66" t="s">
        <v>441</v>
      </c>
      <c r="C51" s="67">
        <v>69</v>
      </c>
      <c r="D51" s="67" t="s">
        <v>345</v>
      </c>
      <c r="E51" s="71">
        <v>0.192449875067149</v>
      </c>
      <c r="F51" s="68">
        <v>71.169686985173001</v>
      </c>
      <c r="G51" s="71">
        <v>0.26225174103688398</v>
      </c>
      <c r="H51" s="68">
        <v>45.140032948929203</v>
      </c>
      <c r="I51" s="71">
        <v>7.7201555102361296E-3</v>
      </c>
      <c r="J51" s="68">
        <v>27.429983525535398</v>
      </c>
      <c r="K51" s="71">
        <v>0.307377728654325</v>
      </c>
      <c r="L51" s="68">
        <v>82.866556836902802</v>
      </c>
    </row>
    <row r="52" spans="1:12" x14ac:dyDescent="0.2">
      <c r="A52" s="72" t="s">
        <v>442</v>
      </c>
      <c r="B52" s="66" t="s">
        <v>443</v>
      </c>
      <c r="C52" s="67">
        <v>69</v>
      </c>
      <c r="D52" s="67" t="s">
        <v>345</v>
      </c>
      <c r="E52" s="71">
        <v>0.19542754337277601</v>
      </c>
      <c r="F52" s="68">
        <v>72.652388797364097</v>
      </c>
      <c r="G52" s="71">
        <v>0.25193448542687602</v>
      </c>
      <c r="H52" s="68">
        <v>27.5123558484349</v>
      </c>
      <c r="I52" s="71">
        <v>1.78795069462181E-2</v>
      </c>
      <c r="J52" s="68">
        <v>52.883031301482703</v>
      </c>
      <c r="K52" s="71">
        <v>0.31646863774523498</v>
      </c>
      <c r="L52" s="68">
        <v>83.443163097199303</v>
      </c>
    </row>
    <row r="53" spans="1:12" x14ac:dyDescent="0.2">
      <c r="A53" s="72" t="s">
        <v>444</v>
      </c>
      <c r="B53" s="66" t="s">
        <v>445</v>
      </c>
      <c r="C53" s="67">
        <v>69</v>
      </c>
      <c r="D53" s="67" t="s">
        <v>345</v>
      </c>
      <c r="E53" s="71">
        <v>0.22868400047657</v>
      </c>
      <c r="F53" s="68">
        <v>81.301482701812205</v>
      </c>
      <c r="G53" s="71">
        <v>0.26596208408563299</v>
      </c>
      <c r="H53" s="68">
        <v>49.093904448105398</v>
      </c>
      <c r="I53" s="71">
        <v>4.79889686473823E-2</v>
      </c>
      <c r="J53" s="68">
        <v>75.370675453047795</v>
      </c>
      <c r="K53" s="71">
        <v>0.37210094869669502</v>
      </c>
      <c r="L53" s="68">
        <v>86.573311367380597</v>
      </c>
    </row>
    <row r="54" spans="1:12" x14ac:dyDescent="0.2">
      <c r="A54" s="72" t="s">
        <v>446</v>
      </c>
      <c r="B54" s="66" t="s">
        <v>447</v>
      </c>
      <c r="C54" s="67">
        <v>70</v>
      </c>
      <c r="D54" s="67" t="s">
        <v>345</v>
      </c>
      <c r="E54" s="71">
        <v>0.24453440601267101</v>
      </c>
      <c r="F54" s="68">
        <v>84.843492586490896</v>
      </c>
      <c r="G54" s="71">
        <v>0.43608976012380701</v>
      </c>
      <c r="H54" s="68">
        <v>91.762767710049403</v>
      </c>
      <c r="I54" s="71">
        <v>4.4306541931032097E-3</v>
      </c>
      <c r="J54" s="68">
        <v>14.5799011532125</v>
      </c>
      <c r="K54" s="71">
        <v>0.29308280372110201</v>
      </c>
      <c r="L54" s="68">
        <v>81.878088962108706</v>
      </c>
    </row>
    <row r="55" spans="1:12" x14ac:dyDescent="0.2">
      <c r="A55" s="72" t="s">
        <v>448</v>
      </c>
      <c r="B55" s="66" t="s">
        <v>449</v>
      </c>
      <c r="C55" s="67">
        <v>70</v>
      </c>
      <c r="D55" s="67" t="s">
        <v>345</v>
      </c>
      <c r="E55" s="71">
        <v>0.30283148776173902</v>
      </c>
      <c r="F55" s="68">
        <v>92.586490939044495</v>
      </c>
      <c r="G55" s="71">
        <v>0.43060355945318601</v>
      </c>
      <c r="H55" s="68">
        <v>91.350906095551906</v>
      </c>
      <c r="I55" s="71">
        <v>4.70309872933093E-3</v>
      </c>
      <c r="J55" s="68">
        <v>15.4859967051071</v>
      </c>
      <c r="K55" s="71">
        <v>0.47318780510269998</v>
      </c>
      <c r="L55" s="68">
        <v>92.092257001647496</v>
      </c>
    </row>
    <row r="56" spans="1:12" x14ac:dyDescent="0.2">
      <c r="A56" s="72" t="s">
        <v>450</v>
      </c>
      <c r="B56" s="66" t="s">
        <v>451</v>
      </c>
      <c r="C56" s="67">
        <v>70</v>
      </c>
      <c r="D56" s="67" t="s">
        <v>345</v>
      </c>
      <c r="E56" s="71">
        <v>0.184794817835189</v>
      </c>
      <c r="F56" s="68">
        <v>68.533772652388805</v>
      </c>
      <c r="G56" s="71">
        <v>0.26741036884188801</v>
      </c>
      <c r="H56" s="68">
        <v>50.741350906095498</v>
      </c>
      <c r="I56" s="71">
        <v>2.98219003348513E-3</v>
      </c>
      <c r="J56" s="68">
        <v>9.0609555189456294</v>
      </c>
      <c r="K56" s="71">
        <v>0.28399189463019298</v>
      </c>
      <c r="L56" s="68">
        <v>80.642504118616102</v>
      </c>
    </row>
    <row r="57" spans="1:12" x14ac:dyDescent="0.2">
      <c r="A57" s="72" t="s">
        <v>452</v>
      </c>
      <c r="B57" s="66" t="s">
        <v>453</v>
      </c>
      <c r="C57" s="67">
        <v>69</v>
      </c>
      <c r="D57" s="67" t="s">
        <v>345</v>
      </c>
      <c r="E57" s="71">
        <v>0.29857553478011301</v>
      </c>
      <c r="F57" s="68">
        <v>92.174629324546999</v>
      </c>
      <c r="G57" s="71">
        <v>0.424303585246325</v>
      </c>
      <c r="H57" s="68">
        <v>90.939044481054395</v>
      </c>
      <c r="I57" s="71">
        <v>6.2392666762158397E-3</v>
      </c>
      <c r="J57" s="68">
        <v>21.499176276770999</v>
      </c>
      <c r="K57" s="71">
        <v>0.46518375241779703</v>
      </c>
      <c r="L57" s="68">
        <v>91.845140032948905</v>
      </c>
    </row>
    <row r="58" spans="1:12" x14ac:dyDescent="0.2">
      <c r="A58" s="72" t="s">
        <v>454</v>
      </c>
      <c r="B58" s="66" t="s">
        <v>455</v>
      </c>
      <c r="C58" s="67">
        <v>70</v>
      </c>
      <c r="D58" s="67" t="s">
        <v>345</v>
      </c>
      <c r="E58" s="71">
        <v>0.19283589161741899</v>
      </c>
      <c r="F58" s="68">
        <v>71.334431630972006</v>
      </c>
      <c r="G58" s="71">
        <v>0.25064482847562503</v>
      </c>
      <c r="H58" s="68">
        <v>24.958813838550199</v>
      </c>
      <c r="I58" s="71">
        <v>2.5335657282015899E-3</v>
      </c>
      <c r="J58" s="68">
        <v>6.8369028006589803</v>
      </c>
      <c r="K58" s="71">
        <v>0.32532928064842997</v>
      </c>
      <c r="L58" s="68">
        <v>84.019769357495903</v>
      </c>
    </row>
    <row r="59" spans="1:12" x14ac:dyDescent="0.2">
      <c r="A59" s="72" t="s">
        <v>456</v>
      </c>
      <c r="B59" s="66" t="s">
        <v>457</v>
      </c>
      <c r="C59" s="67">
        <v>70</v>
      </c>
      <c r="D59" s="67" t="s">
        <v>345</v>
      </c>
      <c r="E59" s="71">
        <v>0.20046353732955699</v>
      </c>
      <c r="F59" s="68">
        <v>73.805601317957198</v>
      </c>
      <c r="G59" s="71">
        <v>0.30901728140314699</v>
      </c>
      <c r="H59" s="68">
        <v>74.382207578253698</v>
      </c>
      <c r="I59" s="71">
        <v>3.7738327042718299E-4</v>
      </c>
      <c r="J59" s="68">
        <v>1.23558484349259</v>
      </c>
      <c r="K59" s="71">
        <v>0.29199594731509698</v>
      </c>
      <c r="L59" s="68">
        <v>81.713344316309701</v>
      </c>
    </row>
    <row r="60" spans="1:12" x14ac:dyDescent="0.2">
      <c r="A60" s="72" t="s">
        <v>458</v>
      </c>
      <c r="B60" s="66" t="s">
        <v>459</v>
      </c>
      <c r="C60" s="67">
        <v>70</v>
      </c>
      <c r="D60" s="67" t="s">
        <v>345</v>
      </c>
      <c r="E60" s="71">
        <v>0.19806742485374401</v>
      </c>
      <c r="F60" s="68">
        <v>73.393739703459602</v>
      </c>
      <c r="G60" s="71">
        <v>0.31836213567191102</v>
      </c>
      <c r="H60" s="68">
        <v>76.276771004942304</v>
      </c>
      <c r="I60" s="71">
        <v>8.2563131743856996E-5</v>
      </c>
      <c r="J60" s="68">
        <v>0.65897858319604596</v>
      </c>
      <c r="K60" s="71">
        <v>0.27575757575757598</v>
      </c>
      <c r="L60" s="68">
        <v>79.736408566721593</v>
      </c>
    </row>
    <row r="61" spans="1:12" x14ac:dyDescent="0.2">
      <c r="A61" s="72" t="s">
        <v>460</v>
      </c>
      <c r="B61" s="66" t="s">
        <v>461</v>
      </c>
      <c r="C61" s="67">
        <v>69</v>
      </c>
      <c r="D61" s="67" t="s">
        <v>345</v>
      </c>
      <c r="E61" s="71">
        <v>0.20741062567794299</v>
      </c>
      <c r="F61" s="68">
        <v>75.947281713344296</v>
      </c>
      <c r="G61" s="71">
        <v>0.264186226463761</v>
      </c>
      <c r="H61" s="68">
        <v>47.116968698517297</v>
      </c>
      <c r="I61" s="71">
        <v>2.1830734308934101E-3</v>
      </c>
      <c r="J61" s="68">
        <v>5.9308072487644203</v>
      </c>
      <c r="K61" s="71">
        <v>0.35586257713917402</v>
      </c>
      <c r="L61" s="68">
        <v>85.584843492586501</v>
      </c>
    </row>
    <row r="62" spans="1:12" x14ac:dyDescent="0.2">
      <c r="A62" s="72" t="s">
        <v>462</v>
      </c>
      <c r="B62" s="66" t="s">
        <v>463</v>
      </c>
      <c r="C62" s="67">
        <v>70</v>
      </c>
      <c r="D62" s="67" t="s">
        <v>345</v>
      </c>
      <c r="E62" s="71">
        <v>0.183024899096113</v>
      </c>
      <c r="F62" s="68">
        <v>68.121911037891294</v>
      </c>
      <c r="G62" s="71">
        <v>0.25709311323188</v>
      </c>
      <c r="H62" s="68">
        <v>37.397034596375597</v>
      </c>
      <c r="I62" s="71">
        <v>1.0724931473685699E-3</v>
      </c>
      <c r="J62" s="68">
        <v>2.8006589785832001</v>
      </c>
      <c r="K62" s="71">
        <v>0.29090909090909101</v>
      </c>
      <c r="L62" s="68">
        <v>81.383855024711707</v>
      </c>
    </row>
    <row r="63" spans="1:12" x14ac:dyDescent="0.2">
      <c r="A63" s="72" t="s">
        <v>464</v>
      </c>
      <c r="B63" s="66" t="s">
        <v>465</v>
      </c>
      <c r="C63" s="67">
        <v>69</v>
      </c>
      <c r="D63" s="67" t="s">
        <v>345</v>
      </c>
      <c r="E63" s="71">
        <v>0.32020912307281102</v>
      </c>
      <c r="F63" s="68">
        <v>93.9044481054366</v>
      </c>
      <c r="G63" s="71">
        <v>0.43636574671137501</v>
      </c>
      <c r="H63" s="68">
        <v>91.845140032948905</v>
      </c>
      <c r="I63" s="71">
        <v>3.4455591378001501E-3</v>
      </c>
      <c r="J63" s="68">
        <v>10.955518945634299</v>
      </c>
      <c r="K63" s="71">
        <v>0.52081606336925701</v>
      </c>
      <c r="L63" s="68">
        <v>94.481054365733101</v>
      </c>
    </row>
    <row r="64" spans="1:12" x14ac:dyDescent="0.2">
      <c r="A64" s="72" t="s">
        <v>466</v>
      </c>
      <c r="B64" s="66" t="s">
        <v>467</v>
      </c>
      <c r="C64" s="67">
        <v>70</v>
      </c>
      <c r="D64" s="67" t="s">
        <v>345</v>
      </c>
      <c r="E64" s="71">
        <v>0.18380970799015001</v>
      </c>
      <c r="F64" s="68">
        <v>68.369028006589801</v>
      </c>
      <c r="G64" s="71">
        <v>0.26064482847562498</v>
      </c>
      <c r="H64" s="68">
        <v>42.421746293245498</v>
      </c>
      <c r="I64" s="71">
        <v>1.81865121003164E-3</v>
      </c>
      <c r="J64" s="68">
        <v>5.1894563426688602</v>
      </c>
      <c r="K64" s="71">
        <v>0.28896564428479399</v>
      </c>
      <c r="L64" s="68">
        <v>81.136738056013201</v>
      </c>
    </row>
    <row r="65" spans="1:12" x14ac:dyDescent="0.2">
      <c r="A65" s="72" t="s">
        <v>468</v>
      </c>
      <c r="B65" s="66" t="s">
        <v>469</v>
      </c>
      <c r="C65" s="67">
        <v>70</v>
      </c>
      <c r="D65" s="67" t="s">
        <v>345</v>
      </c>
      <c r="E65" s="71">
        <v>0.28160362069061501</v>
      </c>
      <c r="F65" s="68">
        <v>90.444810543657297</v>
      </c>
      <c r="G65" s="71">
        <v>0.35982073768377598</v>
      </c>
      <c r="H65" s="68">
        <v>84.349258649093898</v>
      </c>
      <c r="I65" s="71">
        <v>6.82856963076936E-3</v>
      </c>
      <c r="J65" s="68">
        <v>23.640856672158201</v>
      </c>
      <c r="K65" s="71">
        <v>0.47816155475730099</v>
      </c>
      <c r="L65" s="68">
        <v>92.339373970346003</v>
      </c>
    </row>
    <row r="66" spans="1:12" x14ac:dyDescent="0.2">
      <c r="A66" s="72" t="s">
        <v>470</v>
      </c>
      <c r="B66" s="66" t="s">
        <v>471</v>
      </c>
      <c r="C66" s="67">
        <v>70</v>
      </c>
      <c r="D66" s="67" t="s">
        <v>345</v>
      </c>
      <c r="E66" s="71">
        <v>0.20991022689656899</v>
      </c>
      <c r="F66" s="68">
        <v>76.359143327841807</v>
      </c>
      <c r="G66" s="71">
        <v>0.27289656951251001</v>
      </c>
      <c r="H66" s="68">
        <v>54.942339373970299</v>
      </c>
      <c r="I66" s="71">
        <v>1.2018002257384499E-3</v>
      </c>
      <c r="J66" s="68">
        <v>3.37726523887974</v>
      </c>
      <c r="K66" s="71">
        <v>0.35563231095145997</v>
      </c>
      <c r="L66" s="68">
        <v>85.337726523887994</v>
      </c>
    </row>
    <row r="67" spans="1:12" x14ac:dyDescent="0.2">
      <c r="A67" s="72" t="s">
        <v>472</v>
      </c>
      <c r="B67" s="66" t="s">
        <v>473</v>
      </c>
      <c r="C67" s="67">
        <v>70</v>
      </c>
      <c r="D67" s="67" t="s">
        <v>345</v>
      </c>
      <c r="E67" s="71">
        <v>0.20450670278203101</v>
      </c>
      <c r="F67" s="68">
        <v>74.711696869851707</v>
      </c>
      <c r="G67" s="71">
        <v>0.28531725561000798</v>
      </c>
      <c r="H67" s="68">
        <v>64.250411861614495</v>
      </c>
      <c r="I67" s="71">
        <v>2.8735720876544302E-3</v>
      </c>
      <c r="J67" s="68">
        <v>8.4843492586490896</v>
      </c>
      <c r="K67" s="71">
        <v>0.32532928064842997</v>
      </c>
      <c r="L67" s="68">
        <v>84.019769357495903</v>
      </c>
    </row>
    <row r="68" spans="1:12" x14ac:dyDescent="0.2">
      <c r="A68" s="72" t="s">
        <v>474</v>
      </c>
      <c r="B68" s="66" t="s">
        <v>475</v>
      </c>
      <c r="C68" s="67">
        <v>70</v>
      </c>
      <c r="D68" s="67" t="s">
        <v>345</v>
      </c>
      <c r="E68" s="71">
        <v>0.23229390481800499</v>
      </c>
      <c r="F68" s="68">
        <v>82.125205930807198</v>
      </c>
      <c r="G68" s="71">
        <v>0.25322414237812702</v>
      </c>
      <c r="H68" s="68">
        <v>29.9835255354201</v>
      </c>
      <c r="I68" s="71">
        <v>4.5370752512472301E-2</v>
      </c>
      <c r="J68" s="68">
        <v>73.8879736408567</v>
      </c>
      <c r="K68" s="71">
        <v>0.39828681956341599</v>
      </c>
      <c r="L68" s="68">
        <v>87.726523887973599</v>
      </c>
    </row>
    <row r="69" spans="1:12" x14ac:dyDescent="0.2">
      <c r="A69" s="72" t="s">
        <v>476</v>
      </c>
      <c r="B69" s="66" t="s">
        <v>477</v>
      </c>
      <c r="C69" s="67">
        <v>70</v>
      </c>
      <c r="D69" s="67" t="s">
        <v>345</v>
      </c>
      <c r="E69" s="71">
        <v>0.28893778153912703</v>
      </c>
      <c r="F69" s="68">
        <v>91.186161449752902</v>
      </c>
      <c r="G69" s="71">
        <v>0.25</v>
      </c>
      <c r="H69" s="68">
        <v>23.723228995057699</v>
      </c>
      <c r="I69" s="71">
        <v>0.20143156327815201</v>
      </c>
      <c r="J69" s="68">
        <v>93.163097199340996</v>
      </c>
      <c r="K69" s="71">
        <v>0.41538178133922898</v>
      </c>
      <c r="L69" s="68">
        <v>88.632619439868193</v>
      </c>
    </row>
    <row r="70" spans="1:12" x14ac:dyDescent="0.2">
      <c r="A70" s="72" t="s">
        <v>478</v>
      </c>
      <c r="B70" s="66" t="s">
        <v>479</v>
      </c>
      <c r="C70" s="67">
        <v>70</v>
      </c>
      <c r="D70" s="67" t="s">
        <v>345</v>
      </c>
      <c r="E70" s="71">
        <v>0.22255743965493399</v>
      </c>
      <c r="F70" s="68">
        <v>80.148270181219104</v>
      </c>
      <c r="G70" s="71">
        <v>0.25451379932937801</v>
      </c>
      <c r="H70" s="68">
        <v>31.960461285008201</v>
      </c>
      <c r="I70" s="71">
        <v>8.4798935956690094E-2</v>
      </c>
      <c r="J70" s="68">
        <v>84.4316309719934</v>
      </c>
      <c r="K70" s="71">
        <v>0.32835958367873302</v>
      </c>
      <c r="L70" s="68">
        <v>84.102141680395405</v>
      </c>
    </row>
    <row r="71" spans="1:12" x14ac:dyDescent="0.2">
      <c r="A71" s="72" t="s">
        <v>480</v>
      </c>
      <c r="B71" s="66" t="s">
        <v>481</v>
      </c>
      <c r="C71" s="67">
        <v>70</v>
      </c>
      <c r="D71" s="67" t="s">
        <v>345</v>
      </c>
      <c r="E71" s="71">
        <v>0.32140393622968999</v>
      </c>
      <c r="F71" s="68">
        <v>94.151565074135107</v>
      </c>
      <c r="G71" s="71">
        <v>0.28789656951251003</v>
      </c>
      <c r="H71" s="68">
        <v>65.650741350906102</v>
      </c>
      <c r="I71" s="71">
        <v>0.28517588207975503</v>
      </c>
      <c r="J71" s="68">
        <v>95.716639209225704</v>
      </c>
      <c r="K71" s="71">
        <v>0.39113935709680497</v>
      </c>
      <c r="L71" s="68">
        <v>87.479406919275107</v>
      </c>
    </row>
    <row r="72" spans="1:12" x14ac:dyDescent="0.2">
      <c r="A72" s="72" t="s">
        <v>482</v>
      </c>
      <c r="B72" s="66" t="s">
        <v>483</v>
      </c>
      <c r="C72" s="67">
        <v>70</v>
      </c>
      <c r="D72" s="67" t="s">
        <v>345</v>
      </c>
      <c r="E72" s="71">
        <v>0.35214779436469701</v>
      </c>
      <c r="F72" s="68">
        <v>95.634266886326202</v>
      </c>
      <c r="G72" s="71">
        <v>0.27225174103688399</v>
      </c>
      <c r="H72" s="68">
        <v>54.695222405271799</v>
      </c>
      <c r="I72" s="71">
        <v>0.538737096602662</v>
      </c>
      <c r="J72" s="68">
        <v>99.176276771005007</v>
      </c>
      <c r="K72" s="71">
        <v>0.24545454545454501</v>
      </c>
      <c r="L72" s="68">
        <v>76.935749588138407</v>
      </c>
    </row>
    <row r="73" spans="1:12" x14ac:dyDescent="0.2">
      <c r="A73" s="72" t="s">
        <v>452</v>
      </c>
      <c r="B73" s="66" t="s">
        <v>484</v>
      </c>
      <c r="C73" s="67">
        <v>70</v>
      </c>
      <c r="D73" s="67" t="s">
        <v>345</v>
      </c>
      <c r="E73" s="71">
        <v>0.35384457671881098</v>
      </c>
      <c r="F73" s="68">
        <v>95.799011532125206</v>
      </c>
      <c r="G73" s="71">
        <v>0.284175909208151</v>
      </c>
      <c r="H73" s="68">
        <v>63.261943986820398</v>
      </c>
      <c r="I73" s="71">
        <v>0.42669925965142302</v>
      </c>
      <c r="J73" s="68">
        <v>98.517298187808905</v>
      </c>
      <c r="K73" s="71">
        <v>0.35065856129686002</v>
      </c>
      <c r="L73" s="68">
        <v>85.090609555189502</v>
      </c>
    </row>
    <row r="74" spans="1:12" x14ac:dyDescent="0.2">
      <c r="A74" s="72" t="s">
        <v>485</v>
      </c>
      <c r="B74" s="66" t="s">
        <v>486</v>
      </c>
      <c r="C74" s="67">
        <v>70</v>
      </c>
      <c r="D74" s="67" t="s">
        <v>345</v>
      </c>
      <c r="E74" s="71">
        <v>0.41711558256551701</v>
      </c>
      <c r="F74" s="68">
        <v>97.858319604612902</v>
      </c>
      <c r="G74" s="71">
        <v>0.408584555632721</v>
      </c>
      <c r="H74" s="68">
        <v>89.4563426688633</v>
      </c>
      <c r="I74" s="71">
        <v>0.60033794963958798</v>
      </c>
      <c r="J74" s="68">
        <v>99.505766062603001</v>
      </c>
      <c r="K74" s="71">
        <v>0.24242424242424199</v>
      </c>
      <c r="L74" s="68">
        <v>76.194398682042802</v>
      </c>
    </row>
    <row r="75" spans="1:12" x14ac:dyDescent="0.2">
      <c r="A75" s="72" t="s">
        <v>487</v>
      </c>
      <c r="B75" s="66" t="s">
        <v>488</v>
      </c>
      <c r="C75" s="67">
        <v>70</v>
      </c>
      <c r="D75" s="67" t="s">
        <v>345</v>
      </c>
      <c r="E75" s="71">
        <v>0.154147384671764</v>
      </c>
      <c r="F75" s="68">
        <v>58.401976935749602</v>
      </c>
      <c r="G75" s="71">
        <v>0.25</v>
      </c>
      <c r="H75" s="68">
        <v>23.723228995057699</v>
      </c>
      <c r="I75" s="71">
        <v>5.7896699469836499E-2</v>
      </c>
      <c r="J75" s="68">
        <v>78.583196046128506</v>
      </c>
      <c r="K75" s="71">
        <v>0.15454545454545501</v>
      </c>
      <c r="L75" s="68">
        <v>68.204283360790797</v>
      </c>
    </row>
    <row r="76" spans="1:12" x14ac:dyDescent="0.2">
      <c r="A76" s="72" t="s">
        <v>489</v>
      </c>
      <c r="B76" s="66" t="s">
        <v>490</v>
      </c>
      <c r="C76" s="67">
        <v>70</v>
      </c>
      <c r="D76" s="67" t="s">
        <v>345</v>
      </c>
      <c r="E76" s="71">
        <v>0.16382874084603799</v>
      </c>
      <c r="F76" s="68">
        <v>61.202635914332802</v>
      </c>
      <c r="G76" s="71">
        <v>0.25822414237812702</v>
      </c>
      <c r="H76" s="68">
        <v>38.8797364085667</v>
      </c>
      <c r="I76" s="71">
        <v>1.39934055721642E-2</v>
      </c>
      <c r="J76" s="68">
        <v>46.540362438220797</v>
      </c>
      <c r="K76" s="71">
        <v>0.21926867458782401</v>
      </c>
      <c r="L76" s="68">
        <v>74.546952224052703</v>
      </c>
    </row>
    <row r="77" spans="1:12" x14ac:dyDescent="0.2">
      <c r="A77" s="72" t="s">
        <v>491</v>
      </c>
      <c r="B77" s="66" t="s">
        <v>492</v>
      </c>
      <c r="C77" s="67">
        <v>70</v>
      </c>
      <c r="D77" s="67" t="s">
        <v>345</v>
      </c>
      <c r="E77" s="71">
        <v>0.191391519041748</v>
      </c>
      <c r="F77" s="68">
        <v>70.757825370675405</v>
      </c>
      <c r="G77" s="71">
        <v>0.28934485426876499</v>
      </c>
      <c r="H77" s="68">
        <v>66.474464579901195</v>
      </c>
      <c r="I77" s="71">
        <v>5.3439816147442601E-2</v>
      </c>
      <c r="J77" s="68">
        <v>77.347611202635903</v>
      </c>
      <c r="K77" s="71">
        <v>0.23138988670903601</v>
      </c>
      <c r="L77" s="68">
        <v>75.535420098846799</v>
      </c>
    </row>
    <row r="78" spans="1:12" x14ac:dyDescent="0.2">
      <c r="A78" s="72" t="s">
        <v>493</v>
      </c>
      <c r="B78" s="66" t="s">
        <v>494</v>
      </c>
      <c r="C78" s="67">
        <v>70</v>
      </c>
      <c r="D78" s="67" t="s">
        <v>345</v>
      </c>
      <c r="E78" s="71">
        <v>0.150162616124427</v>
      </c>
      <c r="F78" s="68">
        <v>56.919275123558499</v>
      </c>
      <c r="G78" s="71">
        <v>0.271279339695641</v>
      </c>
      <c r="H78" s="68">
        <v>54.036243822075797</v>
      </c>
      <c r="I78" s="71">
        <v>9.5115389806702706E-3</v>
      </c>
      <c r="J78" s="68">
        <v>34.266886326194403</v>
      </c>
      <c r="K78" s="71">
        <v>0.16969696969697001</v>
      </c>
      <c r="L78" s="68">
        <v>69.686985172981906</v>
      </c>
    </row>
    <row r="79" spans="1:12" x14ac:dyDescent="0.2">
      <c r="A79" s="72" t="s">
        <v>495</v>
      </c>
      <c r="B79" s="66" t="s">
        <v>496</v>
      </c>
      <c r="C79" s="67">
        <v>70</v>
      </c>
      <c r="D79" s="67" t="s">
        <v>345</v>
      </c>
      <c r="E79" s="71">
        <v>0.16277767305592</v>
      </c>
      <c r="F79" s="68">
        <v>60.790774299835299</v>
      </c>
      <c r="G79" s="71">
        <v>0.32528630384317803</v>
      </c>
      <c r="H79" s="68">
        <v>78.006589785832006</v>
      </c>
      <c r="I79" s="71">
        <v>5.47095774882333E-3</v>
      </c>
      <c r="J79" s="68">
        <v>18.2042833607908</v>
      </c>
      <c r="K79" s="71">
        <v>0.15757575757575801</v>
      </c>
      <c r="L79" s="68">
        <v>68.451400329489303</v>
      </c>
    </row>
    <row r="80" spans="1:12" x14ac:dyDescent="0.2">
      <c r="A80" s="72" t="s">
        <v>497</v>
      </c>
      <c r="B80" s="66" t="s">
        <v>498</v>
      </c>
      <c r="C80" s="67">
        <v>70</v>
      </c>
      <c r="D80" s="67" t="s">
        <v>345</v>
      </c>
      <c r="E80" s="71">
        <v>0.19764585096416601</v>
      </c>
      <c r="F80" s="68">
        <v>73.228995057660597</v>
      </c>
      <c r="G80" s="71">
        <v>0.30467242713438197</v>
      </c>
      <c r="H80" s="68">
        <v>73.3113673805601</v>
      </c>
      <c r="I80" s="71">
        <v>3.2632814806656099E-2</v>
      </c>
      <c r="J80" s="68">
        <v>66.721581548599701</v>
      </c>
      <c r="K80" s="71">
        <v>0.25563231095146</v>
      </c>
      <c r="L80" s="68">
        <v>77.924217462932504</v>
      </c>
    </row>
    <row r="81" spans="1:12" x14ac:dyDescent="0.2">
      <c r="A81" s="72" t="s">
        <v>499</v>
      </c>
      <c r="B81" s="66" t="s">
        <v>500</v>
      </c>
      <c r="C81" s="67">
        <v>70</v>
      </c>
      <c r="D81" s="67" t="s">
        <v>345</v>
      </c>
      <c r="E81" s="71">
        <v>0.14398625556733999</v>
      </c>
      <c r="F81" s="68">
        <v>54.365733113673798</v>
      </c>
      <c r="G81" s="71">
        <v>0.27950348207376802</v>
      </c>
      <c r="H81" s="68">
        <v>59.967051070840199</v>
      </c>
      <c r="I81" s="71">
        <v>3.9704361434035797E-3</v>
      </c>
      <c r="J81" s="68">
        <v>12.3558484349259</v>
      </c>
      <c r="K81" s="71">
        <v>0.148484848484848</v>
      </c>
      <c r="L81" s="68">
        <v>67.874794069192802</v>
      </c>
    </row>
    <row r="82" spans="1:12" x14ac:dyDescent="0.2">
      <c r="A82" s="72" t="s">
        <v>501</v>
      </c>
      <c r="B82" s="66" t="s">
        <v>502</v>
      </c>
      <c r="C82" s="67">
        <v>70</v>
      </c>
      <c r="D82" s="67" t="s">
        <v>345</v>
      </c>
      <c r="E82" s="71">
        <v>0.148291165260796</v>
      </c>
      <c r="F82" s="68">
        <v>56.0955518945634</v>
      </c>
      <c r="G82" s="71">
        <v>0.25451379932937801</v>
      </c>
      <c r="H82" s="68">
        <v>31.960461285008201</v>
      </c>
      <c r="I82" s="71">
        <v>5.51121160452456E-3</v>
      </c>
      <c r="J82" s="68">
        <v>18.369028006589801</v>
      </c>
      <c r="K82" s="71">
        <v>0.18484848484848501</v>
      </c>
      <c r="L82" s="68">
        <v>71.334431630972006</v>
      </c>
    </row>
    <row r="83" spans="1:12" x14ac:dyDescent="0.2">
      <c r="A83" s="72" t="s">
        <v>503</v>
      </c>
      <c r="B83" s="66" t="s">
        <v>504</v>
      </c>
      <c r="C83" s="67">
        <v>70</v>
      </c>
      <c r="D83" s="67" t="s">
        <v>345</v>
      </c>
      <c r="E83" s="71">
        <v>0.14270769086871499</v>
      </c>
      <c r="F83" s="68">
        <v>53.953871499176302</v>
      </c>
      <c r="G83" s="71">
        <v>0.26951379932937802</v>
      </c>
      <c r="H83" s="68">
        <v>52.635914332784203</v>
      </c>
      <c r="I83" s="71">
        <v>1.6185030852525099E-2</v>
      </c>
      <c r="J83" s="68">
        <v>50.247116968698499</v>
      </c>
      <c r="K83" s="71">
        <v>0.14242424242424201</v>
      </c>
      <c r="L83" s="68">
        <v>67.051070840197696</v>
      </c>
    </row>
    <row r="84" spans="1:12" x14ac:dyDescent="0.2">
      <c r="A84" s="72" t="s">
        <v>505</v>
      </c>
      <c r="B84" s="66" t="s">
        <v>506</v>
      </c>
      <c r="C84" s="67">
        <v>70</v>
      </c>
      <c r="D84" s="67" t="s">
        <v>345</v>
      </c>
      <c r="E84" s="71">
        <v>0.13304007685601199</v>
      </c>
      <c r="F84" s="68">
        <v>49.835255354201003</v>
      </c>
      <c r="G84" s="71">
        <v>0.25</v>
      </c>
      <c r="H84" s="68">
        <v>23.723228995057699</v>
      </c>
      <c r="I84" s="71">
        <v>1.27565942043983E-2</v>
      </c>
      <c r="J84" s="68">
        <v>43.657331136738101</v>
      </c>
      <c r="K84" s="71">
        <v>0.13636363636363599</v>
      </c>
      <c r="L84" s="68">
        <v>66.309719934102105</v>
      </c>
    </row>
    <row r="85" spans="1:12" x14ac:dyDescent="0.2">
      <c r="A85" s="72" t="s">
        <v>507</v>
      </c>
      <c r="B85" s="66" t="s">
        <v>508</v>
      </c>
      <c r="C85" s="67">
        <v>70</v>
      </c>
      <c r="D85" s="67" t="s">
        <v>345</v>
      </c>
      <c r="E85" s="71">
        <v>0.162052954161642</v>
      </c>
      <c r="F85" s="68">
        <v>60.708401976935697</v>
      </c>
      <c r="G85" s="71">
        <v>0.249818100424546</v>
      </c>
      <c r="H85" s="68">
        <v>10.1317957166392</v>
      </c>
      <c r="I85" s="71">
        <v>6.6643792363410503E-2</v>
      </c>
      <c r="J85" s="68">
        <v>80.477759472817098</v>
      </c>
      <c r="K85" s="71">
        <v>0.16969696969697001</v>
      </c>
      <c r="L85" s="68">
        <v>69.686985172981906</v>
      </c>
    </row>
    <row r="86" spans="1:12" x14ac:dyDescent="0.2">
      <c r="A86" s="72" t="s">
        <v>509</v>
      </c>
      <c r="B86" s="66" t="s">
        <v>510</v>
      </c>
      <c r="C86" s="67">
        <v>70</v>
      </c>
      <c r="D86" s="67" t="s">
        <v>345</v>
      </c>
      <c r="E86" s="71">
        <v>0.16192023124518101</v>
      </c>
      <c r="F86" s="68">
        <v>60.626029654036202</v>
      </c>
      <c r="G86" s="71">
        <v>0.25322414237812702</v>
      </c>
      <c r="H86" s="68">
        <v>29.9835255354201</v>
      </c>
      <c r="I86" s="71">
        <v>7.2072707089865301E-3</v>
      </c>
      <c r="J86" s="68">
        <v>25.7001647446458</v>
      </c>
      <c r="K86" s="71">
        <v>0.22532928064843</v>
      </c>
      <c r="L86" s="68">
        <v>74.876441515650697</v>
      </c>
    </row>
    <row r="87" spans="1:12" x14ac:dyDescent="0.2">
      <c r="A87" s="72" t="s">
        <v>511</v>
      </c>
      <c r="B87" s="66" t="s">
        <v>512</v>
      </c>
      <c r="C87" s="67">
        <v>70</v>
      </c>
      <c r="D87" s="67" t="s">
        <v>345</v>
      </c>
      <c r="E87" s="71">
        <v>0.191911348211422</v>
      </c>
      <c r="F87" s="68">
        <v>70.922570016474495</v>
      </c>
      <c r="G87" s="71">
        <v>0.25644828475625497</v>
      </c>
      <c r="H87" s="68">
        <v>36.079077429983499</v>
      </c>
      <c r="I87" s="71">
        <v>4.9908349447890799E-3</v>
      </c>
      <c r="J87" s="68">
        <v>16.309719934102102</v>
      </c>
      <c r="K87" s="71">
        <v>0.31429492493322297</v>
      </c>
      <c r="L87" s="68">
        <v>83.196046128500797</v>
      </c>
    </row>
    <row r="88" spans="1:12" x14ac:dyDescent="0.2">
      <c r="A88" s="72" t="s">
        <v>513</v>
      </c>
      <c r="B88" s="66" t="s">
        <v>514</v>
      </c>
      <c r="C88" s="67">
        <v>70</v>
      </c>
      <c r="D88" s="67" t="s">
        <v>345</v>
      </c>
      <c r="E88" s="71">
        <v>0.171771762110458</v>
      </c>
      <c r="F88" s="68">
        <v>64.662273476112006</v>
      </c>
      <c r="G88" s="71">
        <v>0.29740005158627802</v>
      </c>
      <c r="H88" s="68">
        <v>70.510708401976899</v>
      </c>
      <c r="I88" s="71">
        <v>1.67686318757562E-3</v>
      </c>
      <c r="J88" s="68">
        <v>4.3657331136738096</v>
      </c>
      <c r="K88" s="71">
        <v>0.21623837155752099</v>
      </c>
      <c r="L88" s="68">
        <v>74.135090609555206</v>
      </c>
    </row>
    <row r="89" spans="1:12" x14ac:dyDescent="0.2">
      <c r="A89" s="72" t="s">
        <v>515</v>
      </c>
      <c r="B89" s="66" t="s">
        <v>516</v>
      </c>
      <c r="C89" s="67">
        <v>70</v>
      </c>
      <c r="D89" s="67" t="s">
        <v>345</v>
      </c>
      <c r="E89" s="71">
        <v>0.16535954321072599</v>
      </c>
      <c r="F89" s="68">
        <v>61.779242174629303</v>
      </c>
      <c r="G89" s="71">
        <v>0.25515862780500398</v>
      </c>
      <c r="H89" s="68">
        <v>33.443163097199303</v>
      </c>
      <c r="I89" s="71">
        <v>3.46950905753301E-3</v>
      </c>
      <c r="J89" s="68">
        <v>11.0378912685338</v>
      </c>
      <c r="K89" s="71">
        <v>0.237450492769642</v>
      </c>
      <c r="L89" s="68">
        <v>75.700164744645804</v>
      </c>
    </row>
    <row r="90" spans="1:12" x14ac:dyDescent="0.2">
      <c r="A90" s="72" t="s">
        <v>517</v>
      </c>
      <c r="B90" s="66" t="s">
        <v>518</v>
      </c>
      <c r="C90" s="67">
        <v>70</v>
      </c>
      <c r="D90" s="67" t="s">
        <v>345</v>
      </c>
      <c r="E90" s="71">
        <v>0.22077046272686099</v>
      </c>
      <c r="F90" s="68">
        <v>79.654036243822105</v>
      </c>
      <c r="G90" s="71">
        <v>0.30665968164233298</v>
      </c>
      <c r="H90" s="68">
        <v>73.8879736408567</v>
      </c>
      <c r="I90" s="71">
        <v>1.71143573626019E-2</v>
      </c>
      <c r="J90" s="68">
        <v>51.729818780889602</v>
      </c>
      <c r="K90" s="71">
        <v>0.33853734917564798</v>
      </c>
      <c r="L90" s="68">
        <v>84.678747940691906</v>
      </c>
    </row>
    <row r="91" spans="1:12" x14ac:dyDescent="0.2">
      <c r="A91" s="72" t="s">
        <v>519</v>
      </c>
      <c r="B91" s="66" t="s">
        <v>520</v>
      </c>
      <c r="C91" s="67">
        <v>70</v>
      </c>
      <c r="D91" s="67" t="s">
        <v>345</v>
      </c>
      <c r="E91" s="71">
        <v>0.154615175128168</v>
      </c>
      <c r="F91" s="68">
        <v>58.484349258649097</v>
      </c>
      <c r="G91" s="71">
        <v>0.25</v>
      </c>
      <c r="H91" s="68">
        <v>23.723228995057699</v>
      </c>
      <c r="I91" s="71">
        <v>1.72431326329048E-3</v>
      </c>
      <c r="J91" s="68">
        <v>4.6952224052718297</v>
      </c>
      <c r="K91" s="71">
        <v>0.21212121212121199</v>
      </c>
      <c r="L91" s="68">
        <v>73.640856672158193</v>
      </c>
    </row>
    <row r="92" spans="1:12" x14ac:dyDescent="0.2">
      <c r="A92" s="72" t="s">
        <v>521</v>
      </c>
      <c r="B92" s="66" t="s">
        <v>522</v>
      </c>
      <c r="C92" s="67">
        <v>70</v>
      </c>
      <c r="D92" s="67" t="s">
        <v>345</v>
      </c>
      <c r="E92" s="71">
        <v>0.15859917129815199</v>
      </c>
      <c r="F92" s="68">
        <v>59.472817133443201</v>
      </c>
      <c r="G92" s="71">
        <v>0.25</v>
      </c>
      <c r="H92" s="68">
        <v>23.723228995057699</v>
      </c>
      <c r="I92" s="71">
        <v>1.55508965203251E-3</v>
      </c>
      <c r="J92" s="68">
        <v>3.78912685337726</v>
      </c>
      <c r="K92" s="71">
        <v>0.22424242424242399</v>
      </c>
      <c r="L92" s="68">
        <v>74.711696869851707</v>
      </c>
    </row>
    <row r="93" spans="1:12" x14ac:dyDescent="0.2">
      <c r="A93" s="72" t="s">
        <v>523</v>
      </c>
      <c r="B93" s="66" t="s">
        <v>524</v>
      </c>
      <c r="C93" s="67">
        <v>70</v>
      </c>
      <c r="D93" s="67" t="s">
        <v>345</v>
      </c>
      <c r="E93" s="71">
        <v>0.19418770619995701</v>
      </c>
      <c r="F93" s="68">
        <v>71.828665568369004</v>
      </c>
      <c r="G93" s="71">
        <v>0.28079313902501901</v>
      </c>
      <c r="H93" s="68">
        <v>61.037891268533798</v>
      </c>
      <c r="I93" s="71">
        <v>9.7740322597554396E-3</v>
      </c>
      <c r="J93" s="68">
        <v>35.255354200988499</v>
      </c>
      <c r="K93" s="71">
        <v>0.29199594731509698</v>
      </c>
      <c r="L93" s="68">
        <v>81.713344316309701</v>
      </c>
    </row>
    <row r="94" spans="1:12" x14ac:dyDescent="0.2">
      <c r="A94" s="72" t="s">
        <v>525</v>
      </c>
      <c r="B94" s="66" t="s">
        <v>526</v>
      </c>
      <c r="C94" s="67">
        <v>70</v>
      </c>
      <c r="D94" s="67" t="s">
        <v>345</v>
      </c>
      <c r="E94" s="71">
        <v>0.22108339940340699</v>
      </c>
      <c r="F94" s="68">
        <v>79.818780889621095</v>
      </c>
      <c r="G94" s="71">
        <v>0.33241036884188802</v>
      </c>
      <c r="H94" s="68">
        <v>79.818780889621095</v>
      </c>
      <c r="I94" s="71">
        <v>1.3514601404807799E-2</v>
      </c>
      <c r="J94" s="68">
        <v>45.222405271828698</v>
      </c>
      <c r="K94" s="71">
        <v>0.31732522796352602</v>
      </c>
      <c r="L94" s="68">
        <v>83.607907742998293</v>
      </c>
    </row>
    <row r="95" spans="1:12" x14ac:dyDescent="0.2">
      <c r="A95" s="72" t="s">
        <v>527</v>
      </c>
      <c r="B95" s="66" t="s">
        <v>528</v>
      </c>
      <c r="C95" s="67">
        <v>70</v>
      </c>
      <c r="D95" s="67" t="s">
        <v>345</v>
      </c>
      <c r="E95" s="71">
        <v>0.20639541708818199</v>
      </c>
      <c r="F95" s="68">
        <v>75.617792421746302</v>
      </c>
      <c r="G95" s="71">
        <v>0.26193448542687597</v>
      </c>
      <c r="H95" s="68">
        <v>44.398682042833599</v>
      </c>
      <c r="I95" s="71">
        <v>1.87144166620224E-2</v>
      </c>
      <c r="J95" s="68">
        <v>54.777594728171302</v>
      </c>
      <c r="K95" s="71">
        <v>0.33853734917564798</v>
      </c>
      <c r="L95" s="68">
        <v>84.678747940691906</v>
      </c>
    </row>
    <row r="96" spans="1:12" x14ac:dyDescent="0.2">
      <c r="A96" s="72" t="s">
        <v>529</v>
      </c>
      <c r="B96" s="66" t="s">
        <v>530</v>
      </c>
      <c r="C96" s="67">
        <v>70</v>
      </c>
      <c r="D96" s="67" t="s">
        <v>345</v>
      </c>
      <c r="E96" s="71">
        <v>0.23307636988979699</v>
      </c>
      <c r="F96" s="68">
        <v>82.207578253706799</v>
      </c>
      <c r="G96" s="71">
        <v>0.30998968274438998</v>
      </c>
      <c r="H96" s="68">
        <v>74.629324546952205</v>
      </c>
      <c r="I96" s="71">
        <v>6.10412251310121E-3</v>
      </c>
      <c r="J96" s="68">
        <v>21.004942339374001</v>
      </c>
      <c r="K96" s="71">
        <v>0.38313530441190102</v>
      </c>
      <c r="L96" s="68">
        <v>87.149917627677098</v>
      </c>
    </row>
    <row r="97" spans="1:12" x14ac:dyDescent="0.2">
      <c r="A97" s="72" t="s">
        <v>531</v>
      </c>
      <c r="B97" s="66" t="s">
        <v>532</v>
      </c>
      <c r="C97" s="67">
        <v>70</v>
      </c>
      <c r="D97" s="67" t="s">
        <v>345</v>
      </c>
      <c r="E97" s="71">
        <v>0.17136822463964299</v>
      </c>
      <c r="F97" s="68">
        <v>64.332784184513997</v>
      </c>
      <c r="G97" s="71">
        <v>0.26230451011795902</v>
      </c>
      <c r="H97" s="68">
        <v>45.222405271828698</v>
      </c>
      <c r="I97" s="71">
        <v>8.2890649707227197E-3</v>
      </c>
      <c r="J97" s="68">
        <v>30.1482701812191</v>
      </c>
      <c r="K97" s="71">
        <v>0.24351109883024799</v>
      </c>
      <c r="L97" s="68">
        <v>76.523887973640896</v>
      </c>
    </row>
    <row r="98" spans="1:12" x14ac:dyDescent="0.2">
      <c r="A98" s="72" t="s">
        <v>533</v>
      </c>
      <c r="B98" s="66" t="s">
        <v>534</v>
      </c>
      <c r="C98" s="67">
        <v>70</v>
      </c>
      <c r="D98" s="67" t="s">
        <v>345</v>
      </c>
      <c r="E98" s="71">
        <v>0.171625472973573</v>
      </c>
      <c r="F98" s="68">
        <v>64.579901153212504</v>
      </c>
      <c r="G98" s="71">
        <v>0.26592530335845699</v>
      </c>
      <c r="H98" s="68">
        <v>49.011532125205903</v>
      </c>
      <c r="I98" s="71">
        <v>8.4703197623159799E-3</v>
      </c>
      <c r="J98" s="68">
        <v>30.889621087314701</v>
      </c>
      <c r="K98" s="71">
        <v>0.240480795799945</v>
      </c>
      <c r="L98" s="68">
        <v>76.029654036243798</v>
      </c>
    </row>
    <row r="99" spans="1:12" x14ac:dyDescent="0.2">
      <c r="A99" s="72" t="s">
        <v>535</v>
      </c>
      <c r="B99" s="66" t="s">
        <v>536</v>
      </c>
      <c r="C99" s="67">
        <v>70</v>
      </c>
      <c r="D99" s="67" t="s">
        <v>345</v>
      </c>
      <c r="E99" s="71">
        <v>0.16638094537533399</v>
      </c>
      <c r="F99" s="68">
        <v>62.355848434925903</v>
      </c>
      <c r="G99" s="71">
        <v>0.25598871557295999</v>
      </c>
      <c r="H99" s="68">
        <v>35.00823723229</v>
      </c>
      <c r="I99" s="71">
        <v>1.47945368743084E-2</v>
      </c>
      <c r="J99" s="68">
        <v>47.940691927512397</v>
      </c>
      <c r="K99" s="71">
        <v>0.22835958367873299</v>
      </c>
      <c r="L99" s="68">
        <v>75.288303130148293</v>
      </c>
    </row>
    <row r="100" spans="1:12" x14ac:dyDescent="0.2">
      <c r="A100" s="72" t="s">
        <v>537</v>
      </c>
      <c r="B100" s="66" t="s">
        <v>538</v>
      </c>
      <c r="C100" s="67">
        <v>70</v>
      </c>
      <c r="D100" s="67" t="s">
        <v>345</v>
      </c>
      <c r="E100" s="71">
        <v>0.23843803249898399</v>
      </c>
      <c r="F100" s="68">
        <v>83.360790774299801</v>
      </c>
      <c r="G100" s="71">
        <v>0.25257931390250199</v>
      </c>
      <c r="H100" s="68">
        <v>28.665568369028001</v>
      </c>
      <c r="I100" s="71">
        <v>8.6746941649161205E-2</v>
      </c>
      <c r="J100" s="68">
        <v>84.843492586490896</v>
      </c>
      <c r="K100" s="71">
        <v>0.37598784194529</v>
      </c>
      <c r="L100" s="68">
        <v>86.820428336079104</v>
      </c>
    </row>
    <row r="101" spans="1:12" x14ac:dyDescent="0.2">
      <c r="A101" s="72" t="s">
        <v>539</v>
      </c>
      <c r="B101" s="66" t="s">
        <v>540</v>
      </c>
      <c r="C101" s="67">
        <v>70</v>
      </c>
      <c r="D101" s="67" t="s">
        <v>345</v>
      </c>
      <c r="E101" s="71">
        <v>0.25358485408662301</v>
      </c>
      <c r="F101" s="68">
        <v>86.161449752883001</v>
      </c>
      <c r="G101" s="71">
        <v>0.263382770183131</v>
      </c>
      <c r="H101" s="68">
        <v>46.128500823723201</v>
      </c>
      <c r="I101" s="71">
        <v>1.7266790695140199E-2</v>
      </c>
      <c r="J101" s="68">
        <v>51.976935749588101</v>
      </c>
      <c r="K101" s="71">
        <v>0.48010500138159801</v>
      </c>
      <c r="L101" s="68">
        <v>92.751235584843499</v>
      </c>
    </row>
    <row r="102" spans="1:12" x14ac:dyDescent="0.2">
      <c r="A102" s="72" t="s">
        <v>541</v>
      </c>
      <c r="B102" s="66" t="s">
        <v>542</v>
      </c>
      <c r="C102" s="67">
        <v>70</v>
      </c>
      <c r="D102" s="67" t="s">
        <v>345</v>
      </c>
      <c r="E102" s="71">
        <v>0.30923861211125703</v>
      </c>
      <c r="F102" s="68">
        <v>93.32784184514</v>
      </c>
      <c r="G102" s="71">
        <v>0.27644828475625499</v>
      </c>
      <c r="H102" s="68">
        <v>57.907742998352603</v>
      </c>
      <c r="I102" s="71">
        <v>9.6261564656635004E-2</v>
      </c>
      <c r="J102" s="68">
        <v>86.326194398682006</v>
      </c>
      <c r="K102" s="71">
        <v>0.55500598692088199</v>
      </c>
      <c r="L102" s="68">
        <v>95.881383855024694</v>
      </c>
    </row>
    <row r="103" spans="1:12" x14ac:dyDescent="0.2">
      <c r="A103" s="72" t="s">
        <v>543</v>
      </c>
      <c r="B103" s="66" t="s">
        <v>544</v>
      </c>
      <c r="C103" s="67">
        <v>70</v>
      </c>
      <c r="D103" s="67" t="s">
        <v>345</v>
      </c>
      <c r="E103" s="71">
        <v>0.21527401982361</v>
      </c>
      <c r="F103" s="68">
        <v>78.006589785832006</v>
      </c>
      <c r="G103" s="71">
        <v>0.27305519731751399</v>
      </c>
      <c r="H103" s="68">
        <v>55.0247116968699</v>
      </c>
      <c r="I103" s="71">
        <v>1.90779978261547E-2</v>
      </c>
      <c r="J103" s="68">
        <v>55.107084019769403</v>
      </c>
      <c r="K103" s="71">
        <v>0.35368886432716301</v>
      </c>
      <c r="L103" s="68">
        <v>85.172981878089004</v>
      </c>
    </row>
    <row r="104" spans="1:12" x14ac:dyDescent="0.2">
      <c r="A104" s="72" t="s">
        <v>545</v>
      </c>
      <c r="B104" s="66" t="s">
        <v>546</v>
      </c>
      <c r="C104" s="67">
        <v>70</v>
      </c>
      <c r="D104" s="67" t="s">
        <v>345</v>
      </c>
      <c r="E104" s="71">
        <v>0.37578875695506803</v>
      </c>
      <c r="F104" s="68">
        <v>96.293245469522205</v>
      </c>
      <c r="G104" s="71">
        <v>0.34707247872065999</v>
      </c>
      <c r="H104" s="68">
        <v>82.372322899505804</v>
      </c>
      <c r="I104" s="71">
        <v>0.408423109635562</v>
      </c>
      <c r="J104" s="68">
        <v>98.270181219110398</v>
      </c>
      <c r="K104" s="71">
        <v>0.37187068250898098</v>
      </c>
      <c r="L104" s="68">
        <v>86.490939044481095</v>
      </c>
    </row>
    <row r="105" spans="1:12" x14ac:dyDescent="0.2">
      <c r="A105" s="72" t="s">
        <v>547</v>
      </c>
      <c r="B105" s="66" t="s">
        <v>548</v>
      </c>
      <c r="C105" s="67">
        <v>70</v>
      </c>
      <c r="D105" s="67" t="s">
        <v>345</v>
      </c>
      <c r="E105" s="71">
        <v>0.216772639909804</v>
      </c>
      <c r="F105" s="68">
        <v>78.418451400329502</v>
      </c>
      <c r="G105" s="71">
        <v>0.25967242713438199</v>
      </c>
      <c r="H105" s="68">
        <v>41.350906095551899</v>
      </c>
      <c r="I105" s="71">
        <v>3.3926325237564899E-2</v>
      </c>
      <c r="J105" s="68">
        <v>67.545304777594694</v>
      </c>
      <c r="K105" s="71">
        <v>0.356719167357466</v>
      </c>
      <c r="L105" s="68">
        <v>85.667215815486003</v>
      </c>
    </row>
    <row r="106" spans="1:12" x14ac:dyDescent="0.2">
      <c r="A106" s="72" t="s">
        <v>549</v>
      </c>
      <c r="B106" s="66" t="s">
        <v>550</v>
      </c>
      <c r="C106" s="67">
        <v>70</v>
      </c>
      <c r="D106" s="67" t="s">
        <v>345</v>
      </c>
      <c r="E106" s="71">
        <v>0.17081742618187201</v>
      </c>
      <c r="F106" s="68">
        <v>64.003294892916003</v>
      </c>
      <c r="G106" s="71">
        <v>0.26322414237812702</v>
      </c>
      <c r="H106" s="68">
        <v>45.799011532125199</v>
      </c>
      <c r="I106" s="71">
        <v>4.9228136167488397E-2</v>
      </c>
      <c r="J106" s="68">
        <v>75.864909390444794</v>
      </c>
      <c r="K106" s="71">
        <v>0.2</v>
      </c>
      <c r="L106" s="68">
        <v>72.817133443163101</v>
      </c>
    </row>
    <row r="107" spans="1:12" x14ac:dyDescent="0.2">
      <c r="A107" s="72" t="s">
        <v>551</v>
      </c>
      <c r="B107" s="66" t="s">
        <v>552</v>
      </c>
      <c r="C107" s="67">
        <v>70</v>
      </c>
      <c r="D107" s="67" t="s">
        <v>345</v>
      </c>
      <c r="E107" s="71">
        <v>0.175913846616437</v>
      </c>
      <c r="F107" s="68">
        <v>66.062602965403599</v>
      </c>
      <c r="G107" s="71">
        <v>0.25064482847562503</v>
      </c>
      <c r="H107" s="68">
        <v>24.958813838550199</v>
      </c>
      <c r="I107" s="71">
        <v>2.75250064828313E-2</v>
      </c>
      <c r="J107" s="68">
        <v>63.426688632619403</v>
      </c>
      <c r="K107" s="71">
        <v>0.24957170489085401</v>
      </c>
      <c r="L107" s="68">
        <v>77.7594728171334</v>
      </c>
    </row>
    <row r="108" spans="1:12" x14ac:dyDescent="0.2">
      <c r="A108" s="72" t="s">
        <v>553</v>
      </c>
      <c r="B108" s="66" t="s">
        <v>554</v>
      </c>
      <c r="C108" s="67">
        <v>70</v>
      </c>
      <c r="D108" s="67" t="s">
        <v>345</v>
      </c>
      <c r="E108" s="71">
        <v>0.18090270956799301</v>
      </c>
      <c r="F108" s="68">
        <v>67.545304777594694</v>
      </c>
      <c r="G108" s="71">
        <v>0.29338277018313103</v>
      </c>
      <c r="H108" s="68">
        <v>68.698517298187795</v>
      </c>
      <c r="I108" s="71">
        <v>2.7839566602972199E-3</v>
      </c>
      <c r="J108" s="68">
        <v>7.9901153212520599</v>
      </c>
      <c r="K108" s="71">
        <v>0.24654140186055101</v>
      </c>
      <c r="L108" s="68">
        <v>77.347611202635903</v>
      </c>
    </row>
    <row r="109" spans="1:12" x14ac:dyDescent="0.2">
      <c r="A109" s="72" t="s">
        <v>555</v>
      </c>
      <c r="B109" s="66" t="s">
        <v>556</v>
      </c>
      <c r="C109" s="67">
        <v>70</v>
      </c>
      <c r="D109" s="67" t="s">
        <v>345</v>
      </c>
      <c r="E109" s="71">
        <v>0.18132034856909501</v>
      </c>
      <c r="F109" s="68">
        <v>67.627677100494196</v>
      </c>
      <c r="G109" s="71">
        <v>0.26547588341501199</v>
      </c>
      <c r="H109" s="68">
        <v>48.682042833607902</v>
      </c>
      <c r="I109" s="71">
        <v>7.7013361892971904E-3</v>
      </c>
      <c r="J109" s="68">
        <v>27.265238879736401</v>
      </c>
      <c r="K109" s="71">
        <v>0.27078382610297502</v>
      </c>
      <c r="L109" s="68">
        <v>79.077429983525505</v>
      </c>
    </row>
    <row r="110" spans="1:12" x14ac:dyDescent="0.2">
      <c r="A110" s="72" t="s">
        <v>557</v>
      </c>
      <c r="B110" s="66" t="s">
        <v>558</v>
      </c>
      <c r="C110" s="67">
        <v>70</v>
      </c>
      <c r="D110" s="67" t="s">
        <v>345</v>
      </c>
      <c r="E110" s="71">
        <v>0.162927509814451</v>
      </c>
      <c r="F110" s="68">
        <v>60.873146622734801</v>
      </c>
      <c r="G110" s="71">
        <v>0.25</v>
      </c>
      <c r="H110" s="68">
        <v>23.723228995057699</v>
      </c>
      <c r="I110" s="71">
        <v>4.7873438534263298E-2</v>
      </c>
      <c r="J110" s="68">
        <v>75.288303130148293</v>
      </c>
      <c r="K110" s="71">
        <v>0.190909090909091</v>
      </c>
      <c r="L110" s="68">
        <v>72.075782537067496</v>
      </c>
    </row>
    <row r="111" spans="1:12" x14ac:dyDescent="0.2">
      <c r="A111" s="72" t="s">
        <v>559</v>
      </c>
      <c r="B111" s="66" t="s">
        <v>560</v>
      </c>
      <c r="C111" s="67">
        <v>70</v>
      </c>
      <c r="D111" s="67" t="s">
        <v>345</v>
      </c>
      <c r="E111" s="71">
        <v>0.13380072003242399</v>
      </c>
      <c r="F111" s="68">
        <v>50</v>
      </c>
      <c r="G111" s="71">
        <v>0.25</v>
      </c>
      <c r="H111" s="68">
        <v>23.723228995057699</v>
      </c>
      <c r="I111" s="71">
        <v>2.9173116124247699E-3</v>
      </c>
      <c r="J111" s="68">
        <v>8.8138385502471195</v>
      </c>
      <c r="K111" s="71">
        <v>0.148484848484848</v>
      </c>
      <c r="L111" s="68">
        <v>67.874794069192802</v>
      </c>
    </row>
    <row r="112" spans="1:12" x14ac:dyDescent="0.2">
      <c r="A112" s="72" t="s">
        <v>561</v>
      </c>
      <c r="B112" s="66" t="s">
        <v>562</v>
      </c>
      <c r="C112" s="67">
        <v>70</v>
      </c>
      <c r="D112" s="67" t="s">
        <v>345</v>
      </c>
      <c r="E112" s="71">
        <v>0.13057358019425</v>
      </c>
      <c r="F112" s="68">
        <v>48.3525535420099</v>
      </c>
      <c r="G112" s="71">
        <v>0.25564482847562497</v>
      </c>
      <c r="H112" s="68">
        <v>34.1845140032949</v>
      </c>
      <c r="I112" s="71">
        <v>5.7728818040932101E-3</v>
      </c>
      <c r="J112" s="68">
        <v>19.6046128500824</v>
      </c>
      <c r="K112" s="71">
        <v>0.13030303030303</v>
      </c>
      <c r="L112" s="68">
        <v>65.733113673805605</v>
      </c>
    </row>
    <row r="113" spans="1:12" x14ac:dyDescent="0.2">
      <c r="A113" s="72" t="s">
        <v>563</v>
      </c>
      <c r="B113" s="66" t="s">
        <v>564</v>
      </c>
      <c r="C113" s="67">
        <v>70</v>
      </c>
      <c r="D113" s="67" t="s">
        <v>345</v>
      </c>
      <c r="E113" s="71">
        <v>0.11843026069378999</v>
      </c>
      <c r="F113" s="68">
        <v>42.998352553541999</v>
      </c>
      <c r="G113" s="71">
        <v>0.25515862780500398</v>
      </c>
      <c r="H113" s="68">
        <v>33.443163097199303</v>
      </c>
      <c r="I113" s="71">
        <v>6.1927603369713903E-3</v>
      </c>
      <c r="J113" s="68">
        <v>21.2520593080725</v>
      </c>
      <c r="K113" s="71">
        <v>9.3939393939394003E-2</v>
      </c>
      <c r="L113" s="68">
        <v>62.685337726523898</v>
      </c>
    </row>
    <row r="114" spans="1:12" x14ac:dyDescent="0.2">
      <c r="A114" s="72" t="s">
        <v>565</v>
      </c>
      <c r="B114" s="66" t="s">
        <v>566</v>
      </c>
      <c r="C114" s="67">
        <v>70</v>
      </c>
      <c r="D114" s="67" t="s">
        <v>345</v>
      </c>
      <c r="E114" s="71">
        <v>0.119681781794412</v>
      </c>
      <c r="F114" s="68">
        <v>43.657331136738101</v>
      </c>
      <c r="G114" s="71">
        <v>0.25</v>
      </c>
      <c r="H114" s="68">
        <v>23.723228995057699</v>
      </c>
      <c r="I114" s="71">
        <v>2.9847393226298301E-3</v>
      </c>
      <c r="J114" s="68">
        <v>9.1433278418451405</v>
      </c>
      <c r="K114" s="71">
        <v>0.10606060606060599</v>
      </c>
      <c r="L114" s="68">
        <v>63.179571663920903</v>
      </c>
    </row>
    <row r="115" spans="1:12" x14ac:dyDescent="0.2">
      <c r="A115" s="72" t="s">
        <v>567</v>
      </c>
      <c r="B115" s="66" t="s">
        <v>568</v>
      </c>
      <c r="C115" s="67">
        <v>70</v>
      </c>
      <c r="D115" s="67" t="s">
        <v>345</v>
      </c>
      <c r="E115" s="71">
        <v>0.130169672098709</v>
      </c>
      <c r="F115" s="68">
        <v>48.105436573311401</v>
      </c>
      <c r="G115" s="71">
        <v>0.25693448542687602</v>
      </c>
      <c r="H115" s="68">
        <v>36.490939044481102</v>
      </c>
      <c r="I115" s="71">
        <v>3.2715005662205302E-3</v>
      </c>
      <c r="J115" s="68">
        <v>10.296540362438201</v>
      </c>
      <c r="K115" s="71">
        <v>0.13030303030303</v>
      </c>
      <c r="L115" s="68">
        <v>65.733113673805605</v>
      </c>
    </row>
    <row r="116" spans="1:12" x14ac:dyDescent="0.2">
      <c r="A116" s="72" t="s">
        <v>569</v>
      </c>
      <c r="B116" s="66" t="s">
        <v>570</v>
      </c>
      <c r="C116" s="67">
        <v>70</v>
      </c>
      <c r="D116" s="67" t="s">
        <v>345</v>
      </c>
      <c r="E116" s="71">
        <v>0.134380720827429</v>
      </c>
      <c r="F116" s="68">
        <v>50.494233937396999</v>
      </c>
      <c r="G116" s="71">
        <v>0.25757931390250199</v>
      </c>
      <c r="H116" s="68">
        <v>38.0560131795717</v>
      </c>
      <c r="I116" s="71">
        <v>1.8290121307057299E-2</v>
      </c>
      <c r="J116" s="68">
        <v>54.036243822075797</v>
      </c>
      <c r="K116" s="71">
        <v>0.12727272727272701</v>
      </c>
      <c r="L116" s="68">
        <v>65.074135090609602</v>
      </c>
    </row>
    <row r="117" spans="1:12" x14ac:dyDescent="0.2">
      <c r="A117" s="72" t="s">
        <v>571</v>
      </c>
      <c r="B117" s="66" t="s">
        <v>572</v>
      </c>
      <c r="C117" s="67">
        <v>70</v>
      </c>
      <c r="D117" s="67" t="s">
        <v>345</v>
      </c>
      <c r="E117" s="71">
        <v>0.138897447210653</v>
      </c>
      <c r="F117" s="68">
        <v>52.635914332784203</v>
      </c>
      <c r="G117" s="71">
        <v>0.251363826028561</v>
      </c>
      <c r="H117" s="68">
        <v>26.5238879736409</v>
      </c>
      <c r="I117" s="71">
        <v>3.80557883306714E-2</v>
      </c>
      <c r="J117" s="68">
        <v>70.181219110378905</v>
      </c>
      <c r="K117" s="71">
        <v>0.12727272727272701</v>
      </c>
      <c r="L117" s="68">
        <v>65.074135090609602</v>
      </c>
    </row>
    <row r="118" spans="1:12" x14ac:dyDescent="0.2">
      <c r="A118" s="72" t="s">
        <v>573</v>
      </c>
      <c r="B118" s="66" t="s">
        <v>574</v>
      </c>
      <c r="C118" s="67">
        <v>70</v>
      </c>
      <c r="D118" s="67" t="s">
        <v>345</v>
      </c>
      <c r="E118" s="71">
        <v>0.1248113683348</v>
      </c>
      <c r="F118" s="68">
        <v>45.963756177924203</v>
      </c>
      <c r="G118" s="71">
        <v>0.26030499462361001</v>
      </c>
      <c r="H118" s="68">
        <v>42.009884678747902</v>
      </c>
      <c r="I118" s="71">
        <v>3.2310928562607401E-2</v>
      </c>
      <c r="J118" s="68">
        <v>66.556836902800697</v>
      </c>
      <c r="K118" s="71">
        <v>8.1818181818181804E-2</v>
      </c>
      <c r="L118" s="68">
        <v>61.202635914332802</v>
      </c>
    </row>
    <row r="119" spans="1:12" x14ac:dyDescent="0.2">
      <c r="A119" s="72" t="s">
        <v>575</v>
      </c>
      <c r="B119" s="66" t="s">
        <v>576</v>
      </c>
      <c r="C119" s="67">
        <v>70</v>
      </c>
      <c r="D119" s="67" t="s">
        <v>345</v>
      </c>
      <c r="E119" s="71">
        <v>0.117404582068188</v>
      </c>
      <c r="F119" s="68">
        <v>42.421746293245498</v>
      </c>
      <c r="G119" s="71">
        <v>0.29246281736118301</v>
      </c>
      <c r="H119" s="68">
        <v>68.286655683690299</v>
      </c>
      <c r="I119" s="71">
        <v>2.6417595510047399E-2</v>
      </c>
      <c r="J119" s="68">
        <v>62.273476112026401</v>
      </c>
      <c r="K119" s="71">
        <v>3.3333333333333402E-2</v>
      </c>
      <c r="L119" s="68">
        <v>51.812191103789097</v>
      </c>
    </row>
    <row r="120" spans="1:12" x14ac:dyDescent="0.2">
      <c r="A120" s="72" t="s">
        <v>577</v>
      </c>
      <c r="B120" s="66" t="s">
        <v>578</v>
      </c>
      <c r="C120" s="67">
        <v>70</v>
      </c>
      <c r="D120" s="67" t="s">
        <v>345</v>
      </c>
      <c r="E120" s="71">
        <v>9.9843061134666594E-2</v>
      </c>
      <c r="F120" s="68">
        <v>25.2883031301483</v>
      </c>
      <c r="G120" s="71">
        <v>0.27961274377267897</v>
      </c>
      <c r="H120" s="68">
        <v>60.296540362438201</v>
      </c>
      <c r="I120" s="71">
        <v>1.08255305404121E-2</v>
      </c>
      <c r="J120" s="68">
        <v>38.467874794069203</v>
      </c>
      <c r="K120" s="71">
        <v>9.0909090909090991E-3</v>
      </c>
      <c r="L120" s="68">
        <v>36.161449752883001</v>
      </c>
    </row>
    <row r="121" spans="1:12" x14ac:dyDescent="0.2">
      <c r="A121" s="72" t="s">
        <v>579</v>
      </c>
      <c r="B121" s="66" t="s">
        <v>580</v>
      </c>
      <c r="C121" s="67">
        <v>71</v>
      </c>
      <c r="D121" s="67" t="s">
        <v>345</v>
      </c>
      <c r="E121" s="71">
        <v>0.16336717269851</v>
      </c>
      <c r="F121" s="68">
        <v>61.037891268533798</v>
      </c>
      <c r="G121" s="71">
        <v>0.25773794170750602</v>
      </c>
      <c r="H121" s="68">
        <v>38.550247116968698</v>
      </c>
      <c r="I121" s="71">
        <v>1.6981795048794199E-2</v>
      </c>
      <c r="J121" s="68">
        <v>51.482701812191102</v>
      </c>
      <c r="K121" s="71">
        <v>0.215381781339229</v>
      </c>
      <c r="L121" s="68">
        <v>74.052718286655704</v>
      </c>
    </row>
    <row r="122" spans="1:12" x14ac:dyDescent="0.2">
      <c r="A122" s="72" t="s">
        <v>581</v>
      </c>
      <c r="B122" s="66" t="s">
        <v>582</v>
      </c>
      <c r="C122" s="67">
        <v>71</v>
      </c>
      <c r="D122" s="67" t="s">
        <v>345</v>
      </c>
      <c r="E122" s="71">
        <v>0.137261982117172</v>
      </c>
      <c r="F122" s="68">
        <v>51.894563426688599</v>
      </c>
      <c r="G122" s="71">
        <v>0.25257931390250199</v>
      </c>
      <c r="H122" s="68">
        <v>28.665568369028001</v>
      </c>
      <c r="I122" s="71">
        <v>1.3521820806754299E-2</v>
      </c>
      <c r="J122" s="68">
        <v>45.304777594728201</v>
      </c>
      <c r="K122" s="71">
        <v>0.14568481164225899</v>
      </c>
      <c r="L122" s="68">
        <v>67.380560131795704</v>
      </c>
    </row>
    <row r="123" spans="1:12" x14ac:dyDescent="0.2">
      <c r="A123" s="72" t="s">
        <v>583</v>
      </c>
      <c r="B123" s="66" t="s">
        <v>584</v>
      </c>
      <c r="C123" s="67">
        <v>71</v>
      </c>
      <c r="D123" s="67" t="s">
        <v>345</v>
      </c>
      <c r="E123" s="71">
        <v>0.25587802090105599</v>
      </c>
      <c r="F123" s="68">
        <v>86.6556836902801</v>
      </c>
      <c r="G123" s="71">
        <v>0.39642765024503501</v>
      </c>
      <c r="H123" s="68">
        <v>88.797364085667198</v>
      </c>
      <c r="I123" s="71">
        <v>0.36817610942783002</v>
      </c>
      <c r="J123" s="68">
        <v>97.528830313014794</v>
      </c>
      <c r="K123" s="71">
        <v>3.0303030303030299E-3</v>
      </c>
      <c r="L123" s="68">
        <v>28.088962108731501</v>
      </c>
    </row>
    <row r="124" spans="1:12" x14ac:dyDescent="0.2">
      <c r="A124" s="72" t="s">
        <v>585</v>
      </c>
      <c r="B124" s="66" t="s">
        <v>586</v>
      </c>
      <c r="C124" s="67">
        <v>71</v>
      </c>
      <c r="D124" s="67" t="s">
        <v>345</v>
      </c>
      <c r="E124" s="71">
        <v>0.114537515728776</v>
      </c>
      <c r="F124" s="68">
        <v>40.2800658978583</v>
      </c>
      <c r="G124" s="71">
        <v>0.31596208408563298</v>
      </c>
      <c r="H124" s="68">
        <v>75.864909390444794</v>
      </c>
      <c r="I124" s="71">
        <v>2.15898570400892E-2</v>
      </c>
      <c r="J124" s="68">
        <v>57.166392092256999</v>
      </c>
      <c r="K124" s="71">
        <v>6.0606060606060701E-3</v>
      </c>
      <c r="L124" s="68">
        <v>32.289950576606302</v>
      </c>
    </row>
    <row r="125" spans="1:12" x14ac:dyDescent="0.2">
      <c r="A125" s="72" t="s">
        <v>587</v>
      </c>
      <c r="B125" s="66" t="s">
        <v>588</v>
      </c>
      <c r="C125" s="67">
        <v>71</v>
      </c>
      <c r="D125" s="67" t="s">
        <v>345</v>
      </c>
      <c r="E125" s="71">
        <v>9.4924407895074905E-2</v>
      </c>
      <c r="F125" s="68">
        <v>18.451400329489299</v>
      </c>
      <c r="G125" s="71">
        <v>0.26359416706921002</v>
      </c>
      <c r="H125" s="68">
        <v>46.457990115321302</v>
      </c>
      <c r="I125" s="71">
        <v>1.8148753585711799E-2</v>
      </c>
      <c r="J125" s="68">
        <v>53.542009884678698</v>
      </c>
      <c r="K125" s="71">
        <v>3.0303030303030299E-3</v>
      </c>
      <c r="L125" s="68">
        <v>28.088962108731501</v>
      </c>
    </row>
    <row r="126" spans="1:12" x14ac:dyDescent="0.2">
      <c r="A126" s="72" t="s">
        <v>589</v>
      </c>
      <c r="B126" s="66" t="s">
        <v>590</v>
      </c>
      <c r="C126" s="67">
        <v>71</v>
      </c>
      <c r="D126" s="67" t="s">
        <v>345</v>
      </c>
      <c r="E126" s="71">
        <v>0.10935317554827299</v>
      </c>
      <c r="F126" s="68">
        <v>36.4085667215816</v>
      </c>
      <c r="G126" s="71">
        <v>0.31378364719694901</v>
      </c>
      <c r="H126" s="68">
        <v>75.205930807248805</v>
      </c>
      <c r="I126" s="71">
        <v>1.42758794478695E-2</v>
      </c>
      <c r="J126" s="68">
        <v>47.199341021416799</v>
      </c>
      <c r="K126" s="71">
        <v>0</v>
      </c>
      <c r="L126" s="68">
        <v>19.110378912685299</v>
      </c>
    </row>
    <row r="127" spans="1:12" x14ac:dyDescent="0.2">
      <c r="A127" s="72" t="s">
        <v>591</v>
      </c>
      <c r="B127" s="66" t="s">
        <v>592</v>
      </c>
      <c r="C127" s="67">
        <v>71</v>
      </c>
      <c r="D127" s="67" t="s">
        <v>345</v>
      </c>
      <c r="E127" s="71">
        <v>0.100656751368388</v>
      </c>
      <c r="F127" s="68">
        <v>26.441515650741302</v>
      </c>
      <c r="G127" s="71">
        <v>0.27665968164233301</v>
      </c>
      <c r="H127" s="68">
        <v>58.0724876441516</v>
      </c>
      <c r="I127" s="71">
        <v>2.2280269432528699E-2</v>
      </c>
      <c r="J127" s="68">
        <v>58.0724876441516</v>
      </c>
      <c r="K127" s="71">
        <v>3.0303030303030299E-3</v>
      </c>
      <c r="L127" s="68">
        <v>28.088962108731501</v>
      </c>
    </row>
    <row r="128" spans="1:12" x14ac:dyDescent="0.2">
      <c r="A128" s="72" t="s">
        <v>593</v>
      </c>
      <c r="B128" s="66" t="s">
        <v>594</v>
      </c>
      <c r="C128" s="67">
        <v>71</v>
      </c>
      <c r="D128" s="67" t="s">
        <v>345</v>
      </c>
      <c r="E128" s="71">
        <v>0.111363235540691</v>
      </c>
      <c r="F128" s="68">
        <v>37.891268533772703</v>
      </c>
      <c r="G128" s="71">
        <v>0.30278039353297098</v>
      </c>
      <c r="H128" s="68">
        <v>72.487644151565107</v>
      </c>
      <c r="I128" s="71">
        <v>3.1309313089101398E-2</v>
      </c>
      <c r="J128" s="68">
        <v>66.062602965403599</v>
      </c>
      <c r="K128" s="71">
        <v>0</v>
      </c>
      <c r="L128" s="68">
        <v>19.110378912685299</v>
      </c>
    </row>
    <row r="129" spans="1:12" x14ac:dyDescent="0.2">
      <c r="A129" s="72" t="s">
        <v>595</v>
      </c>
      <c r="B129" s="66" t="s">
        <v>596</v>
      </c>
      <c r="C129" s="67">
        <v>71</v>
      </c>
      <c r="D129" s="67" t="s">
        <v>345</v>
      </c>
      <c r="E129" s="71">
        <v>8.8473107615333405E-2</v>
      </c>
      <c r="F129" s="68">
        <v>9.1433278418451405</v>
      </c>
      <c r="G129" s="71">
        <v>0.25397450901590202</v>
      </c>
      <c r="H129" s="68">
        <v>30.642504118616099</v>
      </c>
      <c r="I129" s="71">
        <v>1.1444813830098001E-2</v>
      </c>
      <c r="J129" s="68">
        <v>40.115321252059303</v>
      </c>
      <c r="K129" s="71">
        <v>0</v>
      </c>
      <c r="L129" s="68">
        <v>19.110378912685299</v>
      </c>
    </row>
    <row r="130" spans="1:12" x14ac:dyDescent="0.2">
      <c r="A130" s="72" t="s">
        <v>597</v>
      </c>
      <c r="B130" s="66" t="s">
        <v>598</v>
      </c>
      <c r="C130" s="67">
        <v>71</v>
      </c>
      <c r="D130" s="67" t="s">
        <v>345</v>
      </c>
      <c r="E130" s="71">
        <v>0.10743365019874999</v>
      </c>
      <c r="F130" s="68">
        <v>33.690280065897902</v>
      </c>
      <c r="G130" s="71">
        <v>0.26096208408563298</v>
      </c>
      <c r="H130" s="68">
        <v>43.32784184514</v>
      </c>
      <c r="I130" s="71">
        <v>6.1338866510615701E-2</v>
      </c>
      <c r="J130" s="68">
        <v>79.242174629324595</v>
      </c>
      <c r="K130" s="71">
        <v>0</v>
      </c>
      <c r="L130" s="68">
        <v>19.110378912685299</v>
      </c>
    </row>
    <row r="131" spans="1:12" x14ac:dyDescent="0.2">
      <c r="A131" s="72" t="s">
        <v>599</v>
      </c>
      <c r="B131" s="66" t="s">
        <v>600</v>
      </c>
      <c r="C131" s="67">
        <v>71</v>
      </c>
      <c r="D131" s="67" t="s">
        <v>345</v>
      </c>
      <c r="E131" s="71">
        <v>0.115660507537824</v>
      </c>
      <c r="F131" s="68">
        <v>41.268533772652397</v>
      </c>
      <c r="G131" s="71">
        <v>0.277410367051588</v>
      </c>
      <c r="H131" s="68">
        <v>58.566721581548599</v>
      </c>
      <c r="I131" s="71">
        <v>6.9571155561883896E-2</v>
      </c>
      <c r="J131" s="68">
        <v>80.971993410214196</v>
      </c>
      <c r="K131" s="71">
        <v>0</v>
      </c>
      <c r="L131" s="68">
        <v>19.110378912685299</v>
      </c>
    </row>
    <row r="132" spans="1:12" x14ac:dyDescent="0.2">
      <c r="A132" s="72" t="s">
        <v>601</v>
      </c>
      <c r="B132" s="66" t="s">
        <v>602</v>
      </c>
      <c r="C132" s="67">
        <v>71</v>
      </c>
      <c r="D132" s="67" t="s">
        <v>345</v>
      </c>
      <c r="E132" s="71">
        <v>0.32915314977934801</v>
      </c>
      <c r="F132" s="68">
        <v>94.728171334431593</v>
      </c>
      <c r="G132" s="71">
        <v>0.43336022591211298</v>
      </c>
      <c r="H132" s="68">
        <v>91.598023064250398</v>
      </c>
      <c r="I132" s="71">
        <v>0.55409922342593099</v>
      </c>
      <c r="J132" s="68">
        <v>99.341021416803997</v>
      </c>
      <c r="K132" s="71">
        <v>0</v>
      </c>
      <c r="L132" s="68">
        <v>19.110378912685299</v>
      </c>
    </row>
    <row r="133" spans="1:12" x14ac:dyDescent="0.2">
      <c r="A133" s="72" t="s">
        <v>603</v>
      </c>
      <c r="B133" s="66" t="s">
        <v>604</v>
      </c>
      <c r="C133" s="67">
        <v>71</v>
      </c>
      <c r="D133" s="67" t="s">
        <v>345</v>
      </c>
      <c r="E133" s="71">
        <v>0.45738332685287802</v>
      </c>
      <c r="F133" s="68">
        <v>98.929159802306401</v>
      </c>
      <c r="G133" s="71">
        <v>0.71064507289155199</v>
      </c>
      <c r="H133" s="68">
        <v>98.846787479406899</v>
      </c>
      <c r="I133" s="71">
        <v>0.66150490766708203</v>
      </c>
      <c r="J133" s="68">
        <v>99.670510708402006</v>
      </c>
      <c r="K133" s="71">
        <v>0</v>
      </c>
      <c r="L133" s="68">
        <v>19.110378912685299</v>
      </c>
    </row>
    <row r="134" spans="1:12" x14ac:dyDescent="0.2">
      <c r="A134" s="72" t="s">
        <v>605</v>
      </c>
      <c r="B134" s="66" t="s">
        <v>606</v>
      </c>
      <c r="C134" s="67">
        <v>71</v>
      </c>
      <c r="D134" s="67" t="s">
        <v>345</v>
      </c>
      <c r="E134" s="71">
        <v>0.21649659369795701</v>
      </c>
      <c r="F134" s="68">
        <v>78.253706754530498</v>
      </c>
      <c r="G134" s="71">
        <v>0.51480982274981102</v>
      </c>
      <c r="H134" s="68">
        <v>95.469522240527198</v>
      </c>
      <c r="I134" s="71">
        <v>0.13467995834405899</v>
      </c>
      <c r="J134" s="68">
        <v>89.538714991762802</v>
      </c>
      <c r="K134" s="71">
        <v>0</v>
      </c>
      <c r="L134" s="68">
        <v>19.110378912685299</v>
      </c>
    </row>
    <row r="135" spans="1:12" x14ac:dyDescent="0.2">
      <c r="A135" s="72" t="s">
        <v>607</v>
      </c>
      <c r="B135" s="66" t="s">
        <v>608</v>
      </c>
      <c r="C135" s="67">
        <v>71</v>
      </c>
      <c r="D135" s="67" t="s">
        <v>345</v>
      </c>
      <c r="E135" s="71">
        <v>0.24909654673860501</v>
      </c>
      <c r="F135" s="68">
        <v>85.749588138385505</v>
      </c>
      <c r="G135" s="71">
        <v>0.60013799329378403</v>
      </c>
      <c r="H135" s="68">
        <v>97.858319604612902</v>
      </c>
      <c r="I135" s="71">
        <v>0.14715164692203</v>
      </c>
      <c r="J135" s="68">
        <v>90.609555189456302</v>
      </c>
      <c r="K135" s="71">
        <v>0</v>
      </c>
      <c r="L135" s="68">
        <v>19.110378912685299</v>
      </c>
    </row>
    <row r="136" spans="1:12" x14ac:dyDescent="0.2">
      <c r="A136" s="72" t="s">
        <v>609</v>
      </c>
      <c r="B136" s="66" t="s">
        <v>610</v>
      </c>
      <c r="C136" s="67">
        <v>71</v>
      </c>
      <c r="D136" s="67" t="s">
        <v>345</v>
      </c>
      <c r="E136" s="71">
        <v>0.16827189933266201</v>
      </c>
      <c r="F136" s="68">
        <v>63.261943986820398</v>
      </c>
      <c r="G136" s="71">
        <v>0.32397248046047</v>
      </c>
      <c r="H136" s="68">
        <v>77.512355848434893</v>
      </c>
      <c r="I136" s="71">
        <v>0.180843217537516</v>
      </c>
      <c r="J136" s="68">
        <v>92.339373970346003</v>
      </c>
      <c r="K136" s="71">
        <v>0</v>
      </c>
      <c r="L136" s="68">
        <v>19.110378912685299</v>
      </c>
    </row>
    <row r="137" spans="1:12" x14ac:dyDescent="0.2">
      <c r="A137" s="72" t="s">
        <v>611</v>
      </c>
      <c r="B137" s="66" t="s">
        <v>612</v>
      </c>
      <c r="C137" s="67">
        <v>71</v>
      </c>
      <c r="D137" s="67" t="s">
        <v>345</v>
      </c>
      <c r="E137" s="71">
        <v>0.124121829869627</v>
      </c>
      <c r="F137" s="68">
        <v>45.634266886326202</v>
      </c>
      <c r="G137" s="71">
        <v>0.32750422268730101</v>
      </c>
      <c r="H137" s="68">
        <v>78.747940691927496</v>
      </c>
      <c r="I137" s="71">
        <v>4.4861266921581301E-2</v>
      </c>
      <c r="J137" s="68">
        <v>73.558484349258606</v>
      </c>
      <c r="K137" s="71">
        <v>0</v>
      </c>
      <c r="L137" s="68">
        <v>19.110378912685299</v>
      </c>
    </row>
    <row r="138" spans="1:12" x14ac:dyDescent="0.2">
      <c r="A138" s="72" t="s">
        <v>613</v>
      </c>
      <c r="B138" s="66" t="s">
        <v>614</v>
      </c>
      <c r="C138" s="67">
        <v>71</v>
      </c>
      <c r="D138" s="67" t="s">
        <v>345</v>
      </c>
      <c r="E138" s="71">
        <v>0.45606223442916499</v>
      </c>
      <c r="F138" s="68">
        <v>98.846787479406899</v>
      </c>
      <c r="G138" s="71">
        <v>0.93184163012638699</v>
      </c>
      <c r="H138" s="68">
        <v>99.917627677100498</v>
      </c>
      <c r="I138" s="71">
        <v>0.43634507316110899</v>
      </c>
      <c r="J138" s="68">
        <v>98.682042833607895</v>
      </c>
      <c r="K138" s="71">
        <v>0</v>
      </c>
      <c r="L138" s="68">
        <v>19.110378912685299</v>
      </c>
    </row>
    <row r="139" spans="1:12" x14ac:dyDescent="0.2">
      <c r="A139" s="72" t="s">
        <v>615</v>
      </c>
      <c r="B139" s="66" t="s">
        <v>616</v>
      </c>
      <c r="C139" s="67">
        <v>71</v>
      </c>
      <c r="D139" s="67" t="s">
        <v>345</v>
      </c>
      <c r="E139" s="71">
        <v>0.18071083730346399</v>
      </c>
      <c r="F139" s="68">
        <v>67.380560131795704</v>
      </c>
      <c r="G139" s="71">
        <v>0.49505627732470903</v>
      </c>
      <c r="H139" s="68">
        <v>94.563426688632603</v>
      </c>
      <c r="I139" s="71">
        <v>4.7076234585682303E-2</v>
      </c>
      <c r="J139" s="68">
        <v>74.876441515650697</v>
      </c>
      <c r="K139" s="71">
        <v>0</v>
      </c>
      <c r="L139" s="68">
        <v>19.110378912685299</v>
      </c>
    </row>
    <row r="140" spans="1:12" x14ac:dyDescent="0.2">
      <c r="A140" s="72" t="s">
        <v>617</v>
      </c>
      <c r="B140" s="66" t="s">
        <v>618</v>
      </c>
      <c r="C140" s="67">
        <v>71</v>
      </c>
      <c r="D140" s="67" t="s">
        <v>345</v>
      </c>
      <c r="E140" s="71">
        <v>9.59284370069627E-2</v>
      </c>
      <c r="F140" s="68">
        <v>19.8517298187809</v>
      </c>
      <c r="G140" s="71">
        <v>0.27368859431903098</v>
      </c>
      <c r="H140" s="68">
        <v>55.436573311367397</v>
      </c>
      <c r="I140" s="71">
        <v>1.4096716701856801E-2</v>
      </c>
      <c r="J140" s="68">
        <v>46.787479406919303</v>
      </c>
      <c r="K140" s="71">
        <v>0</v>
      </c>
      <c r="L140" s="68">
        <v>19.110378912685299</v>
      </c>
    </row>
    <row r="141" spans="1:12" x14ac:dyDescent="0.2">
      <c r="A141" s="72" t="s">
        <v>619</v>
      </c>
      <c r="B141" s="66" t="s">
        <v>620</v>
      </c>
      <c r="C141" s="67">
        <v>71</v>
      </c>
      <c r="D141" s="67" t="s">
        <v>345</v>
      </c>
      <c r="E141" s="71">
        <v>0.22249855944341099</v>
      </c>
      <c r="F141" s="68">
        <v>80.065897858319602</v>
      </c>
      <c r="G141" s="71">
        <v>0.55740005158627803</v>
      </c>
      <c r="H141" s="68">
        <v>96.540362438220797</v>
      </c>
      <c r="I141" s="71">
        <v>0.110095626743954</v>
      </c>
      <c r="J141" s="68">
        <v>87.808896210873101</v>
      </c>
      <c r="K141" s="71">
        <v>0</v>
      </c>
      <c r="L141" s="68">
        <v>19.110378912685299</v>
      </c>
    </row>
    <row r="142" spans="1:12" x14ac:dyDescent="0.2">
      <c r="A142" s="72" t="s">
        <v>621</v>
      </c>
      <c r="B142" s="66" t="s">
        <v>622</v>
      </c>
      <c r="C142" s="67">
        <v>71</v>
      </c>
      <c r="D142" s="67" t="s">
        <v>345</v>
      </c>
      <c r="E142" s="71">
        <v>9.9540688702799099E-2</v>
      </c>
      <c r="F142" s="68">
        <v>24.7116968698517</v>
      </c>
      <c r="G142" s="71">
        <v>0.271976616690561</v>
      </c>
      <c r="H142" s="68">
        <v>54.530477759472802</v>
      </c>
      <c r="I142" s="71">
        <v>2.6645449417835899E-2</v>
      </c>
      <c r="J142" s="68">
        <v>62.5205930807249</v>
      </c>
      <c r="K142" s="71">
        <v>0</v>
      </c>
      <c r="L142" s="68">
        <v>19.110378912685299</v>
      </c>
    </row>
    <row r="143" spans="1:12" x14ac:dyDescent="0.2">
      <c r="A143" s="72" t="s">
        <v>623</v>
      </c>
      <c r="B143" s="66" t="s">
        <v>624</v>
      </c>
      <c r="C143" s="67">
        <v>71</v>
      </c>
      <c r="D143" s="67" t="s">
        <v>345</v>
      </c>
      <c r="E143" s="71">
        <v>9.9599448822276296E-2</v>
      </c>
      <c r="F143" s="68">
        <v>24.876441515650701</v>
      </c>
      <c r="G143" s="71">
        <v>0.28584808242781501</v>
      </c>
      <c r="H143" s="68">
        <v>64.415156507413499</v>
      </c>
      <c r="I143" s="71">
        <v>1.29502640390138E-2</v>
      </c>
      <c r="J143" s="68">
        <v>44.069192751235597</v>
      </c>
      <c r="K143" s="71">
        <v>0</v>
      </c>
      <c r="L143" s="68">
        <v>19.110378912685299</v>
      </c>
    </row>
    <row r="144" spans="1:12" x14ac:dyDescent="0.2">
      <c r="A144" s="72" t="s">
        <v>625</v>
      </c>
      <c r="B144" s="66" t="s">
        <v>626</v>
      </c>
      <c r="C144" s="67">
        <v>71</v>
      </c>
      <c r="D144" s="67" t="s">
        <v>345</v>
      </c>
      <c r="E144" s="71">
        <v>0.110134303390733</v>
      </c>
      <c r="F144" s="68">
        <v>37.314662273476102</v>
      </c>
      <c r="G144" s="71">
        <v>0.28902759860354699</v>
      </c>
      <c r="H144" s="68">
        <v>66.144975288303101</v>
      </c>
      <c r="I144" s="71">
        <v>4.1375311568650999E-2</v>
      </c>
      <c r="J144" s="68">
        <v>71.993410214167994</v>
      </c>
      <c r="K144" s="71">
        <v>0</v>
      </c>
      <c r="L144" s="68">
        <v>19.110378912685299</v>
      </c>
    </row>
    <row r="145" spans="1:12" x14ac:dyDescent="0.2">
      <c r="A145" s="72" t="s">
        <v>627</v>
      </c>
      <c r="B145" s="66" t="s">
        <v>628</v>
      </c>
      <c r="C145" s="67">
        <v>71</v>
      </c>
      <c r="D145" s="67" t="s">
        <v>345</v>
      </c>
      <c r="E145" s="71">
        <v>0.109382479037863</v>
      </c>
      <c r="F145" s="68">
        <v>36.490939044481102</v>
      </c>
      <c r="G145" s="71">
        <v>0.25838277018313099</v>
      </c>
      <c r="H145" s="68">
        <v>39.373970345963798</v>
      </c>
      <c r="I145" s="71">
        <v>6.9764666930457894E-2</v>
      </c>
      <c r="J145" s="68">
        <v>81.054365733113698</v>
      </c>
      <c r="K145" s="71">
        <v>0</v>
      </c>
      <c r="L145" s="68">
        <v>19.110378912685299</v>
      </c>
    </row>
    <row r="146" spans="1:12" x14ac:dyDescent="0.2">
      <c r="A146" s="72" t="s">
        <v>629</v>
      </c>
      <c r="B146" s="66" t="s">
        <v>630</v>
      </c>
      <c r="C146" s="67">
        <v>71</v>
      </c>
      <c r="D146" s="67" t="s">
        <v>345</v>
      </c>
      <c r="E146" s="71">
        <v>9.8224596497344205E-2</v>
      </c>
      <c r="F146" s="68">
        <v>22.405271828665601</v>
      </c>
      <c r="G146" s="71">
        <v>0.27950348207376802</v>
      </c>
      <c r="H146" s="68">
        <v>59.967051070840199</v>
      </c>
      <c r="I146" s="71">
        <v>1.51703074182641E-2</v>
      </c>
      <c r="J146" s="68">
        <v>48.846787479406899</v>
      </c>
      <c r="K146" s="71">
        <v>0</v>
      </c>
      <c r="L146" s="68">
        <v>19.110378912685299</v>
      </c>
    </row>
    <row r="147" spans="1:12" x14ac:dyDescent="0.2">
      <c r="A147" s="72" t="s">
        <v>631</v>
      </c>
      <c r="B147" s="66" t="s">
        <v>632</v>
      </c>
      <c r="C147" s="67">
        <v>71</v>
      </c>
      <c r="D147" s="67" t="s">
        <v>345</v>
      </c>
      <c r="E147" s="71">
        <v>0.21028474409325901</v>
      </c>
      <c r="F147" s="68">
        <v>76.606260296540398</v>
      </c>
      <c r="G147" s="71">
        <v>0.274536120832655</v>
      </c>
      <c r="H147" s="68">
        <v>56.342668863261899</v>
      </c>
      <c r="I147" s="71">
        <v>0.356318111447122</v>
      </c>
      <c r="J147" s="68">
        <v>97.281713344316302</v>
      </c>
      <c r="K147" s="71">
        <v>0</v>
      </c>
      <c r="L147" s="68">
        <v>19.110378912685299</v>
      </c>
    </row>
    <row r="148" spans="1:12" x14ac:dyDescent="0.2">
      <c r="A148" s="72" t="s">
        <v>633</v>
      </c>
      <c r="B148" s="66" t="s">
        <v>634</v>
      </c>
      <c r="C148" s="67">
        <v>69</v>
      </c>
      <c r="D148" s="67" t="s">
        <v>345</v>
      </c>
      <c r="E148" s="71">
        <v>0.33212095896726901</v>
      </c>
      <c r="F148" s="68">
        <v>94.9752883031301</v>
      </c>
      <c r="G148" s="71">
        <v>0.46864962231811402</v>
      </c>
      <c r="H148" s="68">
        <v>93.492586490939004</v>
      </c>
      <c r="I148" s="71">
        <v>4.0971543718466398E-3</v>
      </c>
      <c r="J148" s="68">
        <v>12.685337726523899</v>
      </c>
      <c r="K148" s="71">
        <v>0.52361610021184601</v>
      </c>
      <c r="L148" s="68">
        <v>94.728171334431593</v>
      </c>
    </row>
    <row r="149" spans="1:12" x14ac:dyDescent="0.2">
      <c r="A149" s="72" t="s">
        <v>635</v>
      </c>
      <c r="B149" s="66" t="s">
        <v>636</v>
      </c>
      <c r="C149" s="67">
        <v>69</v>
      </c>
      <c r="D149" s="67" t="s">
        <v>345</v>
      </c>
      <c r="E149" s="71">
        <v>0.28114035440243401</v>
      </c>
      <c r="F149" s="68">
        <v>90.197693574958805</v>
      </c>
      <c r="G149" s="71">
        <v>0.34466210987877199</v>
      </c>
      <c r="H149" s="68">
        <v>82.125205930807198</v>
      </c>
      <c r="I149" s="71">
        <v>5.4458834197133399E-3</v>
      </c>
      <c r="J149" s="68">
        <v>18.039538714991799</v>
      </c>
      <c r="K149" s="71">
        <v>0.49331306990881602</v>
      </c>
      <c r="L149" s="68">
        <v>93.245469522240498</v>
      </c>
    </row>
    <row r="150" spans="1:12" x14ac:dyDescent="0.2">
      <c r="A150" s="72" t="s">
        <v>637</v>
      </c>
      <c r="B150" s="66" t="s">
        <v>638</v>
      </c>
      <c r="C150" s="67">
        <v>69</v>
      </c>
      <c r="D150" s="67" t="s">
        <v>345</v>
      </c>
      <c r="E150" s="71">
        <v>0.38137964912653</v>
      </c>
      <c r="F150" s="68">
        <v>96.787479406919303</v>
      </c>
      <c r="G150" s="71">
        <v>0.53493927926936502</v>
      </c>
      <c r="H150" s="68">
        <v>95.963756177924196</v>
      </c>
      <c r="I150" s="71">
        <v>1.0452316171382E-2</v>
      </c>
      <c r="J150" s="68">
        <v>37.149917627677098</v>
      </c>
      <c r="K150" s="71">
        <v>0.59874735193884399</v>
      </c>
      <c r="L150" s="68">
        <v>96.622734761120299</v>
      </c>
    </row>
    <row r="151" spans="1:12" x14ac:dyDescent="0.2">
      <c r="A151" s="72" t="s">
        <v>639</v>
      </c>
      <c r="B151" s="66" t="s">
        <v>640</v>
      </c>
      <c r="C151" s="67">
        <v>69</v>
      </c>
      <c r="D151" s="67" t="s">
        <v>345</v>
      </c>
      <c r="E151" s="71">
        <v>0.20697478919497</v>
      </c>
      <c r="F151" s="68">
        <v>75.700164744645804</v>
      </c>
      <c r="G151" s="71">
        <v>0.28020107963046897</v>
      </c>
      <c r="H151" s="68">
        <v>60.461285008237198</v>
      </c>
      <c r="I151" s="71">
        <v>1.0189991463697701E-2</v>
      </c>
      <c r="J151" s="68">
        <v>36.490939044481102</v>
      </c>
      <c r="K151" s="71">
        <v>0.33053329649074398</v>
      </c>
      <c r="L151" s="68">
        <v>84.184514003294893</v>
      </c>
    </row>
    <row r="152" spans="1:12" x14ac:dyDescent="0.2">
      <c r="A152" s="72" t="s">
        <v>641</v>
      </c>
      <c r="B152" s="66" t="s">
        <v>642</v>
      </c>
      <c r="C152" s="67">
        <v>69</v>
      </c>
      <c r="D152" s="67" t="s">
        <v>345</v>
      </c>
      <c r="E152" s="71">
        <v>0.19267255844189199</v>
      </c>
      <c r="F152" s="68">
        <v>71.252059308072504</v>
      </c>
      <c r="G152" s="71">
        <v>0.26859416706921002</v>
      </c>
      <c r="H152" s="68">
        <v>51.812191103789097</v>
      </c>
      <c r="I152" s="71">
        <v>3.13263600814505E-3</v>
      </c>
      <c r="J152" s="68">
        <v>9.7199341021416803</v>
      </c>
      <c r="K152" s="71">
        <v>0.30629087224832002</v>
      </c>
      <c r="L152" s="68">
        <v>82.701812191103798</v>
      </c>
    </row>
    <row r="153" spans="1:12" x14ac:dyDescent="0.2">
      <c r="A153" s="72" t="s">
        <v>643</v>
      </c>
      <c r="B153" s="66" t="s">
        <v>644</v>
      </c>
      <c r="C153" s="67">
        <v>69</v>
      </c>
      <c r="D153" s="67" t="s">
        <v>345</v>
      </c>
      <c r="E153" s="71">
        <v>0.239982279586679</v>
      </c>
      <c r="F153" s="68">
        <v>83.772652388797397</v>
      </c>
      <c r="G153" s="71">
        <v>0.33934485426876498</v>
      </c>
      <c r="H153" s="68">
        <v>81.301482701812205</v>
      </c>
      <c r="I153" s="71">
        <v>4.7038384970225E-2</v>
      </c>
      <c r="J153" s="68">
        <v>74.794069192751195</v>
      </c>
      <c r="K153" s="71">
        <v>0.33356359952104703</v>
      </c>
      <c r="L153" s="68">
        <v>84.4316309719934</v>
      </c>
    </row>
    <row r="154" spans="1:12" x14ac:dyDescent="0.2">
      <c r="A154" s="72" t="s">
        <v>543</v>
      </c>
      <c r="B154" s="66" t="s">
        <v>645</v>
      </c>
      <c r="C154" s="67">
        <v>70</v>
      </c>
      <c r="D154" s="67" t="s">
        <v>345</v>
      </c>
      <c r="E154" s="71">
        <v>0.181712059195862</v>
      </c>
      <c r="F154" s="68">
        <v>67.792421746293201</v>
      </c>
      <c r="G154" s="71">
        <v>0.25451379932937801</v>
      </c>
      <c r="H154" s="68">
        <v>31.960461285008201</v>
      </c>
      <c r="I154" s="71">
        <v>2.7435903794195199E-3</v>
      </c>
      <c r="J154" s="68">
        <v>7.9077429983525498</v>
      </c>
      <c r="K154" s="71">
        <v>0.28787878787878801</v>
      </c>
      <c r="L154" s="68">
        <v>80.971993410214196</v>
      </c>
    </row>
    <row r="155" spans="1:12" x14ac:dyDescent="0.2">
      <c r="A155" s="72" t="s">
        <v>646</v>
      </c>
      <c r="B155" s="66" t="s">
        <v>647</v>
      </c>
      <c r="C155" s="67">
        <v>70</v>
      </c>
      <c r="D155" s="67" t="s">
        <v>345</v>
      </c>
      <c r="E155" s="71">
        <v>0.1947117230315</v>
      </c>
      <c r="F155" s="68">
        <v>72.2405271828666</v>
      </c>
      <c r="G155" s="71">
        <v>0.29096208408563301</v>
      </c>
      <c r="H155" s="68">
        <v>67.627677100494196</v>
      </c>
      <c r="I155" s="71">
        <v>4.2074407240740401E-3</v>
      </c>
      <c r="J155" s="68">
        <v>13.426688632619401</v>
      </c>
      <c r="K155" s="71">
        <v>0.28896564428479399</v>
      </c>
      <c r="L155" s="68">
        <v>81.136738056013201</v>
      </c>
    </row>
    <row r="156" spans="1:12" x14ac:dyDescent="0.2">
      <c r="A156" s="72" t="s">
        <v>648</v>
      </c>
      <c r="B156" s="66" t="s">
        <v>649</v>
      </c>
      <c r="C156" s="67">
        <v>70</v>
      </c>
      <c r="D156" s="67" t="s">
        <v>345</v>
      </c>
      <c r="E156" s="71">
        <v>0.155013741539405</v>
      </c>
      <c r="F156" s="68">
        <v>58.649093904448101</v>
      </c>
      <c r="G156" s="71">
        <v>0.25</v>
      </c>
      <c r="H156" s="68">
        <v>23.723228995057699</v>
      </c>
      <c r="I156" s="71">
        <v>1.8331560909966101E-3</v>
      </c>
      <c r="J156" s="68">
        <v>5.2718286655683704</v>
      </c>
      <c r="K156" s="71">
        <v>0.21320806852721799</v>
      </c>
      <c r="L156" s="68">
        <v>73.8879736408567</v>
      </c>
    </row>
    <row r="157" spans="1:12" x14ac:dyDescent="0.2">
      <c r="A157" s="72" t="s">
        <v>650</v>
      </c>
      <c r="B157" s="66" t="s">
        <v>651</v>
      </c>
      <c r="C157" s="67">
        <v>70</v>
      </c>
      <c r="D157" s="67" t="s">
        <v>345</v>
      </c>
      <c r="E157" s="71">
        <v>0.185596365929732</v>
      </c>
      <c r="F157" s="68">
        <v>68.698517298187795</v>
      </c>
      <c r="G157" s="71">
        <v>0.377727624451896</v>
      </c>
      <c r="H157" s="68">
        <v>86.902800658978606</v>
      </c>
      <c r="I157" s="71">
        <v>2.2170411737192702E-3</v>
      </c>
      <c r="J157" s="68">
        <v>6.0955518945634299</v>
      </c>
      <c r="K157" s="71">
        <v>0.17684443216358101</v>
      </c>
      <c r="L157" s="68">
        <v>70.510708401976899</v>
      </c>
    </row>
    <row r="158" spans="1:12" x14ac:dyDescent="0.2">
      <c r="A158" s="72" t="s">
        <v>652</v>
      </c>
      <c r="B158" s="66" t="s">
        <v>653</v>
      </c>
      <c r="C158" s="67">
        <v>70</v>
      </c>
      <c r="D158" s="67" t="s">
        <v>345</v>
      </c>
      <c r="E158" s="71">
        <v>0.18763726689431301</v>
      </c>
      <c r="F158" s="68">
        <v>69.275123558484395</v>
      </c>
      <c r="G158" s="71">
        <v>0.25</v>
      </c>
      <c r="H158" s="68">
        <v>23.723228995057699</v>
      </c>
      <c r="I158" s="71">
        <v>1.64717878001941E-3</v>
      </c>
      <c r="J158" s="68">
        <v>4.1186161449752898</v>
      </c>
      <c r="K158" s="71">
        <v>0.31126462190291998</v>
      </c>
      <c r="L158" s="68">
        <v>83.031301482701807</v>
      </c>
    </row>
    <row r="159" spans="1:12" x14ac:dyDescent="0.2">
      <c r="A159" s="72" t="s">
        <v>654</v>
      </c>
      <c r="B159" s="66" t="s">
        <v>655</v>
      </c>
      <c r="C159" s="67">
        <v>70</v>
      </c>
      <c r="D159" s="67" t="s">
        <v>345</v>
      </c>
      <c r="E159" s="71">
        <v>0.14909247763557601</v>
      </c>
      <c r="F159" s="68">
        <v>56.589785831960498</v>
      </c>
      <c r="G159" s="71">
        <v>0.26709311323188001</v>
      </c>
      <c r="H159" s="68">
        <v>49.917627677100498</v>
      </c>
      <c r="I159" s="71">
        <v>4.42674391727098E-3</v>
      </c>
      <c r="J159" s="68">
        <v>14.497528830313</v>
      </c>
      <c r="K159" s="71">
        <v>0.175757575757576</v>
      </c>
      <c r="L159" s="68">
        <v>70.181219110378905</v>
      </c>
    </row>
    <row r="160" spans="1:12" x14ac:dyDescent="0.2">
      <c r="A160" s="72" t="s">
        <v>656</v>
      </c>
      <c r="B160" s="66" t="s">
        <v>657</v>
      </c>
      <c r="C160" s="67">
        <v>70</v>
      </c>
      <c r="D160" s="67" t="s">
        <v>345</v>
      </c>
      <c r="E160" s="71">
        <v>0.16358363841434001</v>
      </c>
      <c r="F160" s="68">
        <v>61.1202635914333</v>
      </c>
      <c r="G160" s="71">
        <v>0.285057032983561</v>
      </c>
      <c r="H160" s="68">
        <v>63.838550247116999</v>
      </c>
      <c r="I160" s="71">
        <v>4.6070258534527796E-3</v>
      </c>
      <c r="J160" s="68">
        <v>14.99176276771</v>
      </c>
      <c r="K160" s="71">
        <v>0.20108685640600599</v>
      </c>
      <c r="L160" s="68">
        <v>73.146622734761095</v>
      </c>
    </row>
    <row r="161" spans="1:12" x14ac:dyDescent="0.2">
      <c r="A161" s="72" t="s">
        <v>658</v>
      </c>
      <c r="B161" s="66" t="s">
        <v>659</v>
      </c>
      <c r="C161" s="67">
        <v>70</v>
      </c>
      <c r="D161" s="67" t="s">
        <v>345</v>
      </c>
      <c r="E161" s="71">
        <v>0.124335489677012</v>
      </c>
      <c r="F161" s="68">
        <v>45.799011532125199</v>
      </c>
      <c r="G161" s="71">
        <v>0.19264909218246201</v>
      </c>
      <c r="H161" s="68">
        <v>4.2009884678747902</v>
      </c>
      <c r="I161" s="71">
        <v>3.5129446849928099E-3</v>
      </c>
      <c r="J161" s="68">
        <v>11.367380560131799</v>
      </c>
      <c r="K161" s="71">
        <v>0.17684443216358101</v>
      </c>
      <c r="L161" s="68">
        <v>70.510708401976899</v>
      </c>
    </row>
    <row r="162" spans="1:12" x14ac:dyDescent="0.2">
      <c r="A162" s="72" t="s">
        <v>660</v>
      </c>
      <c r="B162" s="66" t="s">
        <v>661</v>
      </c>
      <c r="C162" s="67">
        <v>70</v>
      </c>
      <c r="D162" s="67" t="s">
        <v>345</v>
      </c>
      <c r="E162" s="71">
        <v>0.13565207285508299</v>
      </c>
      <c r="F162" s="68">
        <v>51.153212520593101</v>
      </c>
      <c r="G162" s="71">
        <v>0.25923867498305497</v>
      </c>
      <c r="H162" s="68">
        <v>40.362438220757802</v>
      </c>
      <c r="I162" s="71">
        <v>8.3236041882543202E-3</v>
      </c>
      <c r="J162" s="68">
        <v>30.230642504118599</v>
      </c>
      <c r="K162" s="71">
        <v>0.13939393939393899</v>
      </c>
      <c r="L162" s="68">
        <v>66.721581548599701</v>
      </c>
    </row>
    <row r="163" spans="1:12" x14ac:dyDescent="0.2">
      <c r="A163" s="72" t="s">
        <v>662</v>
      </c>
      <c r="B163" s="66" t="s">
        <v>663</v>
      </c>
      <c r="C163" s="67">
        <v>70</v>
      </c>
      <c r="D163" s="67" t="s">
        <v>345</v>
      </c>
      <c r="E163" s="71">
        <v>0.16664316866041701</v>
      </c>
      <c r="F163" s="68">
        <v>62.5205930807249</v>
      </c>
      <c r="G163" s="71">
        <v>0.25</v>
      </c>
      <c r="H163" s="68">
        <v>23.723228995057699</v>
      </c>
      <c r="I163" s="71">
        <v>2.3012477146955698E-3</v>
      </c>
      <c r="J163" s="68">
        <v>6.2602965403624404</v>
      </c>
      <c r="K163" s="71">
        <v>0.24762825826655699</v>
      </c>
      <c r="L163" s="68">
        <v>77.429983525535405</v>
      </c>
    </row>
    <row r="164" spans="1:12" x14ac:dyDescent="0.2">
      <c r="A164" s="72" t="s">
        <v>664</v>
      </c>
      <c r="B164" s="66" t="s">
        <v>665</v>
      </c>
      <c r="C164" s="67">
        <v>70</v>
      </c>
      <c r="D164" s="67" t="s">
        <v>345</v>
      </c>
      <c r="E164" s="71">
        <v>0.23547506996262099</v>
      </c>
      <c r="F164" s="68">
        <v>82.619439868204296</v>
      </c>
      <c r="G164" s="71">
        <v>0.27355667224017199</v>
      </c>
      <c r="H164" s="68">
        <v>55.354200988467902</v>
      </c>
      <c r="I164" s="71">
        <v>5.1352779995357898E-3</v>
      </c>
      <c r="J164" s="68">
        <v>16.968698517298201</v>
      </c>
      <c r="K164" s="71">
        <v>0.42773325964815501</v>
      </c>
      <c r="L164" s="68">
        <v>89.621087314662304</v>
      </c>
    </row>
    <row r="165" spans="1:12" x14ac:dyDescent="0.2">
      <c r="A165" s="72" t="s">
        <v>666</v>
      </c>
      <c r="B165" s="66" t="s">
        <v>667</v>
      </c>
      <c r="C165" s="67">
        <v>70</v>
      </c>
      <c r="D165" s="67" t="s">
        <v>345</v>
      </c>
      <c r="E165" s="71">
        <v>8.8131725671635602E-2</v>
      </c>
      <c r="F165" s="68">
        <v>8.8962108731466198</v>
      </c>
      <c r="G165" s="71">
        <v>0.15833457095430101</v>
      </c>
      <c r="H165" s="68">
        <v>2.8830313014827</v>
      </c>
      <c r="I165" s="71">
        <v>0</v>
      </c>
      <c r="J165" s="68">
        <v>0.57660626029654005</v>
      </c>
      <c r="K165" s="71">
        <v>0.10606060606060599</v>
      </c>
      <c r="L165" s="68">
        <v>63.179571663920903</v>
      </c>
    </row>
    <row r="166" spans="1:12" x14ac:dyDescent="0.2">
      <c r="A166" s="72" t="s">
        <v>668</v>
      </c>
      <c r="B166" s="66" t="s">
        <v>669</v>
      </c>
      <c r="C166" s="67">
        <v>69</v>
      </c>
      <c r="D166" s="67" t="s">
        <v>345</v>
      </c>
      <c r="E166" s="71">
        <v>0.17734730536500701</v>
      </c>
      <c r="F166" s="68">
        <v>66.309719934102105</v>
      </c>
      <c r="G166" s="71">
        <v>0.25</v>
      </c>
      <c r="H166" s="68">
        <v>23.723228995057699</v>
      </c>
      <c r="I166" s="71">
        <v>7.1409305557359002E-3</v>
      </c>
      <c r="J166" s="68">
        <v>25.2883031301483</v>
      </c>
      <c r="K166" s="71">
        <v>0.27490098553928399</v>
      </c>
      <c r="L166" s="68">
        <v>79.654036243822105</v>
      </c>
    </row>
    <row r="167" spans="1:12" x14ac:dyDescent="0.2">
      <c r="A167" s="72" t="s">
        <v>670</v>
      </c>
      <c r="B167" s="66" t="s">
        <v>671</v>
      </c>
      <c r="C167" s="67">
        <v>70</v>
      </c>
      <c r="D167" s="67" t="s">
        <v>345</v>
      </c>
      <c r="E167" s="71">
        <v>0.24061709448667701</v>
      </c>
      <c r="F167" s="68">
        <v>84.102141680395405</v>
      </c>
      <c r="G167" s="71">
        <v>0.408510446221305</v>
      </c>
      <c r="H167" s="68">
        <v>89.373970345963798</v>
      </c>
      <c r="I167" s="71">
        <v>8.1368213964099403E-3</v>
      </c>
      <c r="J167" s="68">
        <v>29.406919275123599</v>
      </c>
      <c r="K167" s="71">
        <v>0.30520401584231399</v>
      </c>
      <c r="L167" s="68">
        <v>82.537067545304794</v>
      </c>
    </row>
    <row r="168" spans="1:12" x14ac:dyDescent="0.2">
      <c r="A168" s="72" t="s">
        <v>672</v>
      </c>
      <c r="B168" s="66" t="s">
        <v>673</v>
      </c>
      <c r="C168" s="67">
        <v>70</v>
      </c>
      <c r="D168" s="67" t="s">
        <v>345</v>
      </c>
      <c r="E168" s="71">
        <v>0.173282188733836</v>
      </c>
      <c r="F168" s="68">
        <v>65.074135090609602</v>
      </c>
      <c r="G168" s="71">
        <v>0.27649073658172002</v>
      </c>
      <c r="H168" s="68">
        <v>57.990115321252098</v>
      </c>
      <c r="I168" s="71">
        <v>2.8750338198446999E-3</v>
      </c>
      <c r="J168" s="68">
        <v>8.6490939044481099</v>
      </c>
      <c r="K168" s="71">
        <v>0.240480795799945</v>
      </c>
      <c r="L168" s="68">
        <v>76.029654036243798</v>
      </c>
    </row>
    <row r="169" spans="1:12" x14ac:dyDescent="0.2">
      <c r="A169" s="72" t="s">
        <v>529</v>
      </c>
      <c r="B169" s="66" t="s">
        <v>674</v>
      </c>
      <c r="C169" s="67">
        <v>70</v>
      </c>
      <c r="D169" s="67" t="s">
        <v>345</v>
      </c>
      <c r="E169" s="71">
        <v>0.21396199923575901</v>
      </c>
      <c r="F169" s="68">
        <v>77.594728171334395</v>
      </c>
      <c r="G169" s="71">
        <v>0.28547588341501201</v>
      </c>
      <c r="H169" s="68">
        <v>64.332784184513997</v>
      </c>
      <c r="I169" s="71">
        <v>2.2846514771218698E-2</v>
      </c>
      <c r="J169" s="68">
        <v>58.978583196046102</v>
      </c>
      <c r="K169" s="71">
        <v>0.33356359952104703</v>
      </c>
      <c r="L169" s="68">
        <v>84.4316309719934</v>
      </c>
    </row>
    <row r="170" spans="1:12" x14ac:dyDescent="0.2">
      <c r="A170" s="72" t="s">
        <v>675</v>
      </c>
      <c r="B170" s="66" t="s">
        <v>676</v>
      </c>
      <c r="C170" s="67">
        <v>70</v>
      </c>
      <c r="D170" s="67" t="s">
        <v>345</v>
      </c>
      <c r="E170" s="71">
        <v>0.26081047135690999</v>
      </c>
      <c r="F170" s="68">
        <v>87.561779242174595</v>
      </c>
      <c r="G170" s="71">
        <v>0.29265415168624098</v>
      </c>
      <c r="H170" s="68">
        <v>68.451400329489303</v>
      </c>
      <c r="I170" s="71">
        <v>1.05288512211817E-2</v>
      </c>
      <c r="J170" s="68">
        <v>37.314662273476102</v>
      </c>
      <c r="K170" s="71">
        <v>0.47924841116330702</v>
      </c>
      <c r="L170" s="68">
        <v>92.421746293245505</v>
      </c>
    </row>
    <row r="171" spans="1:12" x14ac:dyDescent="0.2">
      <c r="A171" s="72" t="s">
        <v>677</v>
      </c>
      <c r="B171" s="66" t="s">
        <v>678</v>
      </c>
      <c r="C171" s="67">
        <v>70</v>
      </c>
      <c r="D171" s="67" t="s">
        <v>345</v>
      </c>
      <c r="E171" s="71">
        <v>0.219259805131021</v>
      </c>
      <c r="F171" s="68">
        <v>79.159802306424993</v>
      </c>
      <c r="G171" s="71">
        <v>0.28659247137682697</v>
      </c>
      <c r="H171" s="68">
        <v>64.744645799011494</v>
      </c>
      <c r="I171" s="71">
        <v>2.5502132373976499E-2</v>
      </c>
      <c r="J171" s="68">
        <v>61.1202635914333</v>
      </c>
      <c r="K171" s="71">
        <v>0.345684811642259</v>
      </c>
      <c r="L171" s="68">
        <v>84.925864909390398</v>
      </c>
    </row>
    <row r="172" spans="1:12" x14ac:dyDescent="0.2">
      <c r="A172" s="72" t="s">
        <v>679</v>
      </c>
      <c r="B172" s="66" t="s">
        <v>680</v>
      </c>
      <c r="C172" s="67">
        <v>70</v>
      </c>
      <c r="D172" s="67" t="s">
        <v>345</v>
      </c>
      <c r="E172" s="71">
        <v>0.374129021863008</v>
      </c>
      <c r="F172" s="68">
        <v>96.210873146622703</v>
      </c>
      <c r="G172" s="71">
        <v>0.24856288735566201</v>
      </c>
      <c r="H172" s="68">
        <v>9.2257001647446497</v>
      </c>
      <c r="I172" s="71">
        <v>1.40102333130281E-2</v>
      </c>
      <c r="J172" s="68">
        <v>46.622734761120299</v>
      </c>
      <c r="K172" s="71">
        <v>0.85981394492033203</v>
      </c>
      <c r="L172" s="68">
        <v>98.599670510708407</v>
      </c>
    </row>
    <row r="173" spans="1:12" x14ac:dyDescent="0.2">
      <c r="A173" s="72" t="s">
        <v>681</v>
      </c>
      <c r="B173" s="66" t="s">
        <v>682</v>
      </c>
      <c r="C173" s="67">
        <v>70</v>
      </c>
      <c r="D173" s="67" t="s">
        <v>345</v>
      </c>
      <c r="E173" s="71">
        <v>9.8942674730959301E-2</v>
      </c>
      <c r="F173" s="68">
        <v>23.805601317957201</v>
      </c>
      <c r="G173" s="71">
        <v>0.10666461255274</v>
      </c>
      <c r="H173" s="68">
        <v>1.4003294892916001</v>
      </c>
      <c r="I173" s="71">
        <v>4.2280703856470399E-3</v>
      </c>
      <c r="J173" s="68">
        <v>13.509060955518899</v>
      </c>
      <c r="K173" s="71">
        <v>0.18593534125448999</v>
      </c>
      <c r="L173" s="68">
        <v>71.581548599670498</v>
      </c>
    </row>
    <row r="174" spans="1:12" x14ac:dyDescent="0.2">
      <c r="A174" s="72" t="s">
        <v>683</v>
      </c>
      <c r="B174" s="66" t="s">
        <v>684</v>
      </c>
      <c r="C174" s="67">
        <v>70</v>
      </c>
      <c r="D174" s="67" t="s">
        <v>345</v>
      </c>
      <c r="E174" s="71">
        <v>7.5898242786523407E-2</v>
      </c>
      <c r="F174" s="68">
        <v>2.4711696869851698</v>
      </c>
      <c r="G174" s="71">
        <v>0.12050046128148</v>
      </c>
      <c r="H174" s="68">
        <v>1.64744645799012</v>
      </c>
      <c r="I174" s="71">
        <v>1.13366101748441E-3</v>
      </c>
      <c r="J174" s="68">
        <v>3.1301482701812202</v>
      </c>
      <c r="K174" s="71">
        <v>0.10606060606060599</v>
      </c>
      <c r="L174" s="68">
        <v>63.179571663920903</v>
      </c>
    </row>
    <row r="175" spans="1:12" x14ac:dyDescent="0.2">
      <c r="A175" s="72" t="s">
        <v>685</v>
      </c>
      <c r="B175" s="66" t="s">
        <v>686</v>
      </c>
      <c r="C175" s="67">
        <v>70</v>
      </c>
      <c r="D175" s="67" t="s">
        <v>345</v>
      </c>
      <c r="E175" s="71">
        <v>0.13400842175602301</v>
      </c>
      <c r="F175" s="68">
        <v>50.247116968698499</v>
      </c>
      <c r="G175" s="71">
        <v>0.25</v>
      </c>
      <c r="H175" s="68">
        <v>23.723228995057699</v>
      </c>
      <c r="I175" s="71">
        <v>1.2631325874129601E-2</v>
      </c>
      <c r="J175" s="68">
        <v>43.410214168039502</v>
      </c>
      <c r="K175" s="71">
        <v>0.13939393939393899</v>
      </c>
      <c r="L175" s="68">
        <v>66.721581548599701</v>
      </c>
    </row>
    <row r="176" spans="1:12" x14ac:dyDescent="0.2">
      <c r="A176" s="72" t="s">
        <v>687</v>
      </c>
      <c r="B176" s="66" t="s">
        <v>688</v>
      </c>
      <c r="C176" s="67">
        <v>70</v>
      </c>
      <c r="D176" s="67" t="s">
        <v>345</v>
      </c>
      <c r="E176" s="71">
        <v>0.159629294515059</v>
      </c>
      <c r="F176" s="68">
        <v>59.884678747940697</v>
      </c>
      <c r="G176" s="71">
        <v>0.293541397988135</v>
      </c>
      <c r="H176" s="68">
        <v>68.780889621087297</v>
      </c>
      <c r="I176" s="71">
        <v>2.4740424950981301E-2</v>
      </c>
      <c r="J176" s="68">
        <v>60.296540362438201</v>
      </c>
      <c r="K176" s="71">
        <v>0.160606060606061</v>
      </c>
      <c r="L176" s="68">
        <v>68.698517298187795</v>
      </c>
    </row>
    <row r="177" spans="1:12" x14ac:dyDescent="0.2">
      <c r="A177" s="72" t="s">
        <v>689</v>
      </c>
      <c r="B177" s="66" t="s">
        <v>690</v>
      </c>
      <c r="C177" s="67">
        <v>70</v>
      </c>
      <c r="D177" s="67" t="s">
        <v>345</v>
      </c>
      <c r="E177" s="71">
        <v>0.25563257102907</v>
      </c>
      <c r="F177" s="68">
        <v>86.490939044481095</v>
      </c>
      <c r="G177" s="71">
        <v>0.43819319061129802</v>
      </c>
      <c r="H177" s="68">
        <v>92.174629324546999</v>
      </c>
      <c r="I177" s="71">
        <v>3.5621718754811203E-2</v>
      </c>
      <c r="J177" s="68">
        <v>68.780889621087297</v>
      </c>
      <c r="K177" s="71">
        <v>0.29308280372110201</v>
      </c>
      <c r="L177" s="68">
        <v>81.878088962108706</v>
      </c>
    </row>
    <row r="178" spans="1:12" x14ac:dyDescent="0.2">
      <c r="A178" s="72" t="s">
        <v>691</v>
      </c>
      <c r="B178" s="66" t="s">
        <v>692</v>
      </c>
      <c r="C178" s="67">
        <v>70</v>
      </c>
      <c r="D178" s="67" t="s">
        <v>345</v>
      </c>
      <c r="E178" s="71">
        <v>0.15393540594908001</v>
      </c>
      <c r="F178" s="68">
        <v>58.237232289950597</v>
      </c>
      <c r="G178" s="71">
        <v>0.26144828475625498</v>
      </c>
      <c r="H178" s="68">
        <v>43.739703459637603</v>
      </c>
      <c r="I178" s="71">
        <v>2.76306603637109E-2</v>
      </c>
      <c r="J178" s="68">
        <v>63.5914332784184</v>
      </c>
      <c r="K178" s="71">
        <v>0.17272727272727301</v>
      </c>
      <c r="L178" s="68">
        <v>69.934102141680398</v>
      </c>
    </row>
    <row r="179" spans="1:12" x14ac:dyDescent="0.2">
      <c r="A179" s="72" t="s">
        <v>693</v>
      </c>
      <c r="B179" s="66" t="s">
        <v>694</v>
      </c>
      <c r="C179" s="67">
        <v>70</v>
      </c>
      <c r="D179" s="67" t="s">
        <v>345</v>
      </c>
      <c r="E179" s="71">
        <v>0.17953424394348799</v>
      </c>
      <c r="F179" s="68">
        <v>66.803953871499203</v>
      </c>
      <c r="G179" s="71">
        <v>0.29563451122001599</v>
      </c>
      <c r="H179" s="68">
        <v>69.934102141680398</v>
      </c>
      <c r="I179" s="71">
        <v>9.4483372125598694E-2</v>
      </c>
      <c r="J179" s="68">
        <v>86.079077429983499</v>
      </c>
      <c r="K179" s="71">
        <v>0.148484848484848</v>
      </c>
      <c r="L179" s="68">
        <v>67.874794069192802</v>
      </c>
    </row>
    <row r="180" spans="1:12" x14ac:dyDescent="0.2">
      <c r="A180" s="72" t="s">
        <v>695</v>
      </c>
      <c r="B180" s="66" t="s">
        <v>696</v>
      </c>
      <c r="C180" s="67">
        <v>70</v>
      </c>
      <c r="D180" s="67" t="s">
        <v>345</v>
      </c>
      <c r="E180" s="71">
        <v>0.12943206036753399</v>
      </c>
      <c r="F180" s="68">
        <v>47.7759472817133</v>
      </c>
      <c r="G180" s="71">
        <v>0.287737941707506</v>
      </c>
      <c r="H180" s="68">
        <v>65.485996705107098</v>
      </c>
      <c r="I180" s="71">
        <v>9.6491484860059592E-3</v>
      </c>
      <c r="J180" s="68">
        <v>34.761120263591401</v>
      </c>
      <c r="K180" s="71">
        <v>9.0909090909090898E-2</v>
      </c>
      <c r="L180" s="68">
        <v>62.108731466227397</v>
      </c>
    </row>
    <row r="181" spans="1:12" x14ac:dyDescent="0.2">
      <c r="A181" s="72" t="s">
        <v>697</v>
      </c>
      <c r="B181" s="66" t="s">
        <v>698</v>
      </c>
      <c r="C181" s="67">
        <v>71</v>
      </c>
      <c r="D181" s="67" t="s">
        <v>345</v>
      </c>
      <c r="E181" s="71">
        <v>0.222658017856393</v>
      </c>
      <c r="F181" s="68">
        <v>80.230642504118606</v>
      </c>
      <c r="G181" s="71">
        <v>0.274672427134382</v>
      </c>
      <c r="H181" s="68">
        <v>56.425041186161501</v>
      </c>
      <c r="I181" s="71">
        <v>4.2643065137936101E-2</v>
      </c>
      <c r="J181" s="68">
        <v>72.817133443163101</v>
      </c>
      <c r="K181" s="71">
        <v>0.35065856129686002</v>
      </c>
      <c r="L181" s="68">
        <v>85.090609555189502</v>
      </c>
    </row>
    <row r="182" spans="1:12" x14ac:dyDescent="0.2">
      <c r="A182" s="72" t="s">
        <v>699</v>
      </c>
      <c r="B182" s="66" t="s">
        <v>700</v>
      </c>
      <c r="C182" s="67">
        <v>71</v>
      </c>
      <c r="D182" s="67" t="s">
        <v>345</v>
      </c>
      <c r="E182" s="71">
        <v>0.21955255949073199</v>
      </c>
      <c r="F182" s="68">
        <v>79.324546952224097</v>
      </c>
      <c r="G182" s="71">
        <v>0.25064482847562503</v>
      </c>
      <c r="H182" s="68">
        <v>24.958813838550199</v>
      </c>
      <c r="I182" s="71">
        <v>3.6142167487589902E-2</v>
      </c>
      <c r="J182" s="68">
        <v>69.110378912685306</v>
      </c>
      <c r="K182" s="71">
        <v>0.37187068250898098</v>
      </c>
      <c r="L182" s="68">
        <v>86.490939044481095</v>
      </c>
    </row>
    <row r="183" spans="1:12" x14ac:dyDescent="0.2">
      <c r="A183" s="72" t="s">
        <v>701</v>
      </c>
      <c r="B183" s="66" t="s">
        <v>702</v>
      </c>
      <c r="C183" s="67">
        <v>71</v>
      </c>
      <c r="D183" s="67" t="s">
        <v>345</v>
      </c>
      <c r="E183" s="71">
        <v>0.22617444546816201</v>
      </c>
      <c r="F183" s="68">
        <v>80.724876441515605</v>
      </c>
      <c r="G183" s="71">
        <v>0.28338277018313102</v>
      </c>
      <c r="H183" s="68">
        <v>62.685337726523898</v>
      </c>
      <c r="I183" s="71">
        <v>1.9152724276066398E-2</v>
      </c>
      <c r="J183" s="68">
        <v>55.189456342668898</v>
      </c>
      <c r="K183" s="71">
        <v>0.37598784194529</v>
      </c>
      <c r="L183" s="68">
        <v>86.820428336079104</v>
      </c>
    </row>
    <row r="184" spans="1:12" x14ac:dyDescent="0.2">
      <c r="A184" s="72" t="s">
        <v>703</v>
      </c>
      <c r="B184" s="66" t="s">
        <v>704</v>
      </c>
      <c r="C184" s="67">
        <v>71</v>
      </c>
      <c r="D184" s="67" t="s">
        <v>345</v>
      </c>
      <c r="E184" s="71">
        <v>0.175658828916539</v>
      </c>
      <c r="F184" s="68">
        <v>65.897858319604595</v>
      </c>
      <c r="G184" s="71">
        <v>0.26364693615028501</v>
      </c>
      <c r="H184" s="68">
        <v>46.540362438220797</v>
      </c>
      <c r="I184" s="71">
        <v>2.2848754799388599E-2</v>
      </c>
      <c r="J184" s="68">
        <v>59.060955518945597</v>
      </c>
      <c r="K184" s="71">
        <v>0.240480795799945</v>
      </c>
      <c r="L184" s="68">
        <v>76.029654036243798</v>
      </c>
    </row>
    <row r="185" spans="1:12" x14ac:dyDescent="0.2">
      <c r="A185" s="72" t="s">
        <v>575</v>
      </c>
      <c r="B185" s="66" t="s">
        <v>705</v>
      </c>
      <c r="C185" s="67">
        <v>70</v>
      </c>
      <c r="D185" s="67" t="s">
        <v>345</v>
      </c>
      <c r="E185" s="71">
        <v>0.14950794108259399</v>
      </c>
      <c r="F185" s="68">
        <v>56.754530477759502</v>
      </c>
      <c r="G185" s="71">
        <v>0.25193448542687602</v>
      </c>
      <c r="H185" s="68">
        <v>27.5123558484349</v>
      </c>
      <c r="I185" s="71">
        <v>1.6714602627019699E-2</v>
      </c>
      <c r="J185" s="68">
        <v>50.988467874794097</v>
      </c>
      <c r="K185" s="71">
        <v>0.179874735193884</v>
      </c>
      <c r="L185" s="68">
        <v>71.087314662273499</v>
      </c>
    </row>
    <row r="186" spans="1:12" x14ac:dyDescent="0.2">
      <c r="A186" s="72" t="s">
        <v>706</v>
      </c>
      <c r="B186" s="66" t="s">
        <v>707</v>
      </c>
      <c r="C186" s="67">
        <v>71</v>
      </c>
      <c r="D186" s="67" t="s">
        <v>345</v>
      </c>
      <c r="E186" s="71">
        <v>0.194302155869642</v>
      </c>
      <c r="F186" s="68">
        <v>71.993410214167994</v>
      </c>
      <c r="G186" s="71">
        <v>0.29844899064679697</v>
      </c>
      <c r="H186" s="68">
        <v>70.922570016474495</v>
      </c>
      <c r="I186" s="71">
        <v>9.54918326773357E-2</v>
      </c>
      <c r="J186" s="68">
        <v>86.161449752883001</v>
      </c>
      <c r="K186" s="71">
        <v>0.18896564428479401</v>
      </c>
      <c r="L186" s="68">
        <v>71.828665568369004</v>
      </c>
    </row>
    <row r="187" spans="1:12" x14ac:dyDescent="0.2">
      <c r="A187" s="72" t="s">
        <v>708</v>
      </c>
      <c r="B187" s="66" t="s">
        <v>709</v>
      </c>
      <c r="C187" s="67">
        <v>70</v>
      </c>
      <c r="D187" s="67" t="s">
        <v>345</v>
      </c>
      <c r="E187" s="71">
        <v>0.119179030755761</v>
      </c>
      <c r="F187" s="68">
        <v>43.410214168039502</v>
      </c>
      <c r="G187" s="71">
        <v>0.255803456280629</v>
      </c>
      <c r="H187" s="68">
        <v>34.761120263591401</v>
      </c>
      <c r="I187" s="71">
        <v>1.08245450775635E-2</v>
      </c>
      <c r="J187" s="68">
        <v>38.385502471169701</v>
      </c>
      <c r="K187" s="71">
        <v>9.0909090909090898E-2</v>
      </c>
      <c r="L187" s="68">
        <v>62.108731466227397</v>
      </c>
    </row>
    <row r="188" spans="1:12" x14ac:dyDescent="0.2">
      <c r="A188" s="72" t="s">
        <v>710</v>
      </c>
      <c r="B188" s="66" t="s">
        <v>711</v>
      </c>
      <c r="C188" s="67">
        <v>70</v>
      </c>
      <c r="D188" s="67" t="s">
        <v>345</v>
      </c>
      <c r="E188" s="71">
        <v>0.138633167719346</v>
      </c>
      <c r="F188" s="68">
        <v>52.471169686985199</v>
      </c>
      <c r="G188" s="71">
        <v>0.28781660914984902</v>
      </c>
      <c r="H188" s="68">
        <v>65.5683690280066</v>
      </c>
      <c r="I188" s="71">
        <v>1.5961681886977799E-2</v>
      </c>
      <c r="J188" s="68">
        <v>49.917627677100498</v>
      </c>
      <c r="K188" s="71">
        <v>0.112121212121212</v>
      </c>
      <c r="L188" s="68">
        <v>63.756177924217504</v>
      </c>
    </row>
    <row r="189" spans="1:12" x14ac:dyDescent="0.2">
      <c r="A189" s="72" t="s">
        <v>712</v>
      </c>
      <c r="B189" s="66" t="s">
        <v>713</v>
      </c>
      <c r="C189" s="67">
        <v>70</v>
      </c>
      <c r="D189" s="67" t="s">
        <v>345</v>
      </c>
      <c r="E189" s="71">
        <v>0.20956200859310101</v>
      </c>
      <c r="F189" s="68">
        <v>76.276771004942304</v>
      </c>
      <c r="G189" s="71">
        <v>0.389641475367552</v>
      </c>
      <c r="H189" s="68">
        <v>88.056013179571707</v>
      </c>
      <c r="I189" s="71">
        <v>1.06849667330187E-2</v>
      </c>
      <c r="J189" s="68">
        <v>37.891268533772703</v>
      </c>
      <c r="K189" s="71">
        <v>0.22835958367873299</v>
      </c>
      <c r="L189" s="68">
        <v>75.288303130148293</v>
      </c>
    </row>
    <row r="190" spans="1:12" x14ac:dyDescent="0.2">
      <c r="A190" s="72" t="s">
        <v>714</v>
      </c>
      <c r="B190" s="66" t="s">
        <v>715</v>
      </c>
      <c r="C190" s="67">
        <v>71</v>
      </c>
      <c r="D190" s="67" t="s">
        <v>345</v>
      </c>
      <c r="E190" s="71">
        <v>0.178340551016029</v>
      </c>
      <c r="F190" s="68">
        <v>66.474464579901195</v>
      </c>
      <c r="G190" s="71">
        <v>0.25193448542687602</v>
      </c>
      <c r="H190" s="68">
        <v>27.5123558484349</v>
      </c>
      <c r="I190" s="71">
        <v>9.2730384879308701E-3</v>
      </c>
      <c r="J190" s="68">
        <v>33.6079077429984</v>
      </c>
      <c r="K190" s="71">
        <v>0.27381412913327802</v>
      </c>
      <c r="L190" s="68">
        <v>79.489291598023101</v>
      </c>
    </row>
    <row r="191" spans="1:12" x14ac:dyDescent="0.2">
      <c r="A191" s="72" t="s">
        <v>716</v>
      </c>
      <c r="B191" s="66" t="s">
        <v>717</v>
      </c>
      <c r="C191" s="67">
        <v>71</v>
      </c>
      <c r="D191" s="67" t="s">
        <v>345</v>
      </c>
      <c r="E191" s="71">
        <v>0.18281527115587001</v>
      </c>
      <c r="F191" s="68">
        <v>68.039538714991807</v>
      </c>
      <c r="G191" s="71">
        <v>0.29418622646376102</v>
      </c>
      <c r="H191" s="68">
        <v>69.192751235584893</v>
      </c>
      <c r="I191" s="71">
        <v>9.6616317675943704E-3</v>
      </c>
      <c r="J191" s="68">
        <v>34.843492586490903</v>
      </c>
      <c r="K191" s="71">
        <v>0.24459795523625399</v>
      </c>
      <c r="L191" s="68">
        <v>76.6886326194399</v>
      </c>
    </row>
    <row r="192" spans="1:12" x14ac:dyDescent="0.2">
      <c r="A192" s="72" t="s">
        <v>718</v>
      </c>
      <c r="B192" s="66" t="s">
        <v>719</v>
      </c>
      <c r="C192" s="67">
        <v>71</v>
      </c>
      <c r="D192" s="67" t="s">
        <v>345</v>
      </c>
      <c r="E192" s="71">
        <v>0.117803519199197</v>
      </c>
      <c r="F192" s="68">
        <v>42.668863261943997</v>
      </c>
      <c r="G192" s="71">
        <v>0.215753006574082</v>
      </c>
      <c r="H192" s="68">
        <v>5.5189456342668901</v>
      </c>
      <c r="I192" s="71">
        <v>6.2676643144717898E-3</v>
      </c>
      <c r="J192" s="68">
        <v>21.581548599670501</v>
      </c>
      <c r="K192" s="71">
        <v>0.13138988670903601</v>
      </c>
      <c r="L192" s="68">
        <v>65.815485996705107</v>
      </c>
    </row>
    <row r="193" spans="1:12" x14ac:dyDescent="0.2">
      <c r="A193" s="72" t="s">
        <v>720</v>
      </c>
      <c r="B193" s="66" t="s">
        <v>721</v>
      </c>
      <c r="C193" s="67">
        <v>71</v>
      </c>
      <c r="D193" s="67" t="s">
        <v>345</v>
      </c>
      <c r="E193" s="71">
        <v>0.16034667098376801</v>
      </c>
      <c r="F193" s="68">
        <v>60.049423393739701</v>
      </c>
      <c r="G193" s="71">
        <v>0.27933071049026797</v>
      </c>
      <c r="H193" s="68">
        <v>59.7199341021417</v>
      </c>
      <c r="I193" s="71">
        <v>9.7133551459382701E-3</v>
      </c>
      <c r="J193" s="68">
        <v>35.00823723229</v>
      </c>
      <c r="K193" s="71">
        <v>0.191995947315097</v>
      </c>
      <c r="L193" s="68">
        <v>72.2405271828666</v>
      </c>
    </row>
    <row r="194" spans="1:12" x14ac:dyDescent="0.2">
      <c r="A194" s="72" t="s">
        <v>722</v>
      </c>
      <c r="B194" s="66" t="s">
        <v>723</v>
      </c>
      <c r="C194" s="67">
        <v>71</v>
      </c>
      <c r="D194" s="67" t="s">
        <v>345</v>
      </c>
      <c r="E194" s="71">
        <v>0.17051162607311199</v>
      </c>
      <c r="F194" s="68">
        <v>63.920922570016501</v>
      </c>
      <c r="G194" s="71">
        <v>0.26547588341501199</v>
      </c>
      <c r="H194" s="68">
        <v>48.682042833607902</v>
      </c>
      <c r="I194" s="71">
        <v>4.4972138398318998E-2</v>
      </c>
      <c r="J194" s="68">
        <v>73.640856672158193</v>
      </c>
      <c r="K194" s="71">
        <v>0.20108685640600599</v>
      </c>
      <c r="L194" s="68">
        <v>73.146622734761095</v>
      </c>
    </row>
    <row r="195" spans="1:12" x14ac:dyDescent="0.2">
      <c r="A195" s="72" t="s">
        <v>724</v>
      </c>
      <c r="B195" s="66" t="s">
        <v>725</v>
      </c>
      <c r="C195" s="67">
        <v>71</v>
      </c>
      <c r="D195" s="67" t="s">
        <v>345</v>
      </c>
      <c r="E195" s="71">
        <v>0.15181921069367099</v>
      </c>
      <c r="F195" s="68">
        <v>57.907742998352603</v>
      </c>
      <c r="G195" s="71">
        <v>0.27031725561000802</v>
      </c>
      <c r="H195" s="68">
        <v>53.212520593080697</v>
      </c>
      <c r="I195" s="71">
        <v>5.2656412771198398E-3</v>
      </c>
      <c r="J195" s="68">
        <v>17.710049423393698</v>
      </c>
      <c r="K195" s="71">
        <v>0.179874735193884</v>
      </c>
      <c r="L195" s="68">
        <v>71.087314662273499</v>
      </c>
    </row>
    <row r="196" spans="1:12" x14ac:dyDescent="0.2">
      <c r="A196" s="72" t="s">
        <v>726</v>
      </c>
      <c r="B196" s="66" t="s">
        <v>727</v>
      </c>
      <c r="C196" s="67">
        <v>71</v>
      </c>
      <c r="D196" s="67" t="s">
        <v>345</v>
      </c>
      <c r="E196" s="71">
        <v>9.5491746600503705E-2</v>
      </c>
      <c r="F196" s="68">
        <v>19.192751235584801</v>
      </c>
      <c r="G196" s="71">
        <v>0.23605283091672699</v>
      </c>
      <c r="H196" s="68">
        <v>6.9192751235584797</v>
      </c>
      <c r="I196" s="71">
        <v>4.9678634302384398E-3</v>
      </c>
      <c r="J196" s="68">
        <v>16.062602965403599</v>
      </c>
      <c r="K196" s="71">
        <v>4.54545454545454E-2</v>
      </c>
      <c r="L196" s="68">
        <v>56.260296540362397</v>
      </c>
    </row>
    <row r="197" spans="1:12" x14ac:dyDescent="0.2">
      <c r="A197" s="72" t="s">
        <v>728</v>
      </c>
      <c r="B197" s="66" t="s">
        <v>729</v>
      </c>
      <c r="C197" s="67">
        <v>70</v>
      </c>
      <c r="D197" s="67" t="s">
        <v>345</v>
      </c>
      <c r="E197" s="71">
        <v>0.131162695930372</v>
      </c>
      <c r="F197" s="68">
        <v>48.5996705107084</v>
      </c>
      <c r="G197" s="71">
        <v>0.26147483058173099</v>
      </c>
      <c r="H197" s="68">
        <v>43.822075782537098</v>
      </c>
      <c r="I197" s="71">
        <v>9.71427959125927E-3</v>
      </c>
      <c r="J197" s="68">
        <v>35.090609555189502</v>
      </c>
      <c r="K197" s="71">
        <v>0.122298977618127</v>
      </c>
      <c r="L197" s="68">
        <v>64.497528830313001</v>
      </c>
    </row>
    <row r="198" spans="1:12" x14ac:dyDescent="0.2">
      <c r="A198" s="72" t="s">
        <v>730</v>
      </c>
      <c r="B198" s="66" t="s">
        <v>731</v>
      </c>
      <c r="C198" s="67">
        <v>71</v>
      </c>
      <c r="D198" s="67" t="s">
        <v>345</v>
      </c>
      <c r="E198" s="71">
        <v>0.161005094700409</v>
      </c>
      <c r="F198" s="68">
        <v>60.214168039538698</v>
      </c>
      <c r="G198" s="71">
        <v>0.27080345628062902</v>
      </c>
      <c r="H198" s="68">
        <v>53.542009884678698</v>
      </c>
      <c r="I198" s="71">
        <v>4.3371448341919999E-2</v>
      </c>
      <c r="J198" s="68">
        <v>73.064250411861593</v>
      </c>
      <c r="K198" s="71">
        <v>0.168840379478678</v>
      </c>
      <c r="L198" s="68">
        <v>69.357495881383898</v>
      </c>
    </row>
    <row r="199" spans="1:12" x14ac:dyDescent="0.2">
      <c r="A199" s="72" t="s">
        <v>732</v>
      </c>
      <c r="B199" s="66" t="s">
        <v>733</v>
      </c>
      <c r="C199" s="67">
        <v>71</v>
      </c>
      <c r="D199" s="67" t="s">
        <v>345</v>
      </c>
      <c r="E199" s="71">
        <v>0.14167309895182101</v>
      </c>
      <c r="F199" s="68">
        <v>53.377265238879701</v>
      </c>
      <c r="G199" s="71">
        <v>0.28338277018313102</v>
      </c>
      <c r="H199" s="68">
        <v>62.685337726523898</v>
      </c>
      <c r="I199" s="71">
        <v>7.8000163035968503E-2</v>
      </c>
      <c r="J199" s="68">
        <v>82.866556836902802</v>
      </c>
      <c r="K199" s="71">
        <v>6.3636363636363602E-2</v>
      </c>
      <c r="L199" s="68">
        <v>59.472817133443201</v>
      </c>
    </row>
    <row r="200" spans="1:12" x14ac:dyDescent="0.2">
      <c r="A200" s="72" t="s">
        <v>734</v>
      </c>
      <c r="B200" s="66" t="s">
        <v>735</v>
      </c>
      <c r="C200" s="67">
        <v>71</v>
      </c>
      <c r="D200" s="67" t="s">
        <v>345</v>
      </c>
      <c r="E200" s="71">
        <v>0.107645078215764</v>
      </c>
      <c r="F200" s="68">
        <v>34.102141680395398</v>
      </c>
      <c r="G200" s="71">
        <v>0.300148310549394</v>
      </c>
      <c r="H200" s="68">
        <v>71.581548599670498</v>
      </c>
      <c r="I200" s="71">
        <v>1.06657119766856E-2</v>
      </c>
      <c r="J200" s="68">
        <v>37.808896210873101</v>
      </c>
      <c r="K200" s="71">
        <v>1.21212121212121E-2</v>
      </c>
      <c r="L200" s="68">
        <v>39.868204283360797</v>
      </c>
    </row>
    <row r="201" spans="1:12" x14ac:dyDescent="0.2">
      <c r="A201" s="72" t="s">
        <v>736</v>
      </c>
      <c r="B201" s="66" t="s">
        <v>737</v>
      </c>
      <c r="C201" s="67">
        <v>71</v>
      </c>
      <c r="D201" s="67" t="s">
        <v>345</v>
      </c>
      <c r="E201" s="71">
        <v>0.104220830416404</v>
      </c>
      <c r="F201" s="68">
        <v>30.3953871499176</v>
      </c>
      <c r="G201" s="71">
        <v>0.29838277018313097</v>
      </c>
      <c r="H201" s="68">
        <v>70.840197693575007</v>
      </c>
      <c r="I201" s="71">
        <v>1.1249418035778801E-2</v>
      </c>
      <c r="J201" s="68">
        <v>39.703459637561799</v>
      </c>
      <c r="K201" s="71">
        <v>3.0303030303030299E-3</v>
      </c>
      <c r="L201" s="68">
        <v>28.088962108731501</v>
      </c>
    </row>
    <row r="202" spans="1:12" x14ac:dyDescent="0.2">
      <c r="A202" s="72" t="s">
        <v>738</v>
      </c>
      <c r="B202" s="66" t="s">
        <v>739</v>
      </c>
      <c r="C202" s="67">
        <v>71</v>
      </c>
      <c r="D202" s="67" t="s">
        <v>345</v>
      </c>
      <c r="E202" s="71">
        <v>8.9246526640729101E-2</v>
      </c>
      <c r="F202" s="68">
        <v>10.2141680395387</v>
      </c>
      <c r="G202" s="71">
        <v>0.25</v>
      </c>
      <c r="H202" s="68">
        <v>23.723228995057699</v>
      </c>
      <c r="I202" s="71">
        <v>1.47092768918844E-2</v>
      </c>
      <c r="J202" s="68">
        <v>47.858319604612802</v>
      </c>
      <c r="K202" s="71">
        <v>3.0303030303030299E-3</v>
      </c>
      <c r="L202" s="68">
        <v>28.088962108731501</v>
      </c>
    </row>
    <row r="203" spans="1:12" x14ac:dyDescent="0.2">
      <c r="A203" s="72" t="s">
        <v>740</v>
      </c>
      <c r="B203" s="66" t="s">
        <v>741</v>
      </c>
      <c r="C203" s="67">
        <v>71</v>
      </c>
      <c r="D203" s="67" t="s">
        <v>345</v>
      </c>
      <c r="E203" s="71">
        <v>8.6548502244816194E-2</v>
      </c>
      <c r="F203" s="68">
        <v>6.42504118616145</v>
      </c>
      <c r="G203" s="71">
        <v>0.25128965695125099</v>
      </c>
      <c r="H203" s="68">
        <v>25.947281713344299</v>
      </c>
      <c r="I203" s="71">
        <v>8.3558497831975401E-3</v>
      </c>
      <c r="J203" s="68">
        <v>30.3953871499176</v>
      </c>
      <c r="K203" s="71">
        <v>0</v>
      </c>
      <c r="L203" s="68">
        <v>19.110378912685299</v>
      </c>
    </row>
    <row r="204" spans="1:12" x14ac:dyDescent="0.2">
      <c r="A204" s="72" t="s">
        <v>742</v>
      </c>
      <c r="B204" s="66" t="s">
        <v>743</v>
      </c>
      <c r="C204" s="67">
        <v>71</v>
      </c>
      <c r="D204" s="67" t="s">
        <v>345</v>
      </c>
      <c r="E204" s="71">
        <v>0.10119700864999</v>
      </c>
      <c r="F204" s="68">
        <v>27.265238879736401</v>
      </c>
      <c r="G204" s="71">
        <v>0.21239039210556801</v>
      </c>
      <c r="H204" s="68">
        <v>5.1894563426688602</v>
      </c>
      <c r="I204" s="71">
        <v>6.3521489959168301E-3</v>
      </c>
      <c r="J204" s="68">
        <v>21.993410214168001</v>
      </c>
      <c r="K204" s="71">
        <v>8.4848484848484895E-2</v>
      </c>
      <c r="L204" s="68">
        <v>61.614497528830299</v>
      </c>
    </row>
    <row r="205" spans="1:12" x14ac:dyDescent="0.2">
      <c r="A205" s="72" t="s">
        <v>744</v>
      </c>
      <c r="B205" s="66" t="s">
        <v>745</v>
      </c>
      <c r="C205" s="67">
        <v>71</v>
      </c>
      <c r="D205" s="67" t="s">
        <v>345</v>
      </c>
      <c r="E205" s="71">
        <v>0.133354981493011</v>
      </c>
      <c r="F205" s="68">
        <v>49.917627677100498</v>
      </c>
      <c r="G205" s="71">
        <v>0.35585788852241601</v>
      </c>
      <c r="H205" s="68">
        <v>83.607907742998293</v>
      </c>
      <c r="I205" s="71">
        <v>7.8434195929802594E-3</v>
      </c>
      <c r="J205" s="68">
        <v>27.7594728171334</v>
      </c>
      <c r="K205" s="71">
        <v>3.6363636363636397E-2</v>
      </c>
      <c r="L205" s="68">
        <v>53.130148270181202</v>
      </c>
    </row>
    <row r="206" spans="1:12" x14ac:dyDescent="0.2">
      <c r="A206" s="72" t="s">
        <v>746</v>
      </c>
      <c r="B206" s="66" t="s">
        <v>747</v>
      </c>
      <c r="C206" s="67">
        <v>71</v>
      </c>
      <c r="D206" s="67" t="s">
        <v>345</v>
      </c>
      <c r="E206" s="71">
        <v>0.114299784424871</v>
      </c>
      <c r="F206" s="68">
        <v>40.032948929159801</v>
      </c>
      <c r="G206" s="71">
        <v>0.264186226463761</v>
      </c>
      <c r="H206" s="68">
        <v>47.116968698517297</v>
      </c>
      <c r="I206" s="71">
        <v>2.0050512829087999E-2</v>
      </c>
      <c r="J206" s="68">
        <v>56.013179571663898</v>
      </c>
      <c r="K206" s="71">
        <v>5.8662613981763201E-2</v>
      </c>
      <c r="L206" s="68">
        <v>58.731466227347603</v>
      </c>
    </row>
    <row r="207" spans="1:12" x14ac:dyDescent="0.2">
      <c r="A207" s="72" t="s">
        <v>748</v>
      </c>
      <c r="B207" s="66" t="s">
        <v>749</v>
      </c>
      <c r="C207" s="67">
        <v>71</v>
      </c>
      <c r="D207" s="67" t="s">
        <v>345</v>
      </c>
      <c r="E207" s="71">
        <v>9.6779907604863796E-2</v>
      </c>
      <c r="F207" s="68">
        <v>21.004942339374001</v>
      </c>
      <c r="G207" s="71">
        <v>0.28273794170750599</v>
      </c>
      <c r="H207" s="68">
        <v>62.273476112026401</v>
      </c>
      <c r="I207" s="71">
        <v>4.57147807678267E-3</v>
      </c>
      <c r="J207" s="68">
        <v>14.827018121910999</v>
      </c>
      <c r="K207" s="71">
        <v>3.0303030303030299E-3</v>
      </c>
      <c r="L207" s="68">
        <v>28.088962108731501</v>
      </c>
    </row>
    <row r="208" spans="1:12" x14ac:dyDescent="0.2">
      <c r="A208" s="72" t="s">
        <v>750</v>
      </c>
      <c r="B208" s="66" t="s">
        <v>751</v>
      </c>
      <c r="C208" s="67">
        <v>71</v>
      </c>
      <c r="D208" s="67" t="s">
        <v>345</v>
      </c>
      <c r="E208" s="71">
        <v>8.8070009571966895E-2</v>
      </c>
      <c r="F208" s="68">
        <v>8.7314662273476102</v>
      </c>
      <c r="G208" s="71">
        <v>0.25064482847562503</v>
      </c>
      <c r="H208" s="68">
        <v>24.958813838550199</v>
      </c>
      <c r="I208" s="71">
        <v>7.5045941796690703E-3</v>
      </c>
      <c r="J208" s="68">
        <v>26.771004942339399</v>
      </c>
      <c r="K208" s="71">
        <v>6.0606060606060701E-3</v>
      </c>
      <c r="L208" s="68">
        <v>32.289950576606302</v>
      </c>
    </row>
    <row r="209" spans="1:12" x14ac:dyDescent="0.2">
      <c r="A209" s="72" t="s">
        <v>752</v>
      </c>
      <c r="B209" s="66" t="s">
        <v>753</v>
      </c>
      <c r="C209" s="67">
        <v>71</v>
      </c>
      <c r="D209" s="67" t="s">
        <v>345</v>
      </c>
      <c r="E209" s="71">
        <v>8.4978980941718296E-2</v>
      </c>
      <c r="F209" s="68">
        <v>4.2009884678747902</v>
      </c>
      <c r="G209" s="71">
        <v>0.24974267729389901</v>
      </c>
      <c r="H209" s="68">
        <v>10.0494233937397</v>
      </c>
      <c r="I209" s="71">
        <v>5.1942655312559698E-3</v>
      </c>
      <c r="J209" s="68">
        <v>17.298187808896198</v>
      </c>
      <c r="K209" s="71">
        <v>0</v>
      </c>
      <c r="L209" s="68">
        <v>19.110378912685299</v>
      </c>
    </row>
    <row r="210" spans="1:12" x14ac:dyDescent="0.2">
      <c r="A210" s="72" t="s">
        <v>754</v>
      </c>
      <c r="B210" s="66" t="s">
        <v>755</v>
      </c>
      <c r="C210" s="67">
        <v>71</v>
      </c>
      <c r="D210" s="67" t="s">
        <v>345</v>
      </c>
      <c r="E210" s="71">
        <v>8.7306626349849301E-2</v>
      </c>
      <c r="F210" s="68">
        <v>7.9077429983525498</v>
      </c>
      <c r="G210" s="71">
        <v>0.25128965695125099</v>
      </c>
      <c r="H210" s="68">
        <v>25.947281713344299</v>
      </c>
      <c r="I210" s="71">
        <v>1.0630222098296799E-2</v>
      </c>
      <c r="J210" s="68">
        <v>37.561779242174602</v>
      </c>
      <c r="K210" s="71">
        <v>0</v>
      </c>
      <c r="L210" s="68">
        <v>19.110378912685299</v>
      </c>
    </row>
    <row r="211" spans="1:12" x14ac:dyDescent="0.2">
      <c r="A211" s="72" t="s">
        <v>756</v>
      </c>
      <c r="B211" s="66" t="s">
        <v>757</v>
      </c>
      <c r="C211" s="67">
        <v>71</v>
      </c>
      <c r="D211" s="67" t="s">
        <v>345</v>
      </c>
      <c r="E211" s="71">
        <v>8.4361333002355904E-2</v>
      </c>
      <c r="F211" s="68">
        <v>3.9538714991762798</v>
      </c>
      <c r="G211" s="71">
        <v>0.24812161422284201</v>
      </c>
      <c r="H211" s="68">
        <v>9.0609555189456294</v>
      </c>
      <c r="I211" s="71">
        <v>4.9623847842261296E-3</v>
      </c>
      <c r="J211" s="68">
        <v>15.9802306425041</v>
      </c>
      <c r="K211" s="71">
        <v>0</v>
      </c>
      <c r="L211" s="68">
        <v>19.110378912685299</v>
      </c>
    </row>
    <row r="212" spans="1:12" x14ac:dyDescent="0.2">
      <c r="A212" s="72" t="s">
        <v>758</v>
      </c>
      <c r="B212" s="66" t="s">
        <v>759</v>
      </c>
      <c r="C212" s="67">
        <v>71</v>
      </c>
      <c r="D212" s="67" t="s">
        <v>345</v>
      </c>
      <c r="E212" s="71">
        <v>9.0777618376552197E-2</v>
      </c>
      <c r="F212" s="68">
        <v>13.014827018121901</v>
      </c>
      <c r="G212" s="71">
        <v>0.264186226463761</v>
      </c>
      <c r="H212" s="68">
        <v>47.116968698517297</v>
      </c>
      <c r="I212" s="71">
        <v>8.1466286658960496E-3</v>
      </c>
      <c r="J212" s="68">
        <v>29.489291598023101</v>
      </c>
      <c r="K212" s="71">
        <v>0</v>
      </c>
      <c r="L212" s="68">
        <v>19.110378912685299</v>
      </c>
    </row>
    <row r="213" spans="1:12" x14ac:dyDescent="0.2">
      <c r="A213" s="72" t="s">
        <v>760</v>
      </c>
      <c r="B213" s="66" t="s">
        <v>761</v>
      </c>
      <c r="C213" s="67">
        <v>71</v>
      </c>
      <c r="D213" s="67" t="s">
        <v>345</v>
      </c>
      <c r="E213" s="71">
        <v>8.9151362534010695E-2</v>
      </c>
      <c r="F213" s="68">
        <v>10.0494233937397</v>
      </c>
      <c r="G213" s="71">
        <v>0.25322414237812702</v>
      </c>
      <c r="H213" s="68">
        <v>29.9835255354201</v>
      </c>
      <c r="I213" s="71">
        <v>1.42299452239048E-2</v>
      </c>
      <c r="J213" s="68">
        <v>47.116968698517297</v>
      </c>
      <c r="K213" s="71">
        <v>0</v>
      </c>
      <c r="L213" s="68">
        <v>19.110378912685299</v>
      </c>
    </row>
    <row r="214" spans="1:12" x14ac:dyDescent="0.2">
      <c r="A214" s="72" t="s">
        <v>762</v>
      </c>
      <c r="B214" s="66" t="s">
        <v>763</v>
      </c>
      <c r="C214" s="67">
        <v>71</v>
      </c>
      <c r="D214" s="67" t="s">
        <v>345</v>
      </c>
      <c r="E214" s="71">
        <v>9.0965648884816702E-2</v>
      </c>
      <c r="F214" s="68">
        <v>13.3443163097199</v>
      </c>
      <c r="G214" s="71">
        <v>0.25</v>
      </c>
      <c r="H214" s="68">
        <v>23.723228995057699</v>
      </c>
      <c r="I214" s="71">
        <v>2.28969466544501E-2</v>
      </c>
      <c r="J214" s="68">
        <v>59.225700164744602</v>
      </c>
      <c r="K214" s="71">
        <v>0</v>
      </c>
      <c r="L214" s="68">
        <v>19.110378912685299</v>
      </c>
    </row>
    <row r="215" spans="1:12" x14ac:dyDescent="0.2">
      <c r="A215" s="72" t="s">
        <v>764</v>
      </c>
      <c r="B215" s="66" t="s">
        <v>765</v>
      </c>
      <c r="C215" s="67">
        <v>71</v>
      </c>
      <c r="D215" s="67" t="s">
        <v>345</v>
      </c>
      <c r="E215" s="71">
        <v>0.108359519859228</v>
      </c>
      <c r="F215" s="68">
        <v>34.843492586490903</v>
      </c>
      <c r="G215" s="71">
        <v>0.29136264053767102</v>
      </c>
      <c r="H215" s="68">
        <v>67.874794069192802</v>
      </c>
      <c r="I215" s="71">
        <v>3.06856160097113E-2</v>
      </c>
      <c r="J215" s="68">
        <v>65.815485996705107</v>
      </c>
      <c r="K215" s="71">
        <v>3.0303030303030299E-3</v>
      </c>
      <c r="L215" s="68">
        <v>28.088962108731501</v>
      </c>
    </row>
    <row r="216" spans="1:12" x14ac:dyDescent="0.2">
      <c r="A216" s="72" t="s">
        <v>766</v>
      </c>
      <c r="B216" s="66" t="s">
        <v>767</v>
      </c>
      <c r="C216" s="67">
        <v>71</v>
      </c>
      <c r="D216" s="67" t="s">
        <v>345</v>
      </c>
      <c r="E216" s="71">
        <v>0.10019342173071499</v>
      </c>
      <c r="F216" s="68">
        <v>25.864909390444801</v>
      </c>
      <c r="G216" s="71">
        <v>0.26719076906317102</v>
      </c>
      <c r="H216" s="68">
        <v>50</v>
      </c>
      <c r="I216" s="71">
        <v>3.3389496128975203E-2</v>
      </c>
      <c r="J216" s="68">
        <v>67.298187808896202</v>
      </c>
      <c r="K216" s="71">
        <v>0</v>
      </c>
      <c r="L216" s="68">
        <v>19.110378912685299</v>
      </c>
    </row>
    <row r="217" spans="1:12" x14ac:dyDescent="0.2">
      <c r="A217" s="72" t="s">
        <v>768</v>
      </c>
      <c r="B217" s="66" t="s">
        <v>769</v>
      </c>
      <c r="C217" s="67">
        <v>71</v>
      </c>
      <c r="D217" s="67" t="s">
        <v>345</v>
      </c>
      <c r="E217" s="71">
        <v>9.4637727680476999E-2</v>
      </c>
      <c r="F217" s="68">
        <v>17.874794069192799</v>
      </c>
      <c r="G217" s="71">
        <v>0.259012578999958</v>
      </c>
      <c r="H217" s="68">
        <v>39.950576606260299</v>
      </c>
      <c r="I217" s="71">
        <v>2.4900604041472599E-2</v>
      </c>
      <c r="J217" s="68">
        <v>60.378912685337703</v>
      </c>
      <c r="K217" s="71">
        <v>0</v>
      </c>
      <c r="L217" s="68">
        <v>19.110378912685299</v>
      </c>
    </row>
    <row r="218" spans="1:12" x14ac:dyDescent="0.2">
      <c r="A218" s="72" t="s">
        <v>770</v>
      </c>
      <c r="B218" s="66" t="s">
        <v>771</v>
      </c>
      <c r="C218" s="67">
        <v>71</v>
      </c>
      <c r="D218" s="67" t="s">
        <v>345</v>
      </c>
      <c r="E218" s="71">
        <v>9.7197857350428601E-2</v>
      </c>
      <c r="F218" s="68">
        <v>21.334431630971999</v>
      </c>
      <c r="G218" s="71">
        <v>0.25</v>
      </c>
      <c r="H218" s="68">
        <v>23.723228995057699</v>
      </c>
      <c r="I218" s="71">
        <v>4.15935720512857E-2</v>
      </c>
      <c r="J218" s="68">
        <v>72.2405271828666</v>
      </c>
      <c r="K218" s="71">
        <v>0</v>
      </c>
      <c r="L218" s="68">
        <v>19.110378912685299</v>
      </c>
    </row>
    <row r="219" spans="1:12" x14ac:dyDescent="0.2">
      <c r="A219" s="72" t="s">
        <v>772</v>
      </c>
      <c r="B219" s="66" t="s">
        <v>773</v>
      </c>
      <c r="C219" s="67">
        <v>71</v>
      </c>
      <c r="D219" s="67" t="s">
        <v>345</v>
      </c>
      <c r="E219" s="71">
        <v>0.11114897772540901</v>
      </c>
      <c r="F219" s="68">
        <v>37.808896210873101</v>
      </c>
      <c r="G219" s="71">
        <v>0.29832733716372301</v>
      </c>
      <c r="H219" s="68">
        <v>70.757825370675405</v>
      </c>
      <c r="I219" s="71">
        <v>3.5119596012502502E-2</v>
      </c>
      <c r="J219" s="68">
        <v>68.286655683690299</v>
      </c>
      <c r="K219" s="71">
        <v>0</v>
      </c>
      <c r="L219" s="68">
        <v>19.110378912685299</v>
      </c>
    </row>
    <row r="220" spans="1:12" x14ac:dyDescent="0.2">
      <c r="A220" s="72" t="s">
        <v>774</v>
      </c>
      <c r="B220" s="66" t="s">
        <v>775</v>
      </c>
      <c r="C220" s="67">
        <v>71</v>
      </c>
      <c r="D220" s="67" t="s">
        <v>345</v>
      </c>
      <c r="E220" s="71">
        <v>0.105190958418829</v>
      </c>
      <c r="F220" s="68">
        <v>31.301482701812201</v>
      </c>
      <c r="G220" s="71">
        <v>0.26939730278805901</v>
      </c>
      <c r="H220" s="68">
        <v>52.471169686985199</v>
      </c>
      <c r="I220" s="71">
        <v>4.6175572468426899E-2</v>
      </c>
      <c r="J220" s="68">
        <v>74.217462932454694</v>
      </c>
      <c r="K220" s="71">
        <v>0</v>
      </c>
      <c r="L220" s="68">
        <v>19.110378912685299</v>
      </c>
    </row>
    <row r="221" spans="1:12" x14ac:dyDescent="0.2">
      <c r="A221" s="72" t="s">
        <v>776</v>
      </c>
      <c r="B221" s="66" t="s">
        <v>777</v>
      </c>
      <c r="C221" s="67">
        <v>71</v>
      </c>
      <c r="D221" s="67" t="s">
        <v>345</v>
      </c>
      <c r="E221" s="71">
        <v>0.12739145639671601</v>
      </c>
      <c r="F221" s="68">
        <v>46.787479406919303</v>
      </c>
      <c r="G221" s="71">
        <v>0.31867842959657999</v>
      </c>
      <c r="H221" s="68">
        <v>76.359143327841807</v>
      </c>
      <c r="I221" s="71">
        <v>6.3495939593567099E-2</v>
      </c>
      <c r="J221" s="68">
        <v>79.901153212520597</v>
      </c>
      <c r="K221" s="71">
        <v>0</v>
      </c>
      <c r="L221" s="68">
        <v>19.110378912685299</v>
      </c>
    </row>
    <row r="222" spans="1:12" x14ac:dyDescent="0.2">
      <c r="A222" s="72" t="s">
        <v>778</v>
      </c>
      <c r="B222" s="66" t="s">
        <v>779</v>
      </c>
      <c r="C222" s="67">
        <v>71</v>
      </c>
      <c r="D222" s="67" t="s">
        <v>345</v>
      </c>
      <c r="E222" s="71">
        <v>0.33573566450828601</v>
      </c>
      <c r="F222" s="68">
        <v>95.140032948929203</v>
      </c>
      <c r="G222" s="71">
        <v>0.79375972985333199</v>
      </c>
      <c r="H222" s="68">
        <v>99.423393739703499</v>
      </c>
      <c r="I222" s="71">
        <v>0.213447263671527</v>
      </c>
      <c r="J222" s="68">
        <v>93.410214168039502</v>
      </c>
      <c r="K222" s="71">
        <v>0</v>
      </c>
      <c r="L222" s="68">
        <v>19.110378912685299</v>
      </c>
    </row>
    <row r="223" spans="1:12" x14ac:dyDescent="0.2">
      <c r="A223" s="72" t="s">
        <v>780</v>
      </c>
      <c r="B223" s="66" t="s">
        <v>781</v>
      </c>
      <c r="C223" s="67">
        <v>71</v>
      </c>
      <c r="D223" s="67" t="s">
        <v>345</v>
      </c>
      <c r="E223" s="71">
        <v>0.30791554116666903</v>
      </c>
      <c r="F223" s="68">
        <v>93.163097199340996</v>
      </c>
      <c r="G223" s="71">
        <v>0.51893652711941096</v>
      </c>
      <c r="H223" s="68">
        <v>95.5518945634267</v>
      </c>
      <c r="I223" s="71">
        <v>0.40481009638059401</v>
      </c>
      <c r="J223" s="68">
        <v>98.187808896210896</v>
      </c>
      <c r="K223" s="71">
        <v>0</v>
      </c>
      <c r="L223" s="68">
        <v>19.110378912685299</v>
      </c>
    </row>
    <row r="224" spans="1:12" x14ac:dyDescent="0.2">
      <c r="A224" s="72" t="s">
        <v>782</v>
      </c>
      <c r="B224" s="66" t="s">
        <v>783</v>
      </c>
      <c r="C224" s="67">
        <v>71</v>
      </c>
      <c r="D224" s="67" t="s">
        <v>345</v>
      </c>
      <c r="E224" s="71">
        <v>0.26113249968234797</v>
      </c>
      <c r="F224" s="68">
        <v>87.726523887973599</v>
      </c>
      <c r="G224" s="71">
        <v>0.408487247215847</v>
      </c>
      <c r="H224" s="68">
        <v>89.291598023064296</v>
      </c>
      <c r="I224" s="71">
        <v>0.37491025183119803</v>
      </c>
      <c r="J224" s="68">
        <v>97.693574958813798</v>
      </c>
      <c r="K224" s="71">
        <v>0</v>
      </c>
      <c r="L224" s="68">
        <v>19.110378912685299</v>
      </c>
    </row>
    <row r="225" spans="1:12" x14ac:dyDescent="0.2">
      <c r="A225" s="72" t="s">
        <v>784</v>
      </c>
      <c r="B225" s="66" t="s">
        <v>785</v>
      </c>
      <c r="C225" s="67">
        <v>71</v>
      </c>
      <c r="D225" s="67" t="s">
        <v>345</v>
      </c>
      <c r="E225" s="71">
        <v>0.190493006741284</v>
      </c>
      <c r="F225" s="68">
        <v>70.593080724876401</v>
      </c>
      <c r="G225" s="71">
        <v>0.27643796750064498</v>
      </c>
      <c r="H225" s="68">
        <v>57.742998352553499</v>
      </c>
      <c r="I225" s="71">
        <v>0.16170771938987299</v>
      </c>
      <c r="J225" s="68">
        <v>91.515650741350896</v>
      </c>
      <c r="K225" s="71">
        <v>0.133333333333333</v>
      </c>
      <c r="L225" s="68">
        <v>66.144975288303101</v>
      </c>
    </row>
    <row r="226" spans="1:12" x14ac:dyDescent="0.2">
      <c r="A226" s="72" t="s">
        <v>786</v>
      </c>
      <c r="B226" s="66" t="s">
        <v>787</v>
      </c>
      <c r="C226" s="67">
        <v>71</v>
      </c>
      <c r="D226" s="67" t="s">
        <v>345</v>
      </c>
      <c r="E226" s="71">
        <v>0.13048831153603899</v>
      </c>
      <c r="F226" s="68">
        <v>48.270181219110398</v>
      </c>
      <c r="G226" s="71">
        <v>0.26741036884188801</v>
      </c>
      <c r="H226" s="68">
        <v>50.741350906095498</v>
      </c>
      <c r="I226" s="71">
        <v>2.8424445541075502E-3</v>
      </c>
      <c r="J226" s="68">
        <v>8.1548599670510704</v>
      </c>
      <c r="K226" s="71">
        <v>0.12121212121212099</v>
      </c>
      <c r="L226" s="68">
        <v>64.332784184513997</v>
      </c>
    </row>
    <row r="227" spans="1:12" x14ac:dyDescent="0.2">
      <c r="A227" s="72" t="s">
        <v>788</v>
      </c>
      <c r="B227" s="66" t="s">
        <v>789</v>
      </c>
      <c r="C227" s="67">
        <v>71</v>
      </c>
      <c r="D227" s="67" t="s">
        <v>345</v>
      </c>
      <c r="E227" s="71">
        <v>0.106691048513191</v>
      </c>
      <c r="F227" s="68">
        <v>33.031301482701799</v>
      </c>
      <c r="G227" s="71">
        <v>0.26740787706673202</v>
      </c>
      <c r="H227" s="68">
        <v>50.082372322899502</v>
      </c>
      <c r="I227" s="71">
        <v>4.1804199879914702E-3</v>
      </c>
      <c r="J227" s="68">
        <v>13.1795716639209</v>
      </c>
      <c r="K227" s="71">
        <v>4.8484848484848499E-2</v>
      </c>
      <c r="L227" s="68">
        <v>57.001647446458001</v>
      </c>
    </row>
    <row r="228" spans="1:12" x14ac:dyDescent="0.2">
      <c r="A228" s="72" t="s">
        <v>790</v>
      </c>
      <c r="B228" s="66" t="s">
        <v>791</v>
      </c>
      <c r="C228" s="67">
        <v>71</v>
      </c>
      <c r="D228" s="67" t="s">
        <v>345</v>
      </c>
      <c r="E228" s="71">
        <v>0.13420011682949401</v>
      </c>
      <c r="F228" s="68">
        <v>50.411861614497496</v>
      </c>
      <c r="G228" s="71">
        <v>0.25</v>
      </c>
      <c r="H228" s="68">
        <v>23.723228995057699</v>
      </c>
      <c r="I228" s="71">
        <v>1.0851989733301399E-3</v>
      </c>
      <c r="J228" s="68">
        <v>2.9654036243822102</v>
      </c>
      <c r="K228" s="71">
        <v>0.15151515151515199</v>
      </c>
      <c r="L228" s="68">
        <v>67.957166392092304</v>
      </c>
    </row>
    <row r="229" spans="1:12" x14ac:dyDescent="0.2">
      <c r="A229" s="72" t="s">
        <v>792</v>
      </c>
      <c r="B229" s="66" t="s">
        <v>793</v>
      </c>
      <c r="C229" s="67">
        <v>71</v>
      </c>
      <c r="D229" s="67" t="s">
        <v>345</v>
      </c>
      <c r="E229" s="71">
        <v>0.18839525048652001</v>
      </c>
      <c r="F229" s="68">
        <v>69.604612850082404</v>
      </c>
      <c r="G229" s="71">
        <v>0.25515862780500398</v>
      </c>
      <c r="H229" s="68">
        <v>33.443163097199303</v>
      </c>
      <c r="I229" s="71">
        <v>1.30574266848579E-2</v>
      </c>
      <c r="J229" s="68">
        <v>44.233937397034602</v>
      </c>
      <c r="K229" s="71">
        <v>0.29696969696969699</v>
      </c>
      <c r="L229" s="68">
        <v>81.960461285008193</v>
      </c>
    </row>
    <row r="230" spans="1:12" x14ac:dyDescent="0.2">
      <c r="A230" s="72" t="s">
        <v>794</v>
      </c>
      <c r="B230" s="66" t="s">
        <v>795</v>
      </c>
      <c r="C230" s="67">
        <v>71</v>
      </c>
      <c r="D230" s="67" t="s">
        <v>345</v>
      </c>
      <c r="E230" s="71">
        <v>0.16574007532801099</v>
      </c>
      <c r="F230" s="68">
        <v>61.9439868204283</v>
      </c>
      <c r="G230" s="71">
        <v>0.26789656951251001</v>
      </c>
      <c r="H230" s="68">
        <v>51.235584843492603</v>
      </c>
      <c r="I230" s="71">
        <v>1.1141838289704199E-2</v>
      </c>
      <c r="J230" s="68">
        <v>39.373970345963798</v>
      </c>
      <c r="K230" s="71">
        <v>0.218181818181818</v>
      </c>
      <c r="L230" s="68">
        <v>74.464579901153201</v>
      </c>
    </row>
    <row r="231" spans="1:12" x14ac:dyDescent="0.2">
      <c r="A231" s="72" t="s">
        <v>796</v>
      </c>
      <c r="B231" s="66" t="s">
        <v>797</v>
      </c>
      <c r="C231" s="67">
        <v>71</v>
      </c>
      <c r="D231" s="67" t="s">
        <v>345</v>
      </c>
      <c r="E231" s="71">
        <v>9.7336776260524394E-2</v>
      </c>
      <c r="F231" s="68">
        <v>21.499176276770999</v>
      </c>
      <c r="G231" s="71">
        <v>0.25</v>
      </c>
      <c r="H231" s="68">
        <v>23.723228995057699</v>
      </c>
      <c r="I231" s="71">
        <v>2.6163893876338501E-3</v>
      </c>
      <c r="J231" s="68">
        <v>7.4135090609555201</v>
      </c>
      <c r="K231" s="71">
        <v>3.9393939393939398E-2</v>
      </c>
      <c r="L231" s="68">
        <v>54.118616144975299</v>
      </c>
    </row>
    <row r="232" spans="1:12" x14ac:dyDescent="0.2">
      <c r="A232" s="72" t="s">
        <v>798</v>
      </c>
      <c r="B232" s="66" t="s">
        <v>799</v>
      </c>
      <c r="C232" s="67">
        <v>71</v>
      </c>
      <c r="D232" s="67" t="s">
        <v>345</v>
      </c>
      <c r="E232" s="71">
        <v>0.109238178665643</v>
      </c>
      <c r="F232" s="68">
        <v>36.079077429983499</v>
      </c>
      <c r="G232" s="71">
        <v>0.26251004255788202</v>
      </c>
      <c r="H232" s="68">
        <v>45.304777594728201</v>
      </c>
      <c r="I232" s="71">
        <v>5.91438873784422E-2</v>
      </c>
      <c r="J232" s="68">
        <v>78.995057660626003</v>
      </c>
      <c r="K232" s="71">
        <v>6.0606060606060701E-3</v>
      </c>
      <c r="L232" s="68">
        <v>32.289950576606302</v>
      </c>
    </row>
    <row r="233" spans="1:12" x14ac:dyDescent="0.2">
      <c r="A233" s="72" t="s">
        <v>800</v>
      </c>
      <c r="B233" s="66" t="s">
        <v>801</v>
      </c>
      <c r="C233" s="67">
        <v>71</v>
      </c>
      <c r="D233" s="67" t="s">
        <v>345</v>
      </c>
      <c r="E233" s="71">
        <v>0.10656808630376299</v>
      </c>
      <c r="F233" s="68">
        <v>32.619439868204303</v>
      </c>
      <c r="G233" s="71">
        <v>0.26193448542687597</v>
      </c>
      <c r="H233" s="68">
        <v>44.398682042833599</v>
      </c>
      <c r="I233" s="71">
        <v>4.26182583328975E-2</v>
      </c>
      <c r="J233" s="68">
        <v>72.734761120263599</v>
      </c>
      <c r="K233" s="71">
        <v>1.5151515151515201E-2</v>
      </c>
      <c r="L233" s="68">
        <v>42.915980230642496</v>
      </c>
    </row>
    <row r="234" spans="1:12" x14ac:dyDescent="0.2">
      <c r="A234" s="72" t="s">
        <v>802</v>
      </c>
      <c r="B234" s="66" t="s">
        <v>803</v>
      </c>
      <c r="C234" s="67">
        <v>71</v>
      </c>
      <c r="D234" s="67" t="s">
        <v>345</v>
      </c>
      <c r="E234" s="71">
        <v>8.95083091302184E-2</v>
      </c>
      <c r="F234" s="68">
        <v>10.7907742998353</v>
      </c>
      <c r="G234" s="71">
        <v>0.26144828475625498</v>
      </c>
      <c r="H234" s="68">
        <v>43.739703459637603</v>
      </c>
      <c r="I234" s="71">
        <v>7.07664263440041E-3</v>
      </c>
      <c r="J234" s="68">
        <v>25.041186161449801</v>
      </c>
      <c r="K234" s="71">
        <v>0</v>
      </c>
      <c r="L234" s="68">
        <v>19.110378912685299</v>
      </c>
    </row>
    <row r="235" spans="1:12" x14ac:dyDescent="0.2">
      <c r="A235" s="72" t="s">
        <v>804</v>
      </c>
      <c r="B235" s="66" t="s">
        <v>805</v>
      </c>
      <c r="C235" s="67">
        <v>71</v>
      </c>
      <c r="D235" s="67" t="s">
        <v>345</v>
      </c>
      <c r="E235" s="71">
        <v>0.19347434204501099</v>
      </c>
      <c r="F235" s="68">
        <v>71.499176276770996</v>
      </c>
      <c r="G235" s="71">
        <v>0.28031725561000798</v>
      </c>
      <c r="H235" s="68">
        <v>60.5436573311367</v>
      </c>
      <c r="I235" s="71">
        <v>1.82875887068439E-2</v>
      </c>
      <c r="J235" s="68">
        <v>53.953871499176302</v>
      </c>
      <c r="K235" s="71">
        <v>0.28181818181818202</v>
      </c>
      <c r="L235" s="68">
        <v>80.230642504118606</v>
      </c>
    </row>
    <row r="236" spans="1:12" x14ac:dyDescent="0.2">
      <c r="A236" s="72" t="s">
        <v>806</v>
      </c>
      <c r="B236" s="66" t="s">
        <v>807</v>
      </c>
      <c r="C236" s="67">
        <v>71</v>
      </c>
      <c r="D236" s="67" t="s">
        <v>345</v>
      </c>
      <c r="E236" s="71">
        <v>0.22710818408809</v>
      </c>
      <c r="F236" s="68">
        <v>80.971993410214196</v>
      </c>
      <c r="G236" s="71">
        <v>0.30418622646376098</v>
      </c>
      <c r="H236" s="68">
        <v>72.981878088962105</v>
      </c>
      <c r="I236" s="71">
        <v>0.11047165913384201</v>
      </c>
      <c r="J236" s="68">
        <v>87.973640856672105</v>
      </c>
      <c r="K236" s="71">
        <v>0.266666666666667</v>
      </c>
      <c r="L236" s="68">
        <v>78.418451400329502</v>
      </c>
    </row>
    <row r="237" spans="1:12" x14ac:dyDescent="0.2">
      <c r="A237" s="72" t="s">
        <v>808</v>
      </c>
      <c r="B237" s="66" t="s">
        <v>809</v>
      </c>
      <c r="C237" s="67">
        <v>71</v>
      </c>
      <c r="D237" s="67" t="s">
        <v>345</v>
      </c>
      <c r="E237" s="71">
        <v>0.15602953588849899</v>
      </c>
      <c r="F237" s="68">
        <v>58.978583196046102</v>
      </c>
      <c r="G237" s="71">
        <v>0.29127933969564102</v>
      </c>
      <c r="H237" s="68">
        <v>67.792421746293201</v>
      </c>
      <c r="I237" s="71">
        <v>7.1122982728851801E-3</v>
      </c>
      <c r="J237" s="68">
        <v>25.205930807248802</v>
      </c>
      <c r="K237" s="71">
        <v>0.16969696969697001</v>
      </c>
      <c r="L237" s="68">
        <v>69.686985172981906</v>
      </c>
    </row>
    <row r="238" spans="1:12" x14ac:dyDescent="0.2">
      <c r="A238" s="72" t="s">
        <v>810</v>
      </c>
      <c r="B238" s="66" t="s">
        <v>811</v>
      </c>
      <c r="C238" s="67">
        <v>71</v>
      </c>
      <c r="D238" s="67" t="s">
        <v>345</v>
      </c>
      <c r="E238" s="71">
        <v>0.15062742234180701</v>
      </c>
      <c r="F238" s="68">
        <v>57.084019769357504</v>
      </c>
      <c r="G238" s="71">
        <v>0.282251741036884</v>
      </c>
      <c r="H238" s="68">
        <v>62.026359143327802</v>
      </c>
      <c r="I238" s="71">
        <v>5.9941623521726998E-3</v>
      </c>
      <c r="J238" s="68">
        <v>20.593080724876401</v>
      </c>
      <c r="K238" s="71">
        <v>0.163636363636364</v>
      </c>
      <c r="L238" s="68">
        <v>68.945634266886302</v>
      </c>
    </row>
    <row r="239" spans="1:12" x14ac:dyDescent="0.2">
      <c r="A239" s="72" t="s">
        <v>812</v>
      </c>
      <c r="B239" s="66" t="s">
        <v>813</v>
      </c>
      <c r="C239" s="67">
        <v>71</v>
      </c>
      <c r="D239" s="67" t="s">
        <v>345</v>
      </c>
      <c r="E239" s="71">
        <v>0.100093926278321</v>
      </c>
      <c r="F239" s="68">
        <v>25.7001647446458</v>
      </c>
      <c r="G239" s="71">
        <v>0.25</v>
      </c>
      <c r="H239" s="68">
        <v>23.723228995057699</v>
      </c>
      <c r="I239" s="71">
        <v>4.8272333804167504E-3</v>
      </c>
      <c r="J239" s="68">
        <v>15.650741350906101</v>
      </c>
      <c r="K239" s="71">
        <v>4.54545454545454E-2</v>
      </c>
      <c r="L239" s="68">
        <v>56.260296540362397</v>
      </c>
    </row>
    <row r="240" spans="1:12" x14ac:dyDescent="0.2">
      <c r="A240" s="72" t="s">
        <v>814</v>
      </c>
      <c r="B240" s="66" t="s">
        <v>815</v>
      </c>
      <c r="C240" s="67">
        <v>71</v>
      </c>
      <c r="D240" s="67" t="s">
        <v>345</v>
      </c>
      <c r="E240" s="71">
        <v>0.11616643687213001</v>
      </c>
      <c r="F240" s="68">
        <v>41.433278418451401</v>
      </c>
      <c r="G240" s="71">
        <v>0.25392173993482797</v>
      </c>
      <c r="H240" s="68">
        <v>30.5601317957166</v>
      </c>
      <c r="I240" s="71">
        <v>2.7910904014894398E-2</v>
      </c>
      <c r="J240" s="68">
        <v>63.838550247116999</v>
      </c>
      <c r="K240" s="71">
        <v>6.6666666666666693E-2</v>
      </c>
      <c r="L240" s="68">
        <v>59.967051070840199</v>
      </c>
    </row>
    <row r="241" spans="1:12" x14ac:dyDescent="0.2">
      <c r="A241" s="72" t="s">
        <v>816</v>
      </c>
      <c r="B241" s="66" t="s">
        <v>817</v>
      </c>
      <c r="C241" s="67">
        <v>71</v>
      </c>
      <c r="D241" s="67" t="s">
        <v>345</v>
      </c>
      <c r="E241" s="71">
        <v>8.9418989531550197E-2</v>
      </c>
      <c r="F241" s="68">
        <v>10.6260296540362</v>
      </c>
      <c r="G241" s="71">
        <v>0.25</v>
      </c>
      <c r="H241" s="68">
        <v>23.723228995057699</v>
      </c>
      <c r="I241" s="71">
        <v>1.52266655643475E-2</v>
      </c>
      <c r="J241" s="68">
        <v>49.093904448105398</v>
      </c>
      <c r="K241" s="71">
        <v>3.0303030303030299E-3</v>
      </c>
      <c r="L241" s="68">
        <v>28.088962108731501</v>
      </c>
    </row>
    <row r="242" spans="1:12" x14ac:dyDescent="0.2">
      <c r="A242" s="72" t="s">
        <v>818</v>
      </c>
      <c r="B242" s="66" t="s">
        <v>819</v>
      </c>
      <c r="C242" s="67">
        <v>71</v>
      </c>
      <c r="D242" s="67" t="s">
        <v>345</v>
      </c>
      <c r="E242" s="71">
        <v>8.9391062430564799E-2</v>
      </c>
      <c r="F242" s="68">
        <v>10.5436573311367</v>
      </c>
      <c r="G242" s="71">
        <v>0.256289656951251</v>
      </c>
      <c r="H242" s="68">
        <v>35.255354200988499</v>
      </c>
      <c r="I242" s="71">
        <v>1.18835303404436E-2</v>
      </c>
      <c r="J242" s="68">
        <v>41.433278418451401</v>
      </c>
      <c r="K242" s="71">
        <v>0</v>
      </c>
      <c r="L242" s="68">
        <v>19.110378912685299</v>
      </c>
    </row>
    <row r="243" spans="1:12" x14ac:dyDescent="0.2">
      <c r="A243" s="72" t="s">
        <v>820</v>
      </c>
      <c r="B243" s="66" t="s">
        <v>821</v>
      </c>
      <c r="C243" s="67">
        <v>71</v>
      </c>
      <c r="D243" s="67" t="s">
        <v>345</v>
      </c>
      <c r="E243" s="71">
        <v>9.8599822131498996E-2</v>
      </c>
      <c r="F243" s="68">
        <v>23.146622734761099</v>
      </c>
      <c r="G243" s="71">
        <v>0.25709311323188</v>
      </c>
      <c r="H243" s="68">
        <v>37.397034596375597</v>
      </c>
      <c r="I243" s="71">
        <v>3.87063531626166E-2</v>
      </c>
      <c r="J243" s="68">
        <v>70.593080724876401</v>
      </c>
      <c r="K243" s="71">
        <v>0</v>
      </c>
      <c r="L243" s="68">
        <v>19.110378912685299</v>
      </c>
    </row>
    <row r="244" spans="1:12" x14ac:dyDescent="0.2">
      <c r="A244" s="72" t="s">
        <v>822</v>
      </c>
      <c r="B244" s="66" t="s">
        <v>823</v>
      </c>
      <c r="C244" s="67">
        <v>71</v>
      </c>
      <c r="D244" s="67" t="s">
        <v>345</v>
      </c>
      <c r="E244" s="71">
        <v>0.107553000755053</v>
      </c>
      <c r="F244" s="68">
        <v>33.855024711696899</v>
      </c>
      <c r="G244" s="71">
        <v>0.26451379932937802</v>
      </c>
      <c r="H244" s="68">
        <v>47.364085667215797</v>
      </c>
      <c r="I244" s="71">
        <v>5.81452029357803E-2</v>
      </c>
      <c r="J244" s="68">
        <v>78.747940691927496</v>
      </c>
      <c r="K244" s="71">
        <v>0</v>
      </c>
      <c r="L244" s="68">
        <v>19.110378912685299</v>
      </c>
    </row>
    <row r="245" spans="1:12" x14ac:dyDescent="0.2">
      <c r="A245" s="72" t="s">
        <v>824</v>
      </c>
      <c r="B245" s="66" t="s">
        <v>825</v>
      </c>
      <c r="C245" s="67">
        <v>71</v>
      </c>
      <c r="D245" s="67" t="s">
        <v>345</v>
      </c>
      <c r="E245" s="71">
        <v>8.7076220914096406E-2</v>
      </c>
      <c r="F245" s="68">
        <v>7.4958813838550196</v>
      </c>
      <c r="G245" s="71">
        <v>0.24946925191661301</v>
      </c>
      <c r="H245" s="68">
        <v>9.6375617792421693</v>
      </c>
      <c r="I245" s="71">
        <v>1.1759410825675999E-2</v>
      </c>
      <c r="J245" s="68">
        <v>41.186161449752902</v>
      </c>
      <c r="K245" s="71">
        <v>0</v>
      </c>
      <c r="L245" s="68">
        <v>19.110378912685299</v>
      </c>
    </row>
    <row r="246" spans="1:12" x14ac:dyDescent="0.2">
      <c r="A246" s="72" t="s">
        <v>826</v>
      </c>
      <c r="B246" s="66" t="s">
        <v>827</v>
      </c>
      <c r="C246" s="67">
        <v>71</v>
      </c>
      <c r="D246" s="67" t="s">
        <v>345</v>
      </c>
      <c r="E246" s="71">
        <v>8.6559161889867398E-2</v>
      </c>
      <c r="F246" s="68">
        <v>6.5074135090609504</v>
      </c>
      <c r="G246" s="71">
        <v>0.25</v>
      </c>
      <c r="H246" s="68">
        <v>23.723228995057699</v>
      </c>
      <c r="I246" s="71">
        <v>9.6774856696021008E-3</v>
      </c>
      <c r="J246" s="68">
        <v>34.925864909390398</v>
      </c>
      <c r="K246" s="71">
        <v>0</v>
      </c>
      <c r="L246" s="68">
        <v>19.110378912685299</v>
      </c>
    </row>
    <row r="247" spans="1:12" x14ac:dyDescent="0.2">
      <c r="A247" s="72" t="s">
        <v>828</v>
      </c>
      <c r="B247" s="66" t="s">
        <v>829</v>
      </c>
      <c r="C247" s="67">
        <v>71</v>
      </c>
      <c r="D247" s="67" t="s">
        <v>345</v>
      </c>
      <c r="E247" s="71">
        <v>8.6951394282947903E-2</v>
      </c>
      <c r="F247" s="68">
        <v>7.0840197693575</v>
      </c>
      <c r="G247" s="71">
        <v>0.25</v>
      </c>
      <c r="H247" s="68">
        <v>23.723228995057699</v>
      </c>
      <c r="I247" s="71">
        <v>1.0854182848843799E-2</v>
      </c>
      <c r="J247" s="68">
        <v>38.550247116968698</v>
      </c>
      <c r="K247" s="71">
        <v>0</v>
      </c>
      <c r="L247" s="68">
        <v>19.110378912685299</v>
      </c>
    </row>
    <row r="248" spans="1:12" x14ac:dyDescent="0.2">
      <c r="A248" s="72" t="s">
        <v>830</v>
      </c>
      <c r="B248" s="66" t="s">
        <v>831</v>
      </c>
      <c r="C248" s="67">
        <v>71</v>
      </c>
      <c r="D248" s="67" t="s">
        <v>345</v>
      </c>
      <c r="E248" s="71">
        <v>8.5404264353248896E-2</v>
      </c>
      <c r="F248" s="68">
        <v>4.6128500823723204</v>
      </c>
      <c r="G248" s="71">
        <v>0.25</v>
      </c>
      <c r="H248" s="68">
        <v>23.723228995057699</v>
      </c>
      <c r="I248" s="71">
        <v>6.21279305974674E-3</v>
      </c>
      <c r="J248" s="68">
        <v>21.334431630971999</v>
      </c>
      <c r="K248" s="71">
        <v>0</v>
      </c>
      <c r="L248" s="68">
        <v>19.110378912685299</v>
      </c>
    </row>
    <row r="249" spans="1:12" x14ac:dyDescent="0.2">
      <c r="A249" s="72" t="s">
        <v>832</v>
      </c>
      <c r="B249" s="66" t="s">
        <v>833</v>
      </c>
      <c r="C249" s="67">
        <v>71</v>
      </c>
      <c r="D249" s="67" t="s">
        <v>345</v>
      </c>
      <c r="E249" s="71">
        <v>8.5493933960362103E-2</v>
      </c>
      <c r="F249" s="68">
        <v>4.77759472817133</v>
      </c>
      <c r="G249" s="71">
        <v>0.25</v>
      </c>
      <c r="H249" s="68">
        <v>23.723228995057699</v>
      </c>
      <c r="I249" s="71">
        <v>6.4818018810864197E-3</v>
      </c>
      <c r="J249" s="68">
        <v>22.405271828665601</v>
      </c>
      <c r="K249" s="71">
        <v>0</v>
      </c>
      <c r="L249" s="68">
        <v>19.110378912685299</v>
      </c>
    </row>
    <row r="250" spans="1:12" x14ac:dyDescent="0.2">
      <c r="A250" s="72" t="s">
        <v>834</v>
      </c>
      <c r="B250" s="66" t="s">
        <v>835</v>
      </c>
      <c r="C250" s="67">
        <v>71</v>
      </c>
      <c r="D250" s="67" t="s">
        <v>345</v>
      </c>
      <c r="E250" s="71">
        <v>8.5765511609340997E-2</v>
      </c>
      <c r="F250" s="68">
        <v>5.2718286655683704</v>
      </c>
      <c r="G250" s="71">
        <v>0.25</v>
      </c>
      <c r="H250" s="68">
        <v>23.723228995057699</v>
      </c>
      <c r="I250" s="71">
        <v>7.2965348280230498E-3</v>
      </c>
      <c r="J250" s="68">
        <v>26.1120263591433</v>
      </c>
      <c r="K250" s="71">
        <v>0</v>
      </c>
      <c r="L250" s="68">
        <v>19.110378912685299</v>
      </c>
    </row>
    <row r="251" spans="1:12" x14ac:dyDescent="0.2">
      <c r="A251" s="72" t="s">
        <v>836</v>
      </c>
      <c r="B251" s="66" t="s">
        <v>837</v>
      </c>
      <c r="C251" s="67">
        <v>71</v>
      </c>
      <c r="D251" s="67" t="s">
        <v>345</v>
      </c>
      <c r="E251" s="71">
        <v>9.3615796265281895E-2</v>
      </c>
      <c r="F251" s="68">
        <v>16.474464579901198</v>
      </c>
      <c r="G251" s="71">
        <v>0.27013639048488503</v>
      </c>
      <c r="H251" s="68">
        <v>53.0477759472817</v>
      </c>
      <c r="I251" s="71">
        <v>1.07109983109611E-2</v>
      </c>
      <c r="J251" s="68">
        <v>37.973640856672198</v>
      </c>
      <c r="K251" s="71">
        <v>0</v>
      </c>
      <c r="L251" s="68">
        <v>19.110378912685299</v>
      </c>
    </row>
    <row r="252" spans="1:12" x14ac:dyDescent="0.2">
      <c r="A252" s="72" t="s">
        <v>838</v>
      </c>
      <c r="B252" s="66" t="s">
        <v>839</v>
      </c>
      <c r="C252" s="67">
        <v>71</v>
      </c>
      <c r="D252" s="67" t="s">
        <v>345</v>
      </c>
      <c r="E252" s="71">
        <v>8.7136663063305406E-2</v>
      </c>
      <c r="F252" s="68">
        <v>7.5782537067545297</v>
      </c>
      <c r="G252" s="71">
        <v>0.25134242603232598</v>
      </c>
      <c r="H252" s="68">
        <v>26.359143327841799</v>
      </c>
      <c r="I252" s="71">
        <v>1.0067563157590401E-2</v>
      </c>
      <c r="J252" s="68">
        <v>35.831960461285</v>
      </c>
      <c r="K252" s="71">
        <v>0</v>
      </c>
      <c r="L252" s="68">
        <v>19.110378912685299</v>
      </c>
    </row>
    <row r="253" spans="1:12" x14ac:dyDescent="0.2">
      <c r="A253" s="72" t="s">
        <v>840</v>
      </c>
      <c r="B253" s="66" t="s">
        <v>841</v>
      </c>
      <c r="C253" s="67">
        <v>71</v>
      </c>
      <c r="D253" s="67" t="s">
        <v>345</v>
      </c>
      <c r="E253" s="71">
        <v>9.5790811849763999E-2</v>
      </c>
      <c r="F253" s="68">
        <v>19.686985172981899</v>
      </c>
      <c r="G253" s="71">
        <v>0.26822414237812697</v>
      </c>
      <c r="H253" s="68">
        <v>51.4003294892916</v>
      </c>
      <c r="I253" s="71">
        <v>1.6117990140861502E-2</v>
      </c>
      <c r="J253" s="68">
        <v>50.082372322899502</v>
      </c>
      <c r="K253" s="71">
        <v>3.0303030303030299E-3</v>
      </c>
      <c r="L253" s="68">
        <v>28.088962108731501</v>
      </c>
    </row>
    <row r="254" spans="1:12" x14ac:dyDescent="0.2">
      <c r="A254" s="72" t="s">
        <v>842</v>
      </c>
      <c r="B254" s="66" t="s">
        <v>843</v>
      </c>
      <c r="C254" s="67">
        <v>69</v>
      </c>
      <c r="D254" s="67" t="s">
        <v>345</v>
      </c>
      <c r="E254" s="71">
        <v>0.21471159333655199</v>
      </c>
      <c r="F254" s="68">
        <v>77.677100494233898</v>
      </c>
      <c r="G254" s="71">
        <v>0.35625870496711498</v>
      </c>
      <c r="H254" s="68">
        <v>83.772652388797397</v>
      </c>
      <c r="I254" s="71">
        <v>2.9839785091356302E-2</v>
      </c>
      <c r="J254" s="68">
        <v>65.156507413509104</v>
      </c>
      <c r="K254" s="71">
        <v>0.25803628995118499</v>
      </c>
      <c r="L254" s="68">
        <v>78.006589785832006</v>
      </c>
    </row>
    <row r="255" spans="1:12" x14ac:dyDescent="0.2">
      <c r="A255" s="72" t="s">
        <v>844</v>
      </c>
      <c r="B255" s="66" t="s">
        <v>845</v>
      </c>
      <c r="C255" s="67">
        <v>69</v>
      </c>
      <c r="D255" s="67" t="s">
        <v>345</v>
      </c>
      <c r="E255" s="71">
        <v>0.157589765724481</v>
      </c>
      <c r="F255" s="68">
        <v>59.308072487644097</v>
      </c>
      <c r="G255" s="71">
        <v>0.25</v>
      </c>
      <c r="H255" s="68">
        <v>23.723228995057699</v>
      </c>
      <c r="I255" s="71">
        <v>6.3006594282071096E-3</v>
      </c>
      <c r="J255" s="68">
        <v>21.746293245469499</v>
      </c>
      <c r="K255" s="71">
        <v>0.216468637745235</v>
      </c>
      <c r="L255" s="68">
        <v>74.217462932454694</v>
      </c>
    </row>
    <row r="256" spans="1:12" x14ac:dyDescent="0.2">
      <c r="A256" s="72" t="s">
        <v>846</v>
      </c>
      <c r="B256" s="66" t="s">
        <v>847</v>
      </c>
      <c r="C256" s="67">
        <v>69</v>
      </c>
      <c r="D256" s="67" t="s">
        <v>345</v>
      </c>
      <c r="E256" s="71">
        <v>0.18919559616430501</v>
      </c>
      <c r="F256" s="68">
        <v>70.0164744645799</v>
      </c>
      <c r="G256" s="71">
        <v>0.39011785939230798</v>
      </c>
      <c r="H256" s="68">
        <v>88.220757825370697</v>
      </c>
      <c r="I256" s="71">
        <v>3.8931579924959603E-2</v>
      </c>
      <c r="J256" s="68">
        <v>70.757825370675405</v>
      </c>
      <c r="K256" s="71">
        <v>0.138537349175648</v>
      </c>
      <c r="L256" s="68">
        <v>66.556836902800697</v>
      </c>
    </row>
    <row r="257" spans="1:12" x14ac:dyDescent="0.2">
      <c r="A257" s="72" t="s">
        <v>848</v>
      </c>
      <c r="B257" s="66" t="s">
        <v>849</v>
      </c>
      <c r="C257" s="67">
        <v>69</v>
      </c>
      <c r="D257" s="67" t="s">
        <v>345</v>
      </c>
      <c r="E257" s="71">
        <v>0.13414663441550001</v>
      </c>
      <c r="F257" s="68">
        <v>50.329489291598001</v>
      </c>
      <c r="G257" s="71">
        <v>0.24973625159568799</v>
      </c>
      <c r="H257" s="68">
        <v>9.9670510708401991</v>
      </c>
      <c r="I257" s="71">
        <v>1.41663024751633E-2</v>
      </c>
      <c r="J257" s="68">
        <v>47.034596375617802</v>
      </c>
      <c r="K257" s="71">
        <v>0.138537349175648</v>
      </c>
      <c r="L257" s="68">
        <v>66.556836902800697</v>
      </c>
    </row>
    <row r="258" spans="1:12" x14ac:dyDescent="0.2">
      <c r="A258" s="72" t="s">
        <v>850</v>
      </c>
      <c r="B258" s="66" t="s">
        <v>851</v>
      </c>
      <c r="C258" s="67">
        <v>69</v>
      </c>
      <c r="D258" s="67" t="s">
        <v>345</v>
      </c>
      <c r="E258" s="71">
        <v>0.16751842033671399</v>
      </c>
      <c r="F258" s="68">
        <v>62.850082372322902</v>
      </c>
      <c r="G258" s="71">
        <v>0.31480863187924402</v>
      </c>
      <c r="H258" s="68">
        <v>75.700164744645804</v>
      </c>
      <c r="I258" s="71">
        <v>8.7284841553048904E-3</v>
      </c>
      <c r="J258" s="68">
        <v>31.7957166392092</v>
      </c>
      <c r="K258" s="71">
        <v>0.17901814497559301</v>
      </c>
      <c r="L258" s="68">
        <v>70.922570016474495</v>
      </c>
    </row>
    <row r="259" spans="1:12" x14ac:dyDescent="0.2">
      <c r="A259" s="72" t="s">
        <v>852</v>
      </c>
      <c r="B259" s="66" t="s">
        <v>853</v>
      </c>
      <c r="C259" s="67">
        <v>69</v>
      </c>
      <c r="D259" s="67" t="s">
        <v>345</v>
      </c>
      <c r="E259" s="71">
        <v>0.24048275086395099</v>
      </c>
      <c r="F259" s="68">
        <v>83.937397034596401</v>
      </c>
      <c r="G259" s="71">
        <v>0.28999999999999998</v>
      </c>
      <c r="H259" s="68">
        <v>66.886326194398706</v>
      </c>
      <c r="I259" s="71">
        <v>1.28059020346067E-2</v>
      </c>
      <c r="J259" s="68">
        <v>43.9044481054366</v>
      </c>
      <c r="K259" s="71">
        <v>0.41864235055724602</v>
      </c>
      <c r="L259" s="68">
        <v>89.044481054365704</v>
      </c>
    </row>
    <row r="260" spans="1:12" x14ac:dyDescent="0.2">
      <c r="A260" s="72" t="s">
        <v>854</v>
      </c>
      <c r="B260" s="66" t="s">
        <v>855</v>
      </c>
      <c r="C260" s="67">
        <v>69</v>
      </c>
      <c r="D260" s="67" t="s">
        <v>345</v>
      </c>
      <c r="E260" s="71">
        <v>0.21946386812448401</v>
      </c>
      <c r="F260" s="68">
        <v>79.242174629324595</v>
      </c>
      <c r="G260" s="71">
        <v>0.25</v>
      </c>
      <c r="H260" s="68">
        <v>23.723228995057699</v>
      </c>
      <c r="I260" s="71">
        <v>1.8108837494939699E-2</v>
      </c>
      <c r="J260" s="68">
        <v>53.459637561779203</v>
      </c>
      <c r="K260" s="71">
        <v>0.39028276687851299</v>
      </c>
      <c r="L260" s="68">
        <v>87.397034596375605</v>
      </c>
    </row>
    <row r="261" spans="1:12" x14ac:dyDescent="0.2">
      <c r="A261" s="72" t="s">
        <v>856</v>
      </c>
      <c r="B261" s="66" t="s">
        <v>857</v>
      </c>
      <c r="C261" s="67">
        <v>69</v>
      </c>
      <c r="D261" s="67" t="s">
        <v>345</v>
      </c>
      <c r="E261" s="71">
        <v>0.23860591933887501</v>
      </c>
      <c r="F261" s="68">
        <v>83.443163097199303</v>
      </c>
      <c r="G261" s="71">
        <v>0.286448284756255</v>
      </c>
      <c r="H261" s="68">
        <v>64.662273476112006</v>
      </c>
      <c r="I261" s="71">
        <v>7.9270858605362798E-3</v>
      </c>
      <c r="J261" s="68">
        <v>28.33607907743</v>
      </c>
      <c r="K261" s="71">
        <v>0.42144238739983497</v>
      </c>
      <c r="L261" s="68">
        <v>89.4563426688633</v>
      </c>
    </row>
    <row r="262" spans="1:12" x14ac:dyDescent="0.2">
      <c r="A262" s="72" t="s">
        <v>858</v>
      </c>
      <c r="B262" s="66" t="s">
        <v>859</v>
      </c>
      <c r="C262" s="67">
        <v>69</v>
      </c>
      <c r="D262" s="67" t="s">
        <v>345</v>
      </c>
      <c r="E262" s="71">
        <v>0.29141228101463001</v>
      </c>
      <c r="F262" s="68">
        <v>91.515650741350896</v>
      </c>
      <c r="G262" s="71">
        <v>0.36009921252376298</v>
      </c>
      <c r="H262" s="68">
        <v>84.514003294892902</v>
      </c>
      <c r="I262" s="71">
        <v>7.6164920840931898E-3</v>
      </c>
      <c r="J262" s="68">
        <v>27.1004942339374</v>
      </c>
      <c r="K262" s="71">
        <v>0.50652113843603397</v>
      </c>
      <c r="L262" s="68">
        <v>93.657331136738094</v>
      </c>
    </row>
    <row r="263" spans="1:12" x14ac:dyDescent="0.2">
      <c r="A263" s="72" t="s">
        <v>860</v>
      </c>
      <c r="B263" s="66" t="s">
        <v>861</v>
      </c>
      <c r="C263" s="67">
        <v>69</v>
      </c>
      <c r="D263" s="67" t="s">
        <v>345</v>
      </c>
      <c r="E263" s="71">
        <v>0.367953571362306</v>
      </c>
      <c r="F263" s="68">
        <v>96.046128500823698</v>
      </c>
      <c r="G263" s="71">
        <v>0.51288549650721404</v>
      </c>
      <c r="H263" s="68">
        <v>95.304777594728193</v>
      </c>
      <c r="I263" s="71">
        <v>6.5227905740848201E-3</v>
      </c>
      <c r="J263" s="68">
        <v>22.734761120263599</v>
      </c>
      <c r="K263" s="71">
        <v>0.58445242700562094</v>
      </c>
      <c r="L263" s="68">
        <v>96.457990115321294</v>
      </c>
    </row>
    <row r="264" spans="1:12" x14ac:dyDescent="0.2">
      <c r="A264" s="72" t="s">
        <v>862</v>
      </c>
      <c r="B264" s="66" t="s">
        <v>863</v>
      </c>
      <c r="C264" s="67">
        <v>69</v>
      </c>
      <c r="D264" s="67" t="s">
        <v>345</v>
      </c>
      <c r="E264" s="71">
        <v>0.31566428917768502</v>
      </c>
      <c r="F264" s="68">
        <v>93.657331136738094</v>
      </c>
      <c r="G264" s="71">
        <v>0.37478978591694601</v>
      </c>
      <c r="H264" s="68">
        <v>86.490939044481095</v>
      </c>
      <c r="I264" s="71">
        <v>1.6110238289221701E-2</v>
      </c>
      <c r="J264" s="68">
        <v>50</v>
      </c>
      <c r="K264" s="71">
        <v>0.55609284332688802</v>
      </c>
      <c r="L264" s="68">
        <v>95.963756177924196</v>
      </c>
    </row>
    <row r="265" spans="1:12" x14ac:dyDescent="0.2">
      <c r="A265" s="72" t="s">
        <v>864</v>
      </c>
      <c r="B265" s="66" t="s">
        <v>865</v>
      </c>
      <c r="C265" s="67">
        <v>69</v>
      </c>
      <c r="D265" s="67" t="s">
        <v>345</v>
      </c>
      <c r="E265" s="71">
        <v>0.14217997442251201</v>
      </c>
      <c r="F265" s="68">
        <v>53.706754530477802</v>
      </c>
      <c r="G265" s="71">
        <v>0.26463483593834902</v>
      </c>
      <c r="H265" s="68">
        <v>47.611202635914303</v>
      </c>
      <c r="I265" s="71">
        <v>5.1859199717210298E-3</v>
      </c>
      <c r="J265" s="68">
        <v>17.2158154859967</v>
      </c>
      <c r="K265" s="71">
        <v>0.15671916735746599</v>
      </c>
      <c r="L265" s="68">
        <v>68.286655683690299</v>
      </c>
    </row>
    <row r="266" spans="1:12" x14ac:dyDescent="0.2">
      <c r="A266" s="72" t="s">
        <v>866</v>
      </c>
      <c r="B266" s="66" t="s">
        <v>867</v>
      </c>
      <c r="C266" s="67">
        <v>69</v>
      </c>
      <c r="D266" s="67" t="s">
        <v>345</v>
      </c>
      <c r="E266" s="71">
        <v>0.200648587867228</v>
      </c>
      <c r="F266" s="68">
        <v>73.8879736408567</v>
      </c>
      <c r="G266" s="71">
        <v>0.271279339695641</v>
      </c>
      <c r="H266" s="68">
        <v>54.036243822075797</v>
      </c>
      <c r="I266" s="71">
        <v>1.1167483130506301E-2</v>
      </c>
      <c r="J266" s="68">
        <v>39.4563426688633</v>
      </c>
      <c r="K266" s="71">
        <v>0.31949894077553798</v>
      </c>
      <c r="L266" s="68">
        <v>83.772652388797397</v>
      </c>
    </row>
    <row r="267" spans="1:12" x14ac:dyDescent="0.2">
      <c r="A267" s="72" t="s">
        <v>868</v>
      </c>
      <c r="B267" s="66" t="s">
        <v>869</v>
      </c>
      <c r="C267" s="67">
        <v>69</v>
      </c>
      <c r="D267" s="67" t="s">
        <v>345</v>
      </c>
      <c r="E267" s="71">
        <v>0.22192285534869499</v>
      </c>
      <c r="F267" s="68">
        <v>79.9835255354201</v>
      </c>
      <c r="G267" s="71">
        <v>0.40915527469693103</v>
      </c>
      <c r="H267" s="68">
        <v>89.621087314662304</v>
      </c>
      <c r="I267" s="71">
        <v>1.0928479706895099E-2</v>
      </c>
      <c r="J267" s="68">
        <v>38.714991762767703</v>
      </c>
      <c r="K267" s="71">
        <v>0.245684811642259</v>
      </c>
      <c r="L267" s="68">
        <v>77.100494233937397</v>
      </c>
    </row>
    <row r="268" spans="1:12" x14ac:dyDescent="0.2">
      <c r="A268" s="72" t="s">
        <v>870</v>
      </c>
      <c r="B268" s="66" t="s">
        <v>871</v>
      </c>
      <c r="C268" s="67">
        <v>69</v>
      </c>
      <c r="D268" s="67" t="s">
        <v>345</v>
      </c>
      <c r="E268" s="71">
        <v>0.269971477244423</v>
      </c>
      <c r="F268" s="68">
        <v>88.797364085667198</v>
      </c>
      <c r="G268" s="71">
        <v>0.32610007737941699</v>
      </c>
      <c r="H268" s="68">
        <v>78.33607907743</v>
      </c>
      <c r="I268" s="71">
        <v>1.8860868123768901E-2</v>
      </c>
      <c r="J268" s="68">
        <v>54.859967051070797</v>
      </c>
      <c r="K268" s="71">
        <v>0.46495348623008298</v>
      </c>
      <c r="L268" s="68">
        <v>91.762767710049403</v>
      </c>
    </row>
    <row r="269" spans="1:12" x14ac:dyDescent="0.2">
      <c r="A269" s="72" t="s">
        <v>872</v>
      </c>
      <c r="B269" s="66" t="s">
        <v>873</v>
      </c>
      <c r="C269" s="67">
        <v>69</v>
      </c>
      <c r="D269" s="67" t="s">
        <v>345</v>
      </c>
      <c r="E269" s="71">
        <v>0.28054406227411499</v>
      </c>
      <c r="F269" s="68">
        <v>89.950576606260299</v>
      </c>
      <c r="G269" s="71">
        <v>0.25</v>
      </c>
      <c r="H269" s="68">
        <v>23.723228995057699</v>
      </c>
      <c r="I269" s="71">
        <v>1.43272222833349E-2</v>
      </c>
      <c r="J269" s="68">
        <v>47.281713344316302</v>
      </c>
      <c r="K269" s="71">
        <v>0.57730496453900904</v>
      </c>
      <c r="L269" s="68">
        <v>96.375617792421707</v>
      </c>
    </row>
    <row r="270" spans="1:12" x14ac:dyDescent="0.2">
      <c r="A270" s="72" t="s">
        <v>874</v>
      </c>
      <c r="B270" s="66" t="s">
        <v>875</v>
      </c>
      <c r="C270" s="67">
        <v>69</v>
      </c>
      <c r="D270" s="67" t="s">
        <v>345</v>
      </c>
      <c r="E270" s="71">
        <v>0.44520990490191997</v>
      </c>
      <c r="F270" s="68">
        <v>98.764415156507397</v>
      </c>
      <c r="G270" s="71">
        <v>0.75</v>
      </c>
      <c r="H270" s="68">
        <v>99.093904448105405</v>
      </c>
      <c r="I270" s="71">
        <v>1.13550531970551E-2</v>
      </c>
      <c r="J270" s="68">
        <v>39.950576606260299</v>
      </c>
      <c r="K270" s="71">
        <v>0.57427466150870599</v>
      </c>
      <c r="L270" s="68">
        <v>96.293245469522205</v>
      </c>
    </row>
    <row r="271" spans="1:12" x14ac:dyDescent="0.2">
      <c r="A271" s="72" t="s">
        <v>876</v>
      </c>
      <c r="B271" s="66" t="s">
        <v>877</v>
      </c>
      <c r="C271" s="67">
        <v>69</v>
      </c>
      <c r="D271" s="67" t="s">
        <v>345</v>
      </c>
      <c r="E271" s="71">
        <v>0.362470400600725</v>
      </c>
      <c r="F271" s="68">
        <v>95.881383855024694</v>
      </c>
      <c r="G271" s="71">
        <v>0.46766572091823599</v>
      </c>
      <c r="H271" s="68">
        <v>93.32784184514</v>
      </c>
      <c r="I271" s="71">
        <v>7.3830403053966806E-2</v>
      </c>
      <c r="J271" s="68">
        <v>82.125205930807198</v>
      </c>
      <c r="K271" s="71">
        <v>0.54591507782997295</v>
      </c>
      <c r="L271" s="68">
        <v>95.5518945634267</v>
      </c>
    </row>
    <row r="272" spans="1:12" x14ac:dyDescent="0.2">
      <c r="A272" s="72" t="s">
        <v>878</v>
      </c>
      <c r="B272" s="66" t="s">
        <v>879</v>
      </c>
      <c r="C272" s="67">
        <v>69</v>
      </c>
      <c r="D272" s="67" t="s">
        <v>345</v>
      </c>
      <c r="E272" s="71">
        <v>0.32316015162926898</v>
      </c>
      <c r="F272" s="68">
        <v>94.233937397034595</v>
      </c>
      <c r="G272" s="71">
        <v>0.42897601238070698</v>
      </c>
      <c r="H272" s="68">
        <v>91.186161449752902</v>
      </c>
      <c r="I272" s="71">
        <v>2.2948948355859401E-2</v>
      </c>
      <c r="J272" s="68">
        <v>59.390444810543698</v>
      </c>
      <c r="K272" s="71">
        <v>0.51755549415124003</v>
      </c>
      <c r="L272" s="68">
        <v>94.316309719934097</v>
      </c>
    </row>
    <row r="273" spans="1:12" x14ac:dyDescent="0.2">
      <c r="A273" s="72" t="s">
        <v>880</v>
      </c>
      <c r="B273" s="66" t="s">
        <v>881</v>
      </c>
      <c r="C273" s="67">
        <v>69</v>
      </c>
      <c r="D273" s="67" t="s">
        <v>345</v>
      </c>
      <c r="E273" s="71">
        <v>0.40329489981682998</v>
      </c>
      <c r="F273" s="68">
        <v>97.528830313014794</v>
      </c>
      <c r="G273" s="71">
        <v>0.59</v>
      </c>
      <c r="H273" s="68">
        <v>97.611202635914296</v>
      </c>
      <c r="I273" s="71">
        <v>8.1595451721419195E-3</v>
      </c>
      <c r="J273" s="68">
        <v>29.5716639209226</v>
      </c>
      <c r="K273" s="71">
        <v>0.61172515427834795</v>
      </c>
      <c r="L273" s="68">
        <v>96.869851729818805</v>
      </c>
    </row>
    <row r="274" spans="1:12" x14ac:dyDescent="0.2">
      <c r="A274" s="72" t="s">
        <v>882</v>
      </c>
      <c r="B274" s="66" t="s">
        <v>883</v>
      </c>
      <c r="C274" s="67">
        <v>69</v>
      </c>
      <c r="D274" s="67" t="s">
        <v>345</v>
      </c>
      <c r="E274" s="71">
        <v>0.28966525604380899</v>
      </c>
      <c r="F274" s="68">
        <v>91.268533772652404</v>
      </c>
      <c r="G274" s="71">
        <v>0.25</v>
      </c>
      <c r="H274" s="68">
        <v>23.723228995057699</v>
      </c>
      <c r="I274" s="71">
        <v>1.7448379349994401E-2</v>
      </c>
      <c r="J274" s="68">
        <v>52.388797364085697</v>
      </c>
      <c r="K274" s="71">
        <v>0.60154738878143299</v>
      </c>
      <c r="L274" s="68">
        <v>96.787479406919303</v>
      </c>
    </row>
    <row r="275" spans="1:12" x14ac:dyDescent="0.2">
      <c r="A275" s="72" t="s">
        <v>884</v>
      </c>
      <c r="B275" s="66" t="s">
        <v>885</v>
      </c>
      <c r="C275" s="67">
        <v>69</v>
      </c>
      <c r="D275" s="67" t="s">
        <v>345</v>
      </c>
      <c r="E275" s="71">
        <v>0.38410211137651401</v>
      </c>
      <c r="F275" s="68">
        <v>96.952224052718293</v>
      </c>
      <c r="G275" s="71">
        <v>0.70499999999999996</v>
      </c>
      <c r="H275" s="68">
        <v>98.764415156507397</v>
      </c>
      <c r="I275" s="71">
        <v>4.6518255175845699E-3</v>
      </c>
      <c r="J275" s="68">
        <v>15.1565074135091</v>
      </c>
      <c r="K275" s="71">
        <v>0.44265450861195599</v>
      </c>
      <c r="L275" s="68">
        <v>90.444810543657297</v>
      </c>
    </row>
    <row r="276" spans="1:12" x14ac:dyDescent="0.2">
      <c r="A276" s="72" t="s">
        <v>886</v>
      </c>
      <c r="B276" s="66" t="s">
        <v>887</v>
      </c>
      <c r="C276" s="67">
        <v>69</v>
      </c>
      <c r="D276" s="67" t="s">
        <v>345</v>
      </c>
      <c r="E276" s="71">
        <v>0.23186365563900299</v>
      </c>
      <c r="F276" s="68">
        <v>82.042833607907696</v>
      </c>
      <c r="G276" s="71">
        <v>0.28627933969564101</v>
      </c>
      <c r="H276" s="68">
        <v>64.497528830313001</v>
      </c>
      <c r="I276" s="71">
        <v>4.1076113790539399E-3</v>
      </c>
      <c r="J276" s="68">
        <v>12.7677100494234</v>
      </c>
      <c r="K276" s="71">
        <v>0.40520401584231402</v>
      </c>
      <c r="L276" s="68">
        <v>88.138385502471195</v>
      </c>
    </row>
    <row r="277" spans="1:12" x14ac:dyDescent="0.2">
      <c r="A277" s="72" t="s">
        <v>888</v>
      </c>
      <c r="B277" s="66" t="s">
        <v>889</v>
      </c>
      <c r="C277" s="67">
        <v>69</v>
      </c>
      <c r="D277" s="67" t="s">
        <v>345</v>
      </c>
      <c r="E277" s="71">
        <v>0.22778497683632201</v>
      </c>
      <c r="F277" s="68">
        <v>81.054365733113698</v>
      </c>
      <c r="G277" s="71">
        <v>0.25</v>
      </c>
      <c r="H277" s="68">
        <v>23.723228995057699</v>
      </c>
      <c r="I277" s="71">
        <v>1.4942846139435299E-2</v>
      </c>
      <c r="J277" s="68">
        <v>48.434925864909403</v>
      </c>
      <c r="K277" s="71">
        <v>0.41841208436953198</v>
      </c>
      <c r="L277" s="68">
        <v>88.962108731466202</v>
      </c>
    </row>
    <row r="278" spans="1:12" x14ac:dyDescent="0.2">
      <c r="A278" s="72" t="s">
        <v>890</v>
      </c>
      <c r="B278" s="66" t="s">
        <v>891</v>
      </c>
      <c r="C278" s="67">
        <v>69</v>
      </c>
      <c r="D278" s="67" t="s">
        <v>345</v>
      </c>
      <c r="E278" s="71">
        <v>0.28695049244446602</v>
      </c>
      <c r="F278" s="68">
        <v>90.774299835255405</v>
      </c>
      <c r="G278" s="71">
        <v>0.31384833634253301</v>
      </c>
      <c r="H278" s="68">
        <v>75.370675453047795</v>
      </c>
      <c r="I278" s="71">
        <v>1.01789722518018E-2</v>
      </c>
      <c r="J278" s="68">
        <v>36.326194398681999</v>
      </c>
      <c r="K278" s="71">
        <v>0.53682416873906402</v>
      </c>
      <c r="L278" s="68">
        <v>95.387149917627696</v>
      </c>
    </row>
    <row r="279" spans="1:12" x14ac:dyDescent="0.2">
      <c r="A279" s="72" t="s">
        <v>892</v>
      </c>
      <c r="B279" s="66" t="s">
        <v>893</v>
      </c>
      <c r="C279" s="67">
        <v>69</v>
      </c>
      <c r="D279" s="67" t="s">
        <v>345</v>
      </c>
      <c r="E279" s="71">
        <v>0.317594611890062</v>
      </c>
      <c r="F279" s="68">
        <v>93.739703459637596</v>
      </c>
      <c r="G279" s="71">
        <v>0.29564482847562601</v>
      </c>
      <c r="H279" s="68">
        <v>70.0164744645799</v>
      </c>
      <c r="I279" s="71">
        <v>1.7054269237478801E-2</v>
      </c>
      <c r="J279" s="68">
        <v>51.6474464579901</v>
      </c>
      <c r="K279" s="71">
        <v>0.64008473795708098</v>
      </c>
      <c r="L279" s="68">
        <v>97.528830313014794</v>
      </c>
    </row>
    <row r="280" spans="1:12" x14ac:dyDescent="0.2">
      <c r="A280" s="72" t="s">
        <v>894</v>
      </c>
      <c r="B280" s="66" t="s">
        <v>895</v>
      </c>
      <c r="C280" s="67">
        <v>69</v>
      </c>
      <c r="D280" s="67" t="s">
        <v>345</v>
      </c>
      <c r="E280" s="71">
        <v>0.26223349924574801</v>
      </c>
      <c r="F280" s="68">
        <v>87.973640856672105</v>
      </c>
      <c r="G280" s="71">
        <v>0.25</v>
      </c>
      <c r="H280" s="68">
        <v>23.723228995057699</v>
      </c>
      <c r="I280" s="71">
        <v>8.9672380890900207E-3</v>
      </c>
      <c r="J280" s="68">
        <v>32.701812191103798</v>
      </c>
      <c r="K280" s="71">
        <v>0.52773325964815498</v>
      </c>
      <c r="L280" s="68">
        <v>94.892915980230597</v>
      </c>
    </row>
    <row r="281" spans="1:12" x14ac:dyDescent="0.2">
      <c r="A281" s="72" t="s">
        <v>896</v>
      </c>
      <c r="B281" s="66" t="s">
        <v>897</v>
      </c>
      <c r="C281" s="67">
        <v>69</v>
      </c>
      <c r="D281" s="67" t="s">
        <v>345</v>
      </c>
      <c r="E281" s="71">
        <v>0.29174275372493802</v>
      </c>
      <c r="F281" s="68">
        <v>91.598023064250398</v>
      </c>
      <c r="G281" s="71">
        <v>0.25</v>
      </c>
      <c r="H281" s="68">
        <v>23.723228995057699</v>
      </c>
      <c r="I281" s="71">
        <v>4.4121978055557103E-3</v>
      </c>
      <c r="J281" s="68">
        <v>14.2504118616145</v>
      </c>
      <c r="K281" s="71">
        <v>0.62081606336925699</v>
      </c>
      <c r="L281" s="68">
        <v>97.116968698517297</v>
      </c>
    </row>
    <row r="282" spans="1:12" x14ac:dyDescent="0.2">
      <c r="A282" s="72" t="s">
        <v>898</v>
      </c>
      <c r="B282" s="66" t="s">
        <v>899</v>
      </c>
      <c r="C282" s="67">
        <v>69</v>
      </c>
      <c r="D282" s="67" t="s">
        <v>345</v>
      </c>
      <c r="E282" s="71">
        <v>0.30271988116155402</v>
      </c>
      <c r="F282" s="68">
        <v>92.504118616145007</v>
      </c>
      <c r="G282" s="71">
        <v>0.41854755761821499</v>
      </c>
      <c r="H282" s="68">
        <v>90.444810543657297</v>
      </c>
      <c r="I282" s="71">
        <v>4.1617539393814699E-4</v>
      </c>
      <c r="J282" s="68">
        <v>1.4003294892916001</v>
      </c>
      <c r="K282" s="71">
        <v>0.48919591047250699</v>
      </c>
      <c r="L282" s="68">
        <v>93.163097199340996</v>
      </c>
    </row>
    <row r="283" spans="1:12" x14ac:dyDescent="0.2">
      <c r="A283" s="72" t="s">
        <v>900</v>
      </c>
      <c r="B283" s="66" t="s">
        <v>901</v>
      </c>
      <c r="C283" s="67">
        <v>69</v>
      </c>
      <c r="D283" s="67" t="s">
        <v>345</v>
      </c>
      <c r="E283" s="71">
        <v>0.41061210165706902</v>
      </c>
      <c r="F283" s="68">
        <v>97.693574958813798</v>
      </c>
      <c r="G283" s="71">
        <v>0.664363579447381</v>
      </c>
      <c r="H283" s="68">
        <v>98.517298187808905</v>
      </c>
      <c r="I283" s="71">
        <v>1.54970416332451E-2</v>
      </c>
      <c r="J283" s="68">
        <v>49.505766062603001</v>
      </c>
      <c r="K283" s="71">
        <v>0.55197568389057905</v>
      </c>
      <c r="L283" s="68">
        <v>95.799011532125206</v>
      </c>
    </row>
    <row r="284" spans="1:12" x14ac:dyDescent="0.2">
      <c r="A284" s="72" t="s">
        <v>902</v>
      </c>
      <c r="B284" s="66" t="s">
        <v>903</v>
      </c>
      <c r="C284" s="67">
        <v>69</v>
      </c>
      <c r="D284" s="67" t="s">
        <v>345</v>
      </c>
      <c r="E284" s="71">
        <v>0.43819578929917802</v>
      </c>
      <c r="F284" s="68">
        <v>98.434925864909403</v>
      </c>
      <c r="G284" s="71">
        <v>0.67474435249731302</v>
      </c>
      <c r="H284" s="68">
        <v>98.599670510708407</v>
      </c>
      <c r="I284" s="71">
        <v>8.8491865340494993E-3</v>
      </c>
      <c r="J284" s="68">
        <v>32.125205930807198</v>
      </c>
      <c r="K284" s="71">
        <v>0.63099382886617195</v>
      </c>
      <c r="L284" s="68">
        <v>97.281713344316302</v>
      </c>
    </row>
    <row r="285" spans="1:12" x14ac:dyDescent="0.2">
      <c r="A285" s="72" t="s">
        <v>904</v>
      </c>
      <c r="B285" s="66" t="s">
        <v>905</v>
      </c>
      <c r="C285" s="67">
        <v>69</v>
      </c>
      <c r="D285" s="67" t="s">
        <v>345</v>
      </c>
      <c r="E285" s="71">
        <v>0.37614348013834398</v>
      </c>
      <c r="F285" s="68">
        <v>96.375617792421707</v>
      </c>
      <c r="G285" s="71">
        <v>0.387993293783854</v>
      </c>
      <c r="H285" s="68">
        <v>87.891268533772603</v>
      </c>
      <c r="I285" s="71">
        <v>1.2214248638476601E-4</v>
      </c>
      <c r="J285" s="68">
        <v>0.82372322899505801</v>
      </c>
      <c r="K285" s="71">
        <v>0.74031500414479501</v>
      </c>
      <c r="L285" s="68">
        <v>98.105436573311394</v>
      </c>
    </row>
    <row r="286" spans="1:12" x14ac:dyDescent="0.2">
      <c r="A286" s="72" t="s">
        <v>906</v>
      </c>
      <c r="B286" s="66" t="s">
        <v>907</v>
      </c>
      <c r="C286" s="67">
        <v>69</v>
      </c>
      <c r="D286" s="67" t="s">
        <v>345</v>
      </c>
      <c r="E286" s="71">
        <v>0.27460789079363501</v>
      </c>
      <c r="F286" s="68">
        <v>89.4563426688633</v>
      </c>
      <c r="G286" s="71">
        <v>0.25257931390250199</v>
      </c>
      <c r="H286" s="68">
        <v>28.665568369028001</v>
      </c>
      <c r="I286" s="71">
        <v>0</v>
      </c>
      <c r="J286" s="68">
        <v>0.57660626029654005</v>
      </c>
      <c r="K286" s="71">
        <v>0.57124435847840305</v>
      </c>
      <c r="L286" s="68">
        <v>96.210873146622703</v>
      </c>
    </row>
    <row r="287" spans="1:12" x14ac:dyDescent="0.2">
      <c r="A287" s="72" t="s">
        <v>908</v>
      </c>
      <c r="B287" s="66" t="s">
        <v>909</v>
      </c>
      <c r="C287" s="67">
        <v>69</v>
      </c>
      <c r="D287" s="67" t="s">
        <v>345</v>
      </c>
      <c r="E287" s="71">
        <v>0.233915139234288</v>
      </c>
      <c r="F287" s="68">
        <v>82.289950576606302</v>
      </c>
      <c r="G287" s="71">
        <v>0.25</v>
      </c>
      <c r="H287" s="68">
        <v>23.723228995057699</v>
      </c>
      <c r="I287" s="71">
        <v>0</v>
      </c>
      <c r="J287" s="68">
        <v>0.57660626029654005</v>
      </c>
      <c r="K287" s="71">
        <v>0.45174541770286503</v>
      </c>
      <c r="L287" s="68">
        <v>91.1037891268534</v>
      </c>
    </row>
    <row r="288" spans="1:12" x14ac:dyDescent="0.2">
      <c r="A288" s="72" t="s">
        <v>910</v>
      </c>
      <c r="B288" s="66" t="s">
        <v>911</v>
      </c>
      <c r="C288" s="67">
        <v>69</v>
      </c>
      <c r="D288" s="67" t="s">
        <v>345</v>
      </c>
      <c r="E288" s="71">
        <v>0.25640991404658198</v>
      </c>
      <c r="F288" s="68">
        <v>86.738056013179602</v>
      </c>
      <c r="G288" s="71">
        <v>0.35819319061129801</v>
      </c>
      <c r="H288" s="68">
        <v>84.102141680395405</v>
      </c>
      <c r="I288" s="71">
        <v>2.5719664681165201E-3</v>
      </c>
      <c r="J288" s="68">
        <v>7.0840197693575</v>
      </c>
      <c r="K288" s="71">
        <v>0.40846458506033101</v>
      </c>
      <c r="L288" s="68">
        <v>88.303130148270199</v>
      </c>
    </row>
    <row r="289" spans="1:12" x14ac:dyDescent="0.2">
      <c r="A289" s="72" t="s">
        <v>912</v>
      </c>
      <c r="B289" s="66" t="s">
        <v>913</v>
      </c>
      <c r="C289" s="67">
        <v>69</v>
      </c>
      <c r="D289" s="67" t="s">
        <v>345</v>
      </c>
      <c r="E289" s="71">
        <v>0.377879786902863</v>
      </c>
      <c r="F289" s="68">
        <v>96.622734761120299</v>
      </c>
      <c r="G289" s="71">
        <v>0.39639669847820502</v>
      </c>
      <c r="H289" s="68">
        <v>88.714991762767696</v>
      </c>
      <c r="I289" s="71">
        <v>1.90140774018836E-3</v>
      </c>
      <c r="J289" s="68">
        <v>5.5189456342668901</v>
      </c>
      <c r="K289" s="71">
        <v>0.73534125449019405</v>
      </c>
      <c r="L289" s="68">
        <v>98.023064250411906</v>
      </c>
    </row>
    <row r="290" spans="1:12" x14ac:dyDescent="0.2">
      <c r="A290" s="72" t="s">
        <v>914</v>
      </c>
      <c r="B290" s="66" t="s">
        <v>915</v>
      </c>
      <c r="C290" s="67">
        <v>69</v>
      </c>
      <c r="D290" s="67" t="s">
        <v>345</v>
      </c>
      <c r="E290" s="71">
        <v>0.27106750602405599</v>
      </c>
      <c r="F290" s="68">
        <v>89.044481054365704</v>
      </c>
      <c r="G290" s="71">
        <v>0.46509672427134402</v>
      </c>
      <c r="H290" s="68">
        <v>93.080724876441494</v>
      </c>
      <c r="I290" s="71">
        <v>3.2775723768570198E-3</v>
      </c>
      <c r="J290" s="68">
        <v>10.4612850082372</v>
      </c>
      <c r="K290" s="71">
        <v>0.34482822142396802</v>
      </c>
      <c r="L290" s="68">
        <v>84.843492586490896</v>
      </c>
    </row>
    <row r="291" spans="1:12" x14ac:dyDescent="0.2">
      <c r="A291" s="72" t="s">
        <v>916</v>
      </c>
      <c r="B291" s="66" t="s">
        <v>917</v>
      </c>
      <c r="C291" s="67">
        <v>69</v>
      </c>
      <c r="D291" s="67" t="s">
        <v>345</v>
      </c>
      <c r="E291" s="71">
        <v>0.24354832412501301</v>
      </c>
      <c r="F291" s="68">
        <v>84.678747940691906</v>
      </c>
      <c r="G291" s="71">
        <v>0.36893227830812297</v>
      </c>
      <c r="H291" s="68">
        <v>85.584843492586501</v>
      </c>
      <c r="I291" s="71">
        <v>3.7240003636776903E-2</v>
      </c>
      <c r="J291" s="68">
        <v>69.686985172981906</v>
      </c>
      <c r="K291" s="71">
        <v>0.32447269043013799</v>
      </c>
      <c r="L291" s="68">
        <v>83.855024711696899</v>
      </c>
    </row>
    <row r="292" spans="1:12" x14ac:dyDescent="0.2">
      <c r="A292" s="72" t="s">
        <v>918</v>
      </c>
      <c r="B292" s="66" t="s">
        <v>919</v>
      </c>
      <c r="C292" s="67">
        <v>69</v>
      </c>
      <c r="D292" s="67" t="s">
        <v>345</v>
      </c>
      <c r="E292" s="71">
        <v>0.188107203034794</v>
      </c>
      <c r="F292" s="68">
        <v>69.4398682042834</v>
      </c>
      <c r="G292" s="71">
        <v>0.27500000000000002</v>
      </c>
      <c r="H292" s="68">
        <v>56.589785831960498</v>
      </c>
      <c r="I292" s="71">
        <v>7.27316109848632E-3</v>
      </c>
      <c r="J292" s="68">
        <v>25.864909390444801</v>
      </c>
      <c r="K292" s="71">
        <v>0.28204844800589601</v>
      </c>
      <c r="L292" s="68">
        <v>80.395387149917596</v>
      </c>
    </row>
    <row r="293" spans="1:12" x14ac:dyDescent="0.2">
      <c r="A293" s="72" t="s">
        <v>920</v>
      </c>
      <c r="B293" s="66" t="s">
        <v>921</v>
      </c>
      <c r="C293" s="67">
        <v>70</v>
      </c>
      <c r="D293" s="67" t="s">
        <v>345</v>
      </c>
      <c r="E293" s="71">
        <v>0.237467490689171</v>
      </c>
      <c r="F293" s="68">
        <v>83.278418451400299</v>
      </c>
      <c r="G293" s="71">
        <v>0.28934485426876499</v>
      </c>
      <c r="H293" s="68">
        <v>66.474464579901195</v>
      </c>
      <c r="I293" s="71">
        <v>2.4718206172061E-3</v>
      </c>
      <c r="J293" s="68">
        <v>6.5897858319604596</v>
      </c>
      <c r="K293" s="71">
        <v>0.42058579718154299</v>
      </c>
      <c r="L293" s="68">
        <v>89.291598023064296</v>
      </c>
    </row>
    <row r="294" spans="1:12" x14ac:dyDescent="0.2">
      <c r="A294" s="72" t="s">
        <v>922</v>
      </c>
      <c r="B294" s="66" t="s">
        <v>923</v>
      </c>
      <c r="C294" s="67">
        <v>69</v>
      </c>
      <c r="D294" s="67" t="s">
        <v>345</v>
      </c>
      <c r="E294" s="71">
        <v>0.219780688198361</v>
      </c>
      <c r="F294" s="68">
        <v>79.406919275123599</v>
      </c>
      <c r="G294" s="71">
        <v>0.255</v>
      </c>
      <c r="H294" s="68">
        <v>32.619439868204303</v>
      </c>
      <c r="I294" s="71">
        <v>6.9118352499591201E-3</v>
      </c>
      <c r="J294" s="68">
        <v>24.135090609555199</v>
      </c>
      <c r="K294" s="71">
        <v>0.39743022934512501</v>
      </c>
      <c r="L294" s="68">
        <v>87.644151565074097</v>
      </c>
    </row>
    <row r="295" spans="1:12" x14ac:dyDescent="0.2">
      <c r="A295" s="72" t="s">
        <v>924</v>
      </c>
      <c r="B295" s="66" t="s">
        <v>925</v>
      </c>
      <c r="C295" s="67">
        <v>70</v>
      </c>
      <c r="D295" s="67" t="s">
        <v>345</v>
      </c>
      <c r="E295" s="71">
        <v>0.26211666331030797</v>
      </c>
      <c r="F295" s="68">
        <v>87.891268533772603</v>
      </c>
      <c r="G295" s="71">
        <v>0.267463137922963</v>
      </c>
      <c r="H295" s="68">
        <v>50.8237232289951</v>
      </c>
      <c r="I295" s="71">
        <v>3.2748044810175202E-3</v>
      </c>
      <c r="J295" s="68">
        <v>10.378912685337699</v>
      </c>
      <c r="K295" s="71">
        <v>0.51561204752694301</v>
      </c>
      <c r="L295" s="68">
        <v>94.233937397034595</v>
      </c>
    </row>
    <row r="296" spans="1:12" x14ac:dyDescent="0.2">
      <c r="A296" s="72" t="s">
        <v>926</v>
      </c>
      <c r="B296" s="66" t="s">
        <v>927</v>
      </c>
      <c r="C296" s="67">
        <v>70</v>
      </c>
      <c r="D296" s="67" t="s">
        <v>345</v>
      </c>
      <c r="E296" s="71">
        <v>0.22710434229608101</v>
      </c>
      <c r="F296" s="68">
        <v>80.889621087314694</v>
      </c>
      <c r="G296" s="71">
        <v>0.26573393184016902</v>
      </c>
      <c r="H296" s="68">
        <v>48.764415156507397</v>
      </c>
      <c r="I296" s="71">
        <v>9.2882227997553805E-3</v>
      </c>
      <c r="J296" s="68">
        <v>33.690280065897902</v>
      </c>
      <c r="K296" s="71">
        <v>0.40629087224832</v>
      </c>
      <c r="L296" s="68">
        <v>88.220757825370697</v>
      </c>
    </row>
    <row r="297" spans="1:12" x14ac:dyDescent="0.2">
      <c r="A297" s="72" t="s">
        <v>928</v>
      </c>
      <c r="B297" s="66" t="s">
        <v>929</v>
      </c>
      <c r="C297" s="67">
        <v>70</v>
      </c>
      <c r="D297" s="67" t="s">
        <v>345</v>
      </c>
      <c r="E297" s="71">
        <v>0.23398990927607</v>
      </c>
      <c r="F297" s="68">
        <v>82.372322899505804</v>
      </c>
      <c r="G297" s="71">
        <v>0.25130579962438498</v>
      </c>
      <c r="H297" s="68">
        <v>26.029654036243802</v>
      </c>
      <c r="I297" s="71">
        <v>5.8357067798576901E-3</v>
      </c>
      <c r="J297" s="68">
        <v>20.181219110378901</v>
      </c>
      <c r="K297" s="71">
        <v>0.444828221423967</v>
      </c>
      <c r="L297" s="68">
        <v>90.527182866556799</v>
      </c>
    </row>
    <row r="298" spans="1:12" x14ac:dyDescent="0.2">
      <c r="A298" s="72" t="s">
        <v>930</v>
      </c>
      <c r="B298" s="66" t="s">
        <v>931</v>
      </c>
      <c r="C298" s="67">
        <v>69</v>
      </c>
      <c r="D298" s="67" t="s">
        <v>345</v>
      </c>
      <c r="E298" s="71">
        <v>0.32581692307013399</v>
      </c>
      <c r="F298" s="68">
        <v>94.316309719934097</v>
      </c>
      <c r="G298" s="71">
        <v>0.52764508640701602</v>
      </c>
      <c r="H298" s="68">
        <v>95.716639209225704</v>
      </c>
      <c r="I298" s="71">
        <v>1.71689216140143E-3</v>
      </c>
      <c r="J298" s="68">
        <v>4.6128500823723204</v>
      </c>
      <c r="K298" s="71">
        <v>0.44808879064198398</v>
      </c>
      <c r="L298" s="68">
        <v>90.856672158154893</v>
      </c>
    </row>
    <row r="299" spans="1:12" x14ac:dyDescent="0.2">
      <c r="A299" s="72" t="s">
        <v>932</v>
      </c>
      <c r="B299" s="66" t="s">
        <v>933</v>
      </c>
      <c r="C299" s="67">
        <v>69</v>
      </c>
      <c r="D299" s="67" t="s">
        <v>345</v>
      </c>
      <c r="E299" s="71">
        <v>0.34596384857851897</v>
      </c>
      <c r="F299" s="68">
        <v>95.469522240527198</v>
      </c>
      <c r="G299" s="71">
        <v>0.55461052360072305</v>
      </c>
      <c r="H299" s="68">
        <v>96.375617792421707</v>
      </c>
      <c r="I299" s="71">
        <v>5.1194673775326804E-3</v>
      </c>
      <c r="J299" s="68">
        <v>16.886326194398698</v>
      </c>
      <c r="K299" s="71">
        <v>0.47816155475730099</v>
      </c>
      <c r="L299" s="68">
        <v>92.339373970346003</v>
      </c>
    </row>
    <row r="300" spans="1:12" x14ac:dyDescent="0.2">
      <c r="A300" s="72" t="s">
        <v>934</v>
      </c>
      <c r="B300" s="66" t="s">
        <v>935</v>
      </c>
      <c r="C300" s="67">
        <v>69</v>
      </c>
      <c r="D300" s="67" t="s">
        <v>345</v>
      </c>
      <c r="E300" s="71">
        <v>0.32720520007401899</v>
      </c>
      <c r="F300" s="68">
        <v>94.563426688632603</v>
      </c>
      <c r="G300" s="71">
        <v>0.54500000000000004</v>
      </c>
      <c r="H300" s="68">
        <v>96.128500823723201</v>
      </c>
      <c r="I300" s="71">
        <v>3.9085909193020399E-3</v>
      </c>
      <c r="J300" s="68">
        <v>12.191103789126901</v>
      </c>
      <c r="K300" s="71">
        <v>0.43270700930275502</v>
      </c>
      <c r="L300" s="68">
        <v>89.868204283360797</v>
      </c>
    </row>
    <row r="301" spans="1:12" x14ac:dyDescent="0.2">
      <c r="A301" s="72" t="s">
        <v>936</v>
      </c>
      <c r="B301" s="66" t="s">
        <v>937</v>
      </c>
      <c r="C301" s="67">
        <v>69</v>
      </c>
      <c r="D301" s="67" t="s">
        <v>345</v>
      </c>
      <c r="E301" s="71">
        <v>0.23579557895344599</v>
      </c>
      <c r="F301" s="68">
        <v>82.701812191103798</v>
      </c>
      <c r="G301" s="71">
        <v>0.25</v>
      </c>
      <c r="H301" s="68">
        <v>23.723228995057699</v>
      </c>
      <c r="I301" s="71">
        <v>5.64131915747318E-3</v>
      </c>
      <c r="J301" s="68">
        <v>18.863261943986799</v>
      </c>
      <c r="K301" s="71">
        <v>0.45174541770286503</v>
      </c>
      <c r="L301" s="68">
        <v>91.1037891268534</v>
      </c>
    </row>
    <row r="302" spans="1:12" x14ac:dyDescent="0.2">
      <c r="A302" s="72" t="s">
        <v>938</v>
      </c>
      <c r="B302" s="66" t="s">
        <v>939</v>
      </c>
      <c r="C302" s="67">
        <v>69</v>
      </c>
      <c r="D302" s="67" t="s">
        <v>345</v>
      </c>
      <c r="E302" s="71">
        <v>0.32939882569950701</v>
      </c>
      <c r="F302" s="68">
        <v>94.892915980230597</v>
      </c>
      <c r="G302" s="71">
        <v>0.476334794944545</v>
      </c>
      <c r="H302" s="68">
        <v>94.151565074135107</v>
      </c>
      <c r="I302" s="71">
        <v>3.3970970936458801E-3</v>
      </c>
      <c r="J302" s="68">
        <v>10.873146622734801</v>
      </c>
      <c r="K302" s="71">
        <v>0.50846458506033099</v>
      </c>
      <c r="L302" s="68">
        <v>93.822075782537098</v>
      </c>
    </row>
    <row r="303" spans="1:12" x14ac:dyDescent="0.2">
      <c r="A303" s="72" t="s">
        <v>940</v>
      </c>
      <c r="B303" s="66" t="s">
        <v>941</v>
      </c>
      <c r="C303" s="67">
        <v>69</v>
      </c>
      <c r="D303" s="67" t="s">
        <v>345</v>
      </c>
      <c r="E303" s="71">
        <v>0.18624662529136399</v>
      </c>
      <c r="F303" s="68">
        <v>68.945634266886302</v>
      </c>
      <c r="G303" s="71">
        <v>0.42366907402630899</v>
      </c>
      <c r="H303" s="68">
        <v>90.856672158154893</v>
      </c>
      <c r="I303" s="71">
        <v>2.5940587327409801E-3</v>
      </c>
      <c r="J303" s="68">
        <v>7.33113673805601</v>
      </c>
      <c r="K303" s="71">
        <v>0.13247674311504201</v>
      </c>
      <c r="L303" s="68">
        <v>65.897858319604595</v>
      </c>
    </row>
    <row r="304" spans="1:12" x14ac:dyDescent="0.2">
      <c r="A304" s="72" t="s">
        <v>561</v>
      </c>
      <c r="B304" s="66" t="s">
        <v>942</v>
      </c>
      <c r="C304" s="67">
        <v>69</v>
      </c>
      <c r="D304" s="67" t="s">
        <v>345</v>
      </c>
      <c r="E304" s="71">
        <v>0.17585260452672599</v>
      </c>
      <c r="F304" s="68">
        <v>65.980230642504097</v>
      </c>
      <c r="G304" s="71">
        <v>0.39121743616198101</v>
      </c>
      <c r="H304" s="68">
        <v>88.303130148270199</v>
      </c>
      <c r="I304" s="71">
        <v>8.3333127285315205E-4</v>
      </c>
      <c r="J304" s="68">
        <v>2.3887973640856699</v>
      </c>
      <c r="K304" s="71">
        <v>0.13550704614534501</v>
      </c>
      <c r="L304" s="68">
        <v>66.227347611202603</v>
      </c>
    </row>
    <row r="305" spans="1:12" x14ac:dyDescent="0.2">
      <c r="A305" s="72" t="s">
        <v>943</v>
      </c>
      <c r="B305" s="66" t="s">
        <v>944</v>
      </c>
      <c r="C305" s="67">
        <v>69</v>
      </c>
      <c r="D305" s="67" t="s">
        <v>345</v>
      </c>
      <c r="E305" s="71">
        <v>0.21477243008740701</v>
      </c>
      <c r="F305" s="68">
        <v>77.7594728171334</v>
      </c>
      <c r="G305" s="71">
        <v>0.36285530049006998</v>
      </c>
      <c r="H305" s="68">
        <v>85.00823723229</v>
      </c>
      <c r="I305" s="71">
        <v>2.7013198454747198E-4</v>
      </c>
      <c r="J305" s="68">
        <v>1.07084019769358</v>
      </c>
      <c r="K305" s="71">
        <v>0.28119185778760403</v>
      </c>
      <c r="L305" s="68">
        <v>80.148270181219104</v>
      </c>
    </row>
    <row r="306" spans="1:12" x14ac:dyDescent="0.2">
      <c r="A306" s="72" t="s">
        <v>945</v>
      </c>
      <c r="B306" s="66" t="s">
        <v>946</v>
      </c>
      <c r="C306" s="67">
        <v>69</v>
      </c>
      <c r="D306" s="67" t="s">
        <v>345</v>
      </c>
      <c r="E306" s="71">
        <v>0.13247718724087101</v>
      </c>
      <c r="F306" s="68">
        <v>49.341021416803997</v>
      </c>
      <c r="G306" s="71">
        <v>0.195351341454401</v>
      </c>
      <c r="H306" s="68">
        <v>4.2833607907743003</v>
      </c>
      <c r="I306" s="71">
        <v>7.9105601411038999E-3</v>
      </c>
      <c r="J306" s="68">
        <v>28.088962108731501</v>
      </c>
      <c r="K306" s="71">
        <v>0.19416966012710801</v>
      </c>
      <c r="L306" s="68">
        <v>72.487644151565107</v>
      </c>
    </row>
    <row r="307" spans="1:12" x14ac:dyDescent="0.2">
      <c r="A307" s="72" t="s">
        <v>947</v>
      </c>
      <c r="B307" s="66" t="s">
        <v>948</v>
      </c>
      <c r="C307" s="67">
        <v>69</v>
      </c>
      <c r="D307" s="67" t="s">
        <v>345</v>
      </c>
      <c r="E307" s="71">
        <v>0.23729511862094099</v>
      </c>
      <c r="F307" s="68">
        <v>83.196046128500797</v>
      </c>
      <c r="G307" s="71">
        <v>0.45578697830541498</v>
      </c>
      <c r="H307" s="68">
        <v>92.998352553542006</v>
      </c>
      <c r="I307" s="71">
        <v>6.2964064788392903E-3</v>
      </c>
      <c r="J307" s="68">
        <v>21.66392092257</v>
      </c>
      <c r="K307" s="71">
        <v>0.249801971078568</v>
      </c>
      <c r="L307" s="68">
        <v>77.841845140032902</v>
      </c>
    </row>
    <row r="308" spans="1:12" x14ac:dyDescent="0.2">
      <c r="A308" s="72" t="s">
        <v>949</v>
      </c>
      <c r="B308" s="66" t="s">
        <v>950</v>
      </c>
      <c r="C308" s="67">
        <v>69</v>
      </c>
      <c r="D308" s="67" t="s">
        <v>345</v>
      </c>
      <c r="E308" s="71">
        <v>0.295412915869665</v>
      </c>
      <c r="F308" s="68">
        <v>91.927512355848407</v>
      </c>
      <c r="G308" s="71">
        <v>0.36155532628320902</v>
      </c>
      <c r="H308" s="68">
        <v>84.761120263591394</v>
      </c>
      <c r="I308" s="71">
        <v>1.6218836265454398E-2</v>
      </c>
      <c r="J308" s="68">
        <v>50.329489291598001</v>
      </c>
      <c r="K308" s="71">
        <v>0.50846458506033099</v>
      </c>
      <c r="L308" s="68">
        <v>93.822075782537098</v>
      </c>
    </row>
    <row r="309" spans="1:12" x14ac:dyDescent="0.2">
      <c r="A309" s="72" t="s">
        <v>951</v>
      </c>
      <c r="B309" s="66" t="s">
        <v>952</v>
      </c>
      <c r="C309" s="67">
        <v>69</v>
      </c>
      <c r="D309" s="67" t="s">
        <v>345</v>
      </c>
      <c r="E309" s="71">
        <v>0.26407707932958202</v>
      </c>
      <c r="F309" s="68">
        <v>88.467874794069203</v>
      </c>
      <c r="G309" s="71">
        <v>0.335613876708796</v>
      </c>
      <c r="H309" s="68">
        <v>80.642504118616102</v>
      </c>
      <c r="I309" s="71">
        <v>1.3962852667993001E-2</v>
      </c>
      <c r="J309" s="68">
        <v>46.3756177924217</v>
      </c>
      <c r="K309" s="71">
        <v>0.44265450861195599</v>
      </c>
      <c r="L309" s="68">
        <v>90.444810543657297</v>
      </c>
    </row>
    <row r="310" spans="1:12" x14ac:dyDescent="0.2">
      <c r="A310" s="72" t="s">
        <v>953</v>
      </c>
      <c r="B310" s="66" t="s">
        <v>954</v>
      </c>
      <c r="C310" s="67">
        <v>69</v>
      </c>
      <c r="D310" s="67" t="s">
        <v>345</v>
      </c>
      <c r="E310" s="71">
        <v>0.228215516558541</v>
      </c>
      <c r="F310" s="68">
        <v>81.136738056013201</v>
      </c>
      <c r="G310" s="71">
        <v>0.25</v>
      </c>
      <c r="H310" s="68">
        <v>23.723228995057699</v>
      </c>
      <c r="I310" s="71">
        <v>1.0829501545758799E-3</v>
      </c>
      <c r="J310" s="68">
        <v>2.8830313014827</v>
      </c>
      <c r="K310" s="71">
        <v>0.43356359952104701</v>
      </c>
      <c r="L310" s="68">
        <v>89.950576606260299</v>
      </c>
    </row>
    <row r="311" spans="1:12" x14ac:dyDescent="0.2">
      <c r="A311" s="72" t="s">
        <v>955</v>
      </c>
      <c r="B311" s="66" t="s">
        <v>956</v>
      </c>
      <c r="C311" s="67">
        <v>69</v>
      </c>
      <c r="D311" s="67" t="s">
        <v>345</v>
      </c>
      <c r="E311" s="71">
        <v>0.31109281291524399</v>
      </c>
      <c r="F311" s="68">
        <v>93.574958813838506</v>
      </c>
      <c r="G311" s="71">
        <v>0.48549083764384099</v>
      </c>
      <c r="H311" s="68">
        <v>94.316309719934097</v>
      </c>
      <c r="I311" s="71">
        <v>2.1027894596322401E-3</v>
      </c>
      <c r="J311" s="68">
        <v>5.8484349258649102</v>
      </c>
      <c r="K311" s="71">
        <v>0.44568481164225898</v>
      </c>
      <c r="L311" s="68">
        <v>90.691927512355804</v>
      </c>
    </row>
    <row r="312" spans="1:12" x14ac:dyDescent="0.2">
      <c r="A312" s="72" t="s">
        <v>957</v>
      </c>
      <c r="B312" s="66" t="s">
        <v>958</v>
      </c>
      <c r="C312" s="67">
        <v>69</v>
      </c>
      <c r="D312" s="67" t="s">
        <v>345</v>
      </c>
      <c r="E312" s="71">
        <v>0.28081593809410799</v>
      </c>
      <c r="F312" s="68">
        <v>90.115321252059303</v>
      </c>
      <c r="G312" s="71">
        <v>0.36127448006805402</v>
      </c>
      <c r="H312" s="68">
        <v>84.678747940691906</v>
      </c>
      <c r="I312" s="71">
        <v>1.0683328326731899E-3</v>
      </c>
      <c r="J312" s="68">
        <v>2.71828665568369</v>
      </c>
      <c r="K312" s="71">
        <v>0.48010500138159801</v>
      </c>
      <c r="L312" s="68">
        <v>92.751235584843499</v>
      </c>
    </row>
    <row r="313" spans="1:12" x14ac:dyDescent="0.2">
      <c r="A313" s="72" t="s">
        <v>959</v>
      </c>
      <c r="B313" s="66" t="s">
        <v>960</v>
      </c>
      <c r="C313" s="67">
        <v>69</v>
      </c>
      <c r="D313" s="67" t="s">
        <v>345</v>
      </c>
      <c r="E313" s="71">
        <v>0.19541290653914001</v>
      </c>
      <c r="F313" s="68">
        <v>72.570016474464595</v>
      </c>
      <c r="G313" s="71">
        <v>0.20456449113168601</v>
      </c>
      <c r="H313" s="68">
        <v>4.6952224052718297</v>
      </c>
      <c r="I313" s="71">
        <v>1.79949329184822E-3</v>
      </c>
      <c r="J313" s="68">
        <v>5.0247116968698498</v>
      </c>
      <c r="K313" s="71">
        <v>0.37987473519388398</v>
      </c>
      <c r="L313" s="68">
        <v>86.985172981878094</v>
      </c>
    </row>
    <row r="314" spans="1:12" x14ac:dyDescent="0.2">
      <c r="A314" s="72" t="s">
        <v>961</v>
      </c>
      <c r="B314" s="66" t="s">
        <v>962</v>
      </c>
      <c r="C314" s="67">
        <v>69</v>
      </c>
      <c r="D314" s="67" t="s">
        <v>345</v>
      </c>
      <c r="E314" s="71">
        <v>0.28127297981459898</v>
      </c>
      <c r="F314" s="68">
        <v>90.280065897858293</v>
      </c>
      <c r="G314" s="71">
        <v>0.33484426023698</v>
      </c>
      <c r="H314" s="68">
        <v>80.5601317957166</v>
      </c>
      <c r="I314" s="71">
        <v>3.5403971767897701E-3</v>
      </c>
      <c r="J314" s="68">
        <v>11.5321252059308</v>
      </c>
      <c r="K314" s="71">
        <v>0.50543428203002805</v>
      </c>
      <c r="L314" s="68">
        <v>93.574958813838506</v>
      </c>
    </row>
    <row r="315" spans="1:12" x14ac:dyDescent="0.2">
      <c r="A315" s="72" t="s">
        <v>963</v>
      </c>
      <c r="B315" s="66" t="s">
        <v>964</v>
      </c>
      <c r="C315" s="67">
        <v>69</v>
      </c>
      <c r="D315" s="67" t="s">
        <v>345</v>
      </c>
      <c r="E315" s="71">
        <v>0.27310814625492003</v>
      </c>
      <c r="F315" s="68">
        <v>89.291598023064296</v>
      </c>
      <c r="G315" s="71">
        <v>0.355613875944914</v>
      </c>
      <c r="H315" s="68">
        <v>83.443163097199303</v>
      </c>
      <c r="I315" s="71">
        <v>2.87423602607048E-3</v>
      </c>
      <c r="J315" s="68">
        <v>8.5667215815486006</v>
      </c>
      <c r="K315" s="71">
        <v>0.46083632679377501</v>
      </c>
      <c r="L315" s="68">
        <v>91.515650741350896</v>
      </c>
    </row>
    <row r="316" spans="1:12" x14ac:dyDescent="0.2">
      <c r="A316" s="72" t="s">
        <v>965</v>
      </c>
      <c r="B316" s="66" t="s">
        <v>966</v>
      </c>
      <c r="C316" s="67">
        <v>69</v>
      </c>
      <c r="D316" s="67" t="s">
        <v>345</v>
      </c>
      <c r="E316" s="71">
        <v>0.230185863176711</v>
      </c>
      <c r="F316" s="68">
        <v>81.713344316309701</v>
      </c>
      <c r="G316" s="71">
        <v>0.25</v>
      </c>
      <c r="H316" s="68">
        <v>23.723228995057699</v>
      </c>
      <c r="I316" s="71">
        <v>3.9636869787813798E-3</v>
      </c>
      <c r="J316" s="68">
        <v>12.273476112026399</v>
      </c>
      <c r="K316" s="71">
        <v>0.43659390255135</v>
      </c>
      <c r="L316" s="68">
        <v>90.115321252059303</v>
      </c>
    </row>
    <row r="317" spans="1:12" x14ac:dyDescent="0.2">
      <c r="A317" s="72" t="s">
        <v>967</v>
      </c>
      <c r="B317" s="66" t="s">
        <v>968</v>
      </c>
      <c r="C317" s="67">
        <v>69</v>
      </c>
      <c r="D317" s="67" t="s">
        <v>345</v>
      </c>
      <c r="E317" s="71">
        <v>0.19831098199036401</v>
      </c>
      <c r="F317" s="68">
        <v>73.476112026359104</v>
      </c>
      <c r="G317" s="71">
        <v>0.25</v>
      </c>
      <c r="H317" s="68">
        <v>23.723228995057699</v>
      </c>
      <c r="I317" s="71">
        <v>1.4218471408426799E-3</v>
      </c>
      <c r="J317" s="68">
        <v>3.6243822075782499</v>
      </c>
      <c r="K317" s="71">
        <v>0.343511098830248</v>
      </c>
      <c r="L317" s="68">
        <v>84.761120263591394</v>
      </c>
    </row>
    <row r="318" spans="1:12" x14ac:dyDescent="0.2">
      <c r="A318" s="72" t="s">
        <v>969</v>
      </c>
      <c r="B318" s="66" t="s">
        <v>970</v>
      </c>
      <c r="C318" s="67">
        <v>69</v>
      </c>
      <c r="D318" s="67" t="s">
        <v>345</v>
      </c>
      <c r="E318" s="71">
        <v>0.17367804531966399</v>
      </c>
      <c r="F318" s="68">
        <v>65.238879736408606</v>
      </c>
      <c r="G318" s="71">
        <v>0.25</v>
      </c>
      <c r="H318" s="68">
        <v>23.723228995057699</v>
      </c>
      <c r="I318" s="71">
        <v>1.10690007430873E-3</v>
      </c>
      <c r="J318" s="68">
        <v>3.0477759472817101</v>
      </c>
      <c r="K318" s="71">
        <v>0.26992723588468298</v>
      </c>
      <c r="L318" s="68">
        <v>78.912685337726501</v>
      </c>
    </row>
    <row r="319" spans="1:12" x14ac:dyDescent="0.2">
      <c r="A319" s="72" t="s">
        <v>971</v>
      </c>
      <c r="B319" s="66" t="s">
        <v>972</v>
      </c>
      <c r="C319" s="67">
        <v>69</v>
      </c>
      <c r="D319" s="67" t="s">
        <v>345</v>
      </c>
      <c r="E319" s="71">
        <v>0.20341902227146599</v>
      </c>
      <c r="F319" s="68">
        <v>74.464579901153201</v>
      </c>
      <c r="G319" s="71">
        <v>0.25</v>
      </c>
      <c r="H319" s="68">
        <v>23.723228995057699</v>
      </c>
      <c r="I319" s="71">
        <v>4.3944896752239398E-3</v>
      </c>
      <c r="J319" s="68">
        <v>14.168039538715</v>
      </c>
      <c r="K319" s="71">
        <v>0.35586257713917402</v>
      </c>
      <c r="L319" s="68">
        <v>85.584843492586501</v>
      </c>
    </row>
    <row r="320" spans="1:12" x14ac:dyDescent="0.2">
      <c r="A320" s="72" t="s">
        <v>973</v>
      </c>
      <c r="B320" s="66" t="s">
        <v>974</v>
      </c>
      <c r="C320" s="67">
        <v>70</v>
      </c>
      <c r="D320" s="67" t="s">
        <v>345</v>
      </c>
      <c r="E320" s="71">
        <v>0.185577441325876</v>
      </c>
      <c r="F320" s="68">
        <v>68.616144975288293</v>
      </c>
      <c r="G320" s="71">
        <v>0.24999999684128499</v>
      </c>
      <c r="H320" s="68">
        <v>10.7084019769358</v>
      </c>
      <c r="I320" s="71">
        <v>3.4717579183255699E-3</v>
      </c>
      <c r="J320" s="68">
        <v>11.1202635914333</v>
      </c>
      <c r="K320" s="71">
        <v>0.30326056921801697</v>
      </c>
      <c r="L320" s="68">
        <v>82.372322899505804</v>
      </c>
    </row>
    <row r="321" spans="1:12" x14ac:dyDescent="0.2">
      <c r="A321" s="72" t="s">
        <v>975</v>
      </c>
      <c r="B321" s="66" t="s">
        <v>976</v>
      </c>
      <c r="C321" s="67">
        <v>69</v>
      </c>
      <c r="D321" s="67" t="s">
        <v>345</v>
      </c>
      <c r="E321" s="71">
        <v>0.23459661180064201</v>
      </c>
      <c r="F321" s="68">
        <v>82.537067545304794</v>
      </c>
      <c r="G321" s="71">
        <v>0.25</v>
      </c>
      <c r="H321" s="68">
        <v>23.723228995057699</v>
      </c>
      <c r="I321" s="71">
        <v>5.0747207293624199E-3</v>
      </c>
      <c r="J321" s="68">
        <v>16.556836902800701</v>
      </c>
      <c r="K321" s="71">
        <v>0.44871511467256198</v>
      </c>
      <c r="L321" s="68">
        <v>90.939044481054395</v>
      </c>
    </row>
    <row r="322" spans="1:12" x14ac:dyDescent="0.2">
      <c r="A322" s="72" t="s">
        <v>977</v>
      </c>
      <c r="B322" s="66" t="s">
        <v>978</v>
      </c>
      <c r="C322" s="67">
        <v>69</v>
      </c>
      <c r="D322" s="67" t="s">
        <v>345</v>
      </c>
      <c r="E322" s="71">
        <v>0.24899983792114</v>
      </c>
      <c r="F322" s="68">
        <v>85.667215815486003</v>
      </c>
      <c r="G322" s="71">
        <v>0.32563451122001602</v>
      </c>
      <c r="H322" s="68">
        <v>78.253706754530498</v>
      </c>
      <c r="I322" s="71">
        <v>7.9266678284739198E-3</v>
      </c>
      <c r="J322" s="68">
        <v>28.253706754530501</v>
      </c>
      <c r="K322" s="71">
        <v>0.41343833471493202</v>
      </c>
      <c r="L322" s="68">
        <v>88.385502471169701</v>
      </c>
    </row>
    <row r="323" spans="1:12" x14ac:dyDescent="0.2">
      <c r="A323" s="72" t="s">
        <v>979</v>
      </c>
      <c r="B323" s="66" t="s">
        <v>980</v>
      </c>
      <c r="C323" s="67">
        <v>69</v>
      </c>
      <c r="D323" s="67" t="s">
        <v>345</v>
      </c>
      <c r="E323" s="71">
        <v>0.28718375303376198</v>
      </c>
      <c r="F323" s="68">
        <v>90.856672158154893</v>
      </c>
      <c r="G323" s="71">
        <v>0.30160691256125899</v>
      </c>
      <c r="H323" s="68">
        <v>71.993410214167994</v>
      </c>
      <c r="I323" s="71">
        <v>1.09989656797497E-2</v>
      </c>
      <c r="J323" s="68">
        <v>39.126853377265199</v>
      </c>
      <c r="K323" s="71">
        <v>0.548945380860276</v>
      </c>
      <c r="L323" s="68">
        <v>95.634266886326202</v>
      </c>
    </row>
    <row r="324" spans="1:12" x14ac:dyDescent="0.2">
      <c r="A324" s="72" t="s">
        <v>981</v>
      </c>
      <c r="B324" s="66" t="s">
        <v>982</v>
      </c>
      <c r="C324" s="67">
        <v>69</v>
      </c>
      <c r="D324" s="67" t="s">
        <v>345</v>
      </c>
      <c r="E324" s="71">
        <v>0.23083535259667601</v>
      </c>
      <c r="F324" s="68">
        <v>81.795716639209203</v>
      </c>
      <c r="G324" s="71">
        <v>0.25317281181112</v>
      </c>
      <c r="H324" s="68">
        <v>29.242174629324499</v>
      </c>
      <c r="I324" s="71">
        <v>8.7999494881642205E-3</v>
      </c>
      <c r="J324" s="68">
        <v>31.960461285008201</v>
      </c>
      <c r="K324" s="71">
        <v>0.43053329649074401</v>
      </c>
      <c r="L324" s="68">
        <v>89.785831960461294</v>
      </c>
    </row>
    <row r="325" spans="1:12" x14ac:dyDescent="0.2">
      <c r="A325" s="72" t="s">
        <v>983</v>
      </c>
      <c r="B325" s="66" t="s">
        <v>984</v>
      </c>
      <c r="C325" s="67">
        <v>69</v>
      </c>
      <c r="D325" s="67" t="s">
        <v>345</v>
      </c>
      <c r="E325" s="71">
        <v>0.20583740548806401</v>
      </c>
      <c r="F325" s="68">
        <v>75.370675453047795</v>
      </c>
      <c r="G325" s="71">
        <v>0.40479920905705502</v>
      </c>
      <c r="H325" s="68">
        <v>89.126853377265206</v>
      </c>
      <c r="I325" s="71">
        <v>3.6152909820965902E-4</v>
      </c>
      <c r="J325" s="68">
        <v>1.1532125205930801</v>
      </c>
      <c r="K325" s="71">
        <v>0.21235147830892601</v>
      </c>
      <c r="L325" s="68">
        <v>73.723228995057696</v>
      </c>
    </row>
    <row r="326" spans="1:12" x14ac:dyDescent="0.2">
      <c r="A326" s="72" t="s">
        <v>985</v>
      </c>
      <c r="B326" s="66" t="s">
        <v>986</v>
      </c>
      <c r="C326" s="67">
        <v>69</v>
      </c>
      <c r="D326" s="67" t="s">
        <v>345</v>
      </c>
      <c r="E326" s="71">
        <v>0.22888541238771701</v>
      </c>
      <c r="F326" s="68">
        <v>81.383855024711707</v>
      </c>
      <c r="G326" s="71">
        <v>0.38863812225947902</v>
      </c>
      <c r="H326" s="68">
        <v>87.973640856672105</v>
      </c>
      <c r="I326" s="71">
        <v>8.1815174626190495E-4</v>
      </c>
      <c r="J326" s="68">
        <v>2.3064250411861602</v>
      </c>
      <c r="K326" s="71">
        <v>0.29719996315741098</v>
      </c>
      <c r="L326" s="68">
        <v>82.125205930807198</v>
      </c>
    </row>
    <row r="327" spans="1:12" x14ac:dyDescent="0.2">
      <c r="A327" s="72" t="s">
        <v>987</v>
      </c>
      <c r="B327" s="66" t="s">
        <v>988</v>
      </c>
      <c r="C327" s="67">
        <v>69</v>
      </c>
      <c r="D327" s="67" t="s">
        <v>345</v>
      </c>
      <c r="E327" s="71">
        <v>0.19707759583322701</v>
      </c>
      <c r="F327" s="68">
        <v>73.064250411861593</v>
      </c>
      <c r="G327" s="71">
        <v>0.25064482847562503</v>
      </c>
      <c r="H327" s="68">
        <v>24.958813838550199</v>
      </c>
      <c r="I327" s="71">
        <v>3.1374662544126101E-3</v>
      </c>
      <c r="J327" s="68">
        <v>9.8023064250411895</v>
      </c>
      <c r="K327" s="71">
        <v>0.33745049276964201</v>
      </c>
      <c r="L327" s="68">
        <v>84.514003294892902</v>
      </c>
    </row>
    <row r="328" spans="1:12" x14ac:dyDescent="0.2">
      <c r="A328" s="72" t="s">
        <v>989</v>
      </c>
      <c r="B328" s="66" t="s">
        <v>990</v>
      </c>
      <c r="C328" s="67">
        <v>69</v>
      </c>
      <c r="D328" s="67" t="s">
        <v>345</v>
      </c>
      <c r="E328" s="71">
        <v>0.21322659605455699</v>
      </c>
      <c r="F328" s="68">
        <v>77.429983525535405</v>
      </c>
      <c r="G328" s="71">
        <v>0.25</v>
      </c>
      <c r="H328" s="68">
        <v>23.723228995057699</v>
      </c>
      <c r="I328" s="71">
        <v>7.1414387887743598E-4</v>
      </c>
      <c r="J328" s="68">
        <v>2.1416803953871502</v>
      </c>
      <c r="K328" s="71">
        <v>0.38896564428479402</v>
      </c>
      <c r="L328" s="68">
        <v>87.314662273476102</v>
      </c>
    </row>
    <row r="329" spans="1:12" x14ac:dyDescent="0.2">
      <c r="A329" s="72" t="s">
        <v>991</v>
      </c>
      <c r="B329" s="66" t="s">
        <v>992</v>
      </c>
      <c r="C329" s="67">
        <v>69</v>
      </c>
      <c r="D329" s="67" t="s">
        <v>345</v>
      </c>
      <c r="E329" s="71">
        <v>0.22425831804468699</v>
      </c>
      <c r="F329" s="68">
        <v>80.477759472817098</v>
      </c>
      <c r="G329" s="71">
        <v>0.25</v>
      </c>
      <c r="H329" s="68">
        <v>23.723228995057699</v>
      </c>
      <c r="I329" s="71">
        <v>2.4194231402318699E-3</v>
      </c>
      <c r="J329" s="68">
        <v>6.42504118616145</v>
      </c>
      <c r="K329" s="71">
        <v>0.42035553099383</v>
      </c>
      <c r="L329" s="68">
        <v>89.209225700164694</v>
      </c>
    </row>
    <row r="330" spans="1:12" x14ac:dyDescent="0.2">
      <c r="A330" s="72" t="s">
        <v>874</v>
      </c>
      <c r="B330" s="66" t="s">
        <v>993</v>
      </c>
      <c r="C330" s="67">
        <v>69</v>
      </c>
      <c r="D330" s="67" t="s">
        <v>345</v>
      </c>
      <c r="E330" s="71">
        <v>0.26789932454398002</v>
      </c>
      <c r="F330" s="68">
        <v>88.550247116968706</v>
      </c>
      <c r="G330" s="71">
        <v>0.25886897085375299</v>
      </c>
      <c r="H330" s="68">
        <v>39.868204283360797</v>
      </c>
      <c r="I330" s="71">
        <v>4.9745310088207002E-3</v>
      </c>
      <c r="J330" s="68">
        <v>16.144975288303101</v>
      </c>
      <c r="K330" s="71">
        <v>0.53985447176936696</v>
      </c>
      <c r="L330" s="68">
        <v>95.469522240527198</v>
      </c>
    </row>
    <row r="331" spans="1:12" x14ac:dyDescent="0.2">
      <c r="A331" s="72" t="s">
        <v>994</v>
      </c>
      <c r="B331" s="66" t="s">
        <v>995</v>
      </c>
      <c r="C331" s="67">
        <v>69</v>
      </c>
      <c r="D331" s="67" t="s">
        <v>345</v>
      </c>
      <c r="E331" s="71">
        <v>0.26809826541397902</v>
      </c>
      <c r="F331" s="68">
        <v>88.632619439868193</v>
      </c>
      <c r="G331" s="71">
        <v>0.34160691256125902</v>
      </c>
      <c r="H331" s="68">
        <v>81.466227347611195</v>
      </c>
      <c r="I331" s="71">
        <v>7.9121629475089501E-3</v>
      </c>
      <c r="J331" s="68">
        <v>28.171334431630999</v>
      </c>
      <c r="K331" s="71">
        <v>0.45477572073316802</v>
      </c>
      <c r="L331" s="68">
        <v>91.186161449752902</v>
      </c>
    </row>
    <row r="332" spans="1:12" x14ac:dyDescent="0.2">
      <c r="A332" s="72" t="s">
        <v>996</v>
      </c>
      <c r="B332" s="66" t="s">
        <v>997</v>
      </c>
      <c r="C332" s="67">
        <v>69</v>
      </c>
      <c r="D332" s="67" t="s">
        <v>345</v>
      </c>
      <c r="E332" s="71">
        <v>0.32921016400182201</v>
      </c>
      <c r="F332" s="68">
        <v>94.810543657331095</v>
      </c>
      <c r="G332" s="71">
        <v>0.490122089329313</v>
      </c>
      <c r="H332" s="68">
        <v>94.481054365733101</v>
      </c>
      <c r="I332" s="71">
        <v>2.25188614303959E-3</v>
      </c>
      <c r="J332" s="68">
        <v>6.1779242174629303</v>
      </c>
      <c r="K332" s="71">
        <v>0.49525651653311298</v>
      </c>
      <c r="L332" s="68">
        <v>93.32784184514</v>
      </c>
    </row>
    <row r="333" spans="1:12" x14ac:dyDescent="0.2">
      <c r="A333" s="72" t="s">
        <v>998</v>
      </c>
      <c r="B333" s="66" t="s">
        <v>999</v>
      </c>
      <c r="C333" s="67">
        <v>69</v>
      </c>
      <c r="D333" s="67" t="s">
        <v>345</v>
      </c>
      <c r="E333" s="71">
        <v>0.307251468761497</v>
      </c>
      <c r="F333" s="68">
        <v>92.833607907743001</v>
      </c>
      <c r="G333" s="71">
        <v>0.37207247872066002</v>
      </c>
      <c r="H333" s="68">
        <v>85.996705107083997</v>
      </c>
      <c r="I333" s="71">
        <v>2.8009273976280901E-2</v>
      </c>
      <c r="J333" s="68">
        <v>63.920922570016501</v>
      </c>
      <c r="K333" s="71">
        <v>0.521672653587549</v>
      </c>
      <c r="L333" s="68">
        <v>94.563426688632603</v>
      </c>
    </row>
    <row r="334" spans="1:12" x14ac:dyDescent="0.2">
      <c r="A334" s="72" t="s">
        <v>1000</v>
      </c>
      <c r="B334" s="66" t="s">
        <v>1001</v>
      </c>
      <c r="C334" s="67">
        <v>70</v>
      </c>
      <c r="D334" s="67" t="s">
        <v>345</v>
      </c>
      <c r="E334" s="71">
        <v>0.32101907789645501</v>
      </c>
      <c r="F334" s="68">
        <v>93.986820428336102</v>
      </c>
      <c r="G334" s="71">
        <v>0.323520763476915</v>
      </c>
      <c r="H334" s="68">
        <v>77.429983525535405</v>
      </c>
      <c r="I334" s="71">
        <v>4.4254819099684203E-3</v>
      </c>
      <c r="J334" s="68">
        <v>14.415156507413499</v>
      </c>
      <c r="K334" s="71">
        <v>0.63511098830248003</v>
      </c>
      <c r="L334" s="68">
        <v>97.446457990115306</v>
      </c>
    </row>
    <row r="335" spans="1:12" x14ac:dyDescent="0.2">
      <c r="A335" s="72" t="s">
        <v>1002</v>
      </c>
      <c r="B335" s="66" t="s">
        <v>1003</v>
      </c>
      <c r="C335" s="67">
        <v>69</v>
      </c>
      <c r="D335" s="67" t="s">
        <v>345</v>
      </c>
      <c r="E335" s="71">
        <v>0.38990968953013899</v>
      </c>
      <c r="F335" s="68">
        <v>97.199341021416799</v>
      </c>
      <c r="G335" s="71">
        <v>0.38659659530564899</v>
      </c>
      <c r="H335" s="68">
        <v>87.644151565074097</v>
      </c>
      <c r="I335" s="71">
        <v>3.4813416455070599E-2</v>
      </c>
      <c r="J335" s="68">
        <v>67.957166392092304</v>
      </c>
      <c r="K335" s="71">
        <v>0.74831905682969801</v>
      </c>
      <c r="L335" s="68">
        <v>98.270181219110398</v>
      </c>
    </row>
    <row r="336" spans="1:12" x14ac:dyDescent="0.2">
      <c r="A336" s="72" t="s">
        <v>1004</v>
      </c>
      <c r="B336" s="66" t="s">
        <v>1005</v>
      </c>
      <c r="C336" s="67">
        <v>69</v>
      </c>
      <c r="D336" s="67" t="s">
        <v>345</v>
      </c>
      <c r="E336" s="71">
        <v>0.30775181980703797</v>
      </c>
      <c r="F336" s="68">
        <v>92.998352553542006</v>
      </c>
      <c r="G336" s="71">
        <v>0.318213825122518</v>
      </c>
      <c r="H336" s="68">
        <v>76.194398682042802</v>
      </c>
      <c r="I336" s="71">
        <v>9.5548515777695003E-3</v>
      </c>
      <c r="J336" s="68">
        <v>34.596375617792397</v>
      </c>
      <c r="K336" s="71">
        <v>0.595486782720827</v>
      </c>
      <c r="L336" s="68">
        <v>96.540362438220797</v>
      </c>
    </row>
    <row r="337" spans="1:12" x14ac:dyDescent="0.2">
      <c r="A337" s="72" t="s">
        <v>1006</v>
      </c>
      <c r="B337" s="66" t="s">
        <v>1007</v>
      </c>
      <c r="C337" s="67">
        <v>69</v>
      </c>
      <c r="D337" s="67" t="s">
        <v>345</v>
      </c>
      <c r="E337" s="71">
        <v>0.212930015550858</v>
      </c>
      <c r="F337" s="68">
        <v>77.347611202635903</v>
      </c>
      <c r="G337" s="71">
        <v>0.212084159558587</v>
      </c>
      <c r="H337" s="68">
        <v>5.1070840197693599</v>
      </c>
      <c r="I337" s="71">
        <v>3.3200530698556802E-3</v>
      </c>
      <c r="J337" s="68">
        <v>10.7084019769358</v>
      </c>
      <c r="K337" s="71">
        <v>0.42338583402413199</v>
      </c>
      <c r="L337" s="68">
        <v>89.538714991762802</v>
      </c>
    </row>
    <row r="338" spans="1:12" x14ac:dyDescent="0.2">
      <c r="A338" s="72" t="s">
        <v>1008</v>
      </c>
      <c r="B338" s="66" t="s">
        <v>1009</v>
      </c>
      <c r="C338" s="67">
        <v>69</v>
      </c>
      <c r="D338" s="67" t="s">
        <v>345</v>
      </c>
      <c r="E338" s="71">
        <v>0.27459975140874499</v>
      </c>
      <c r="F338" s="68">
        <v>89.373970345963798</v>
      </c>
      <c r="G338" s="71">
        <v>0.26741036884188801</v>
      </c>
      <c r="H338" s="68">
        <v>50.741350906095498</v>
      </c>
      <c r="I338" s="71">
        <v>4.4132014937690598E-3</v>
      </c>
      <c r="J338" s="68">
        <v>14.332784184514001</v>
      </c>
      <c r="K338" s="71">
        <v>0.55197568389057905</v>
      </c>
      <c r="L338" s="68">
        <v>95.799011532125206</v>
      </c>
    </row>
    <row r="339" spans="1:12" x14ac:dyDescent="0.2">
      <c r="A339" s="72" t="s">
        <v>1010</v>
      </c>
      <c r="B339" s="66" t="s">
        <v>1011</v>
      </c>
      <c r="C339" s="67">
        <v>69</v>
      </c>
      <c r="D339" s="67" t="s">
        <v>345</v>
      </c>
      <c r="E339" s="71">
        <v>0.24052288768750399</v>
      </c>
      <c r="F339" s="68">
        <v>84.019769357495903</v>
      </c>
      <c r="G339" s="71">
        <v>0.255803456280629</v>
      </c>
      <c r="H339" s="68">
        <v>34.761120263591401</v>
      </c>
      <c r="I339" s="71">
        <v>4.9288799881092504E-3</v>
      </c>
      <c r="J339" s="68">
        <v>15.8154859967051</v>
      </c>
      <c r="K339" s="71">
        <v>0.46083632679377501</v>
      </c>
      <c r="L339" s="68">
        <v>91.515650741350896</v>
      </c>
    </row>
    <row r="340" spans="1:12" x14ac:dyDescent="0.2">
      <c r="A340" s="72" t="s">
        <v>1012</v>
      </c>
      <c r="B340" s="66" t="s">
        <v>1013</v>
      </c>
      <c r="C340" s="67">
        <v>69</v>
      </c>
      <c r="D340" s="67" t="s">
        <v>345</v>
      </c>
      <c r="E340" s="71">
        <v>0.26065082600803402</v>
      </c>
      <c r="F340" s="68">
        <v>87.479406919275107</v>
      </c>
      <c r="G340" s="71">
        <v>0.334324219757545</v>
      </c>
      <c r="H340" s="68">
        <v>80.395387149917596</v>
      </c>
      <c r="I340" s="71">
        <v>0</v>
      </c>
      <c r="J340" s="68">
        <v>0.57660626029654005</v>
      </c>
      <c r="K340" s="71">
        <v>0.447628258266557</v>
      </c>
      <c r="L340" s="68">
        <v>90.774299835255405</v>
      </c>
    </row>
    <row r="341" spans="1:12" x14ac:dyDescent="0.2">
      <c r="A341" s="72" t="s">
        <v>1014</v>
      </c>
      <c r="B341" s="66" t="s">
        <v>1015</v>
      </c>
      <c r="C341" s="67">
        <v>69</v>
      </c>
      <c r="D341" s="67" t="s">
        <v>345</v>
      </c>
      <c r="E341" s="71">
        <v>0.228215770418949</v>
      </c>
      <c r="F341" s="68">
        <v>81.219110378912703</v>
      </c>
      <c r="G341" s="71">
        <v>0.26386897085375299</v>
      </c>
      <c r="H341" s="68">
        <v>46.622734761120299</v>
      </c>
      <c r="I341" s="71">
        <v>4.22809409263211E-4</v>
      </c>
      <c r="J341" s="68">
        <v>1.5650741350906101</v>
      </c>
      <c r="K341" s="71">
        <v>0.42035553099383</v>
      </c>
      <c r="L341" s="68">
        <v>89.209225700164694</v>
      </c>
    </row>
    <row r="342" spans="1:12" x14ac:dyDescent="0.2">
      <c r="A342" s="72" t="s">
        <v>1016</v>
      </c>
      <c r="B342" s="66" t="s">
        <v>1017</v>
      </c>
      <c r="C342" s="67">
        <v>70</v>
      </c>
      <c r="D342" s="67" t="s">
        <v>345</v>
      </c>
      <c r="E342" s="71">
        <v>0.32716634210001799</v>
      </c>
      <c r="F342" s="68">
        <v>94.481054365733101</v>
      </c>
      <c r="G342" s="71">
        <v>0.25451379932937801</v>
      </c>
      <c r="H342" s="68">
        <v>31.960461285008201</v>
      </c>
      <c r="I342" s="71">
        <v>1.1999503474311999E-2</v>
      </c>
      <c r="J342" s="68">
        <v>41.845140032948898</v>
      </c>
      <c r="K342" s="71">
        <v>0.71498572349636502</v>
      </c>
      <c r="L342" s="68">
        <v>97.940691927512404</v>
      </c>
    </row>
    <row r="343" spans="1:12" x14ac:dyDescent="0.2">
      <c r="A343" s="72" t="s">
        <v>1018</v>
      </c>
      <c r="B343" s="66" t="s">
        <v>1019</v>
      </c>
      <c r="C343" s="67">
        <v>69</v>
      </c>
      <c r="D343" s="67" t="s">
        <v>345</v>
      </c>
      <c r="E343" s="71">
        <v>0.25867812050872502</v>
      </c>
      <c r="F343" s="68">
        <v>87.067545304777596</v>
      </c>
      <c r="G343" s="71">
        <v>0.25644828475625497</v>
      </c>
      <c r="H343" s="68">
        <v>36.079077429983499</v>
      </c>
      <c r="I343" s="71">
        <v>5.0608856489842398E-3</v>
      </c>
      <c r="J343" s="68">
        <v>16.474464579901198</v>
      </c>
      <c r="K343" s="71">
        <v>0.51452519112093698</v>
      </c>
      <c r="L343" s="68">
        <v>94.151565074135107</v>
      </c>
    </row>
    <row r="344" spans="1:12" x14ac:dyDescent="0.2">
      <c r="A344" s="72" t="s">
        <v>1020</v>
      </c>
      <c r="B344" s="66" t="s">
        <v>1021</v>
      </c>
      <c r="C344" s="67">
        <v>69</v>
      </c>
      <c r="D344" s="67" t="s">
        <v>345</v>
      </c>
      <c r="E344" s="71">
        <v>0.24676070826111601</v>
      </c>
      <c r="F344" s="68">
        <v>85.255354200988506</v>
      </c>
      <c r="G344" s="71">
        <v>0.27902759865875698</v>
      </c>
      <c r="H344" s="68">
        <v>59.472817133443201</v>
      </c>
      <c r="I344" s="71">
        <v>4.1819933081698E-4</v>
      </c>
      <c r="J344" s="68">
        <v>1.4827018121911</v>
      </c>
      <c r="K344" s="71">
        <v>0.46083632679377501</v>
      </c>
      <c r="L344" s="68">
        <v>91.515650741350896</v>
      </c>
    </row>
    <row r="345" spans="1:12" x14ac:dyDescent="0.2">
      <c r="A345" s="72" t="s">
        <v>1022</v>
      </c>
      <c r="B345" s="66" t="s">
        <v>1023</v>
      </c>
      <c r="C345" s="67">
        <v>69</v>
      </c>
      <c r="D345" s="67" t="s">
        <v>345</v>
      </c>
      <c r="E345" s="71">
        <v>0.24805336045294199</v>
      </c>
      <c r="F345" s="68">
        <v>85.420098846787496</v>
      </c>
      <c r="G345" s="71">
        <v>0.26289656951251</v>
      </c>
      <c r="H345" s="68">
        <v>45.634266886326202</v>
      </c>
      <c r="I345" s="71">
        <v>1.1585104647189701E-3</v>
      </c>
      <c r="J345" s="68">
        <v>3.2948929159802298</v>
      </c>
      <c r="K345" s="71">
        <v>0.48010500138159801</v>
      </c>
      <c r="L345" s="68">
        <v>92.751235584843499</v>
      </c>
    </row>
    <row r="346" spans="1:12" x14ac:dyDescent="0.2">
      <c r="A346" s="72" t="s">
        <v>1024</v>
      </c>
      <c r="B346" s="66" t="s">
        <v>1025</v>
      </c>
      <c r="C346" s="67">
        <v>69</v>
      </c>
      <c r="D346" s="67" t="s">
        <v>345</v>
      </c>
      <c r="E346" s="71">
        <v>0.22990925480146801</v>
      </c>
      <c r="F346" s="68">
        <v>81.548599670510697</v>
      </c>
      <c r="G346" s="71">
        <v>0.28967242713438202</v>
      </c>
      <c r="H346" s="68">
        <v>66.639209225700199</v>
      </c>
      <c r="I346" s="71">
        <v>9.1192748831449603E-4</v>
      </c>
      <c r="J346" s="68">
        <v>2.5535420098846799</v>
      </c>
      <c r="K346" s="71">
        <v>0.39914340978170798</v>
      </c>
      <c r="L346" s="68">
        <v>87.808896210873101</v>
      </c>
    </row>
    <row r="347" spans="1:12" x14ac:dyDescent="0.2">
      <c r="A347" s="72" t="s">
        <v>1026</v>
      </c>
      <c r="B347" s="66" t="s">
        <v>1027</v>
      </c>
      <c r="C347" s="67">
        <v>69</v>
      </c>
      <c r="D347" s="67" t="s">
        <v>345</v>
      </c>
      <c r="E347" s="71">
        <v>0.22381173423454201</v>
      </c>
      <c r="F347" s="68">
        <v>80.395387149917596</v>
      </c>
      <c r="G347" s="71">
        <v>0.25644828475625497</v>
      </c>
      <c r="H347" s="68">
        <v>36.079077429983499</v>
      </c>
      <c r="I347" s="71">
        <v>6.9199301414798705E-4</v>
      </c>
      <c r="J347" s="68">
        <v>2.05930807248764</v>
      </c>
      <c r="K347" s="71">
        <v>0.41429492493322301</v>
      </c>
      <c r="L347" s="68">
        <v>88.467874794069203</v>
      </c>
    </row>
    <row r="348" spans="1:12" x14ac:dyDescent="0.2">
      <c r="A348" s="72" t="s">
        <v>1028</v>
      </c>
      <c r="B348" s="66" t="s">
        <v>1029</v>
      </c>
      <c r="C348" s="67">
        <v>69</v>
      </c>
      <c r="D348" s="67" t="s">
        <v>345</v>
      </c>
      <c r="E348" s="71">
        <v>0.26090149429350901</v>
      </c>
      <c r="F348" s="68">
        <v>87.644151565074097</v>
      </c>
      <c r="G348" s="71">
        <v>0.26676554036626299</v>
      </c>
      <c r="H348" s="68">
        <v>49.670510708401999</v>
      </c>
      <c r="I348" s="71">
        <v>1.4137513933273401E-3</v>
      </c>
      <c r="J348" s="68">
        <v>3.54200988467875</v>
      </c>
      <c r="K348" s="71">
        <v>0.51452519112093698</v>
      </c>
      <c r="L348" s="68">
        <v>94.151565074135107</v>
      </c>
    </row>
    <row r="349" spans="1:12" x14ac:dyDescent="0.2">
      <c r="A349" s="72" t="s">
        <v>1030</v>
      </c>
      <c r="B349" s="66" t="s">
        <v>1031</v>
      </c>
      <c r="C349" s="67">
        <v>69</v>
      </c>
      <c r="D349" s="67" t="s">
        <v>345</v>
      </c>
      <c r="E349" s="71">
        <v>0.20995578246129801</v>
      </c>
      <c r="F349" s="68">
        <v>76.441515650741394</v>
      </c>
      <c r="G349" s="71">
        <v>0.25773794170750602</v>
      </c>
      <c r="H349" s="68">
        <v>38.550247116968698</v>
      </c>
      <c r="I349" s="71">
        <v>4.1456164160009103E-3</v>
      </c>
      <c r="J349" s="68">
        <v>12.9324546952224</v>
      </c>
      <c r="K349" s="71">
        <v>0.367983789260386</v>
      </c>
      <c r="L349" s="68">
        <v>86.243822075782504</v>
      </c>
    </row>
    <row r="350" spans="1:12" x14ac:dyDescent="0.2">
      <c r="A350" s="72" t="s">
        <v>1032</v>
      </c>
      <c r="B350" s="66" t="s">
        <v>1033</v>
      </c>
      <c r="C350" s="67">
        <v>70</v>
      </c>
      <c r="D350" s="67" t="s">
        <v>345</v>
      </c>
      <c r="E350" s="71">
        <v>0.38070281600695799</v>
      </c>
      <c r="F350" s="68">
        <v>96.705107084019801</v>
      </c>
      <c r="G350" s="71">
        <v>0.30287593500129001</v>
      </c>
      <c r="H350" s="68">
        <v>72.570016474464595</v>
      </c>
      <c r="I350" s="71">
        <v>8.8650081839909307E-3</v>
      </c>
      <c r="J350" s="68">
        <v>32.289950576606302</v>
      </c>
      <c r="K350" s="71">
        <v>0.83036750483559396</v>
      </c>
      <c r="L350" s="68">
        <v>98.3525535420099</v>
      </c>
    </row>
    <row r="351" spans="1:12" x14ac:dyDescent="0.2">
      <c r="A351" s="72" t="s">
        <v>1034</v>
      </c>
      <c r="B351" s="66" t="s">
        <v>1035</v>
      </c>
      <c r="C351" s="67">
        <v>70</v>
      </c>
      <c r="D351" s="67" t="s">
        <v>345</v>
      </c>
      <c r="E351" s="71">
        <v>0.308052982766158</v>
      </c>
      <c r="F351" s="68">
        <v>93.245469522240498</v>
      </c>
      <c r="G351" s="71">
        <v>0.25128965695125099</v>
      </c>
      <c r="H351" s="68">
        <v>25.947281713344299</v>
      </c>
      <c r="I351" s="71">
        <v>9.3987193660085497E-3</v>
      </c>
      <c r="J351" s="68">
        <v>34.1845140032949</v>
      </c>
      <c r="K351" s="71">
        <v>0.66347057198121295</v>
      </c>
      <c r="L351" s="68">
        <v>97.611202635914296</v>
      </c>
    </row>
    <row r="352" spans="1:12" x14ac:dyDescent="0.2">
      <c r="A352" s="72" t="s">
        <v>1036</v>
      </c>
      <c r="B352" s="66" t="s">
        <v>1037</v>
      </c>
      <c r="C352" s="67">
        <v>70</v>
      </c>
      <c r="D352" s="67" t="s">
        <v>345</v>
      </c>
      <c r="E352" s="71">
        <v>0.421570528816825</v>
      </c>
      <c r="F352" s="68">
        <v>98.105436573311394</v>
      </c>
      <c r="G352" s="71">
        <v>0.25902759865875702</v>
      </c>
      <c r="H352" s="68">
        <v>40.2800658978583</v>
      </c>
      <c r="I352" s="71">
        <v>5.6839877917183703E-3</v>
      </c>
      <c r="J352" s="68">
        <v>19.0280065897858</v>
      </c>
      <c r="K352" s="71">
        <v>1</v>
      </c>
      <c r="L352" s="68">
        <v>100</v>
      </c>
    </row>
    <row r="353" spans="1:12" x14ac:dyDescent="0.2">
      <c r="A353" s="72" t="s">
        <v>1038</v>
      </c>
      <c r="B353" s="66" t="s">
        <v>1039</v>
      </c>
      <c r="C353" s="67">
        <v>70</v>
      </c>
      <c r="D353" s="67" t="s">
        <v>345</v>
      </c>
      <c r="E353" s="71">
        <v>0.458489532086642</v>
      </c>
      <c r="F353" s="68">
        <v>99.011532125205903</v>
      </c>
      <c r="G353" s="71">
        <v>0.37240005158627798</v>
      </c>
      <c r="H353" s="68">
        <v>86.161449752883001</v>
      </c>
      <c r="I353" s="71">
        <v>3.0685446736486701E-3</v>
      </c>
      <c r="J353" s="68">
        <v>9.6375617792421693</v>
      </c>
      <c r="K353" s="71">
        <v>1</v>
      </c>
      <c r="L353" s="68">
        <v>100</v>
      </c>
    </row>
    <row r="354" spans="1:12" x14ac:dyDescent="0.2">
      <c r="A354" s="72" t="s">
        <v>1040</v>
      </c>
      <c r="B354" s="66" t="s">
        <v>1041</v>
      </c>
      <c r="C354" s="67">
        <v>70</v>
      </c>
      <c r="D354" s="67" t="s">
        <v>345</v>
      </c>
      <c r="E354" s="71">
        <v>0.408393500093851</v>
      </c>
      <c r="F354" s="68">
        <v>97.611202635914296</v>
      </c>
      <c r="G354" s="71">
        <v>0.282568996646892</v>
      </c>
      <c r="H354" s="68">
        <v>62.108731466227397</v>
      </c>
      <c r="I354" s="71">
        <v>1.8359671144394299E-3</v>
      </c>
      <c r="J354" s="68">
        <v>5.3542009884678796</v>
      </c>
      <c r="K354" s="71">
        <v>0.94077553652022206</v>
      </c>
      <c r="L354" s="68">
        <v>98.929159802306401</v>
      </c>
    </row>
    <row r="355" spans="1:12" x14ac:dyDescent="0.2">
      <c r="A355" s="72" t="s">
        <v>1042</v>
      </c>
      <c r="B355" s="66" t="s">
        <v>1043</v>
      </c>
      <c r="C355" s="67">
        <v>70</v>
      </c>
      <c r="D355" s="67" t="s">
        <v>345</v>
      </c>
      <c r="E355" s="71">
        <v>0.28151959517989</v>
      </c>
      <c r="F355" s="68">
        <v>90.362438220757795</v>
      </c>
      <c r="G355" s="71">
        <v>0.27902759865875698</v>
      </c>
      <c r="H355" s="68">
        <v>59.472817133443201</v>
      </c>
      <c r="I355" s="71">
        <v>6.4080405237229602E-3</v>
      </c>
      <c r="J355" s="68">
        <v>22.2405271828666</v>
      </c>
      <c r="K355" s="71">
        <v>0.55912314635719096</v>
      </c>
      <c r="L355" s="68">
        <v>96.046128500823698</v>
      </c>
    </row>
    <row r="356" spans="1:12" x14ac:dyDescent="0.2">
      <c r="A356" s="72" t="s">
        <v>1044</v>
      </c>
      <c r="B356" s="66" t="s">
        <v>1045</v>
      </c>
      <c r="C356" s="67">
        <v>70</v>
      </c>
      <c r="D356" s="67" t="s">
        <v>345</v>
      </c>
      <c r="E356" s="71">
        <v>0.28449129815277002</v>
      </c>
      <c r="F356" s="68">
        <v>90.691927512355804</v>
      </c>
      <c r="G356" s="71">
        <v>0.293646933872309</v>
      </c>
      <c r="H356" s="68">
        <v>68.863261943986799</v>
      </c>
      <c r="I356" s="71">
        <v>2.4946238471234498E-2</v>
      </c>
      <c r="J356" s="68">
        <v>60.5436573311367</v>
      </c>
      <c r="K356" s="71">
        <v>0.534880722114767</v>
      </c>
      <c r="L356" s="68">
        <v>95.304777594728193</v>
      </c>
    </row>
    <row r="357" spans="1:12" x14ac:dyDescent="0.2">
      <c r="A357" s="72" t="s">
        <v>1046</v>
      </c>
      <c r="B357" s="66" t="s">
        <v>1047</v>
      </c>
      <c r="C357" s="67">
        <v>70</v>
      </c>
      <c r="D357" s="67" t="s">
        <v>345</v>
      </c>
      <c r="E357" s="71">
        <v>0.195178790785587</v>
      </c>
      <c r="F357" s="68">
        <v>72.487644151565107</v>
      </c>
      <c r="G357" s="71">
        <v>0.25</v>
      </c>
      <c r="H357" s="68">
        <v>23.723228995057699</v>
      </c>
      <c r="I357" s="71">
        <v>4.1464856477239501E-3</v>
      </c>
      <c r="J357" s="68">
        <v>13.014827018121901</v>
      </c>
      <c r="K357" s="71">
        <v>0.33138988670903602</v>
      </c>
      <c r="L357" s="68">
        <v>84.266886326194395</v>
      </c>
    </row>
    <row r="358" spans="1:12" x14ac:dyDescent="0.2">
      <c r="A358" s="72" t="s">
        <v>1048</v>
      </c>
      <c r="B358" s="66" t="s">
        <v>1049</v>
      </c>
      <c r="C358" s="67">
        <v>70</v>
      </c>
      <c r="D358" s="67" t="s">
        <v>345</v>
      </c>
      <c r="E358" s="71">
        <v>0.287454224573989</v>
      </c>
      <c r="F358" s="68">
        <v>90.939044481054395</v>
      </c>
      <c r="G358" s="71">
        <v>0.32547588341501199</v>
      </c>
      <c r="H358" s="68">
        <v>78.088962108731494</v>
      </c>
      <c r="I358" s="71">
        <v>6.1232276284960904E-3</v>
      </c>
      <c r="J358" s="68">
        <v>21.087314662273499</v>
      </c>
      <c r="K358" s="71">
        <v>0.53076356267845803</v>
      </c>
      <c r="L358" s="68">
        <v>95.057660626029602</v>
      </c>
    </row>
    <row r="359" spans="1:12" x14ac:dyDescent="0.2">
      <c r="A359" s="72" t="s">
        <v>1050</v>
      </c>
      <c r="B359" s="66" t="s">
        <v>1051</v>
      </c>
      <c r="C359" s="67">
        <v>70</v>
      </c>
      <c r="D359" s="67" t="s">
        <v>345</v>
      </c>
      <c r="E359" s="71">
        <v>0.29922796800164603</v>
      </c>
      <c r="F359" s="68">
        <v>92.339373970346003</v>
      </c>
      <c r="G359" s="71">
        <v>0.27408036773983102</v>
      </c>
      <c r="H359" s="68">
        <v>55.8484349258649</v>
      </c>
      <c r="I359" s="71">
        <v>7.7612225504484897E-3</v>
      </c>
      <c r="J359" s="68">
        <v>27.594728171334399</v>
      </c>
      <c r="K359" s="71">
        <v>0.61584231371465703</v>
      </c>
      <c r="L359" s="68">
        <v>96.952224052718293</v>
      </c>
    </row>
    <row r="360" spans="1:12" x14ac:dyDescent="0.2">
      <c r="A360" s="72" t="s">
        <v>1052</v>
      </c>
      <c r="B360" s="66" t="s">
        <v>1053</v>
      </c>
      <c r="C360" s="67">
        <v>70</v>
      </c>
      <c r="D360" s="67" t="s">
        <v>345</v>
      </c>
      <c r="E360" s="71">
        <v>0.193495947307609</v>
      </c>
      <c r="F360" s="68">
        <v>71.581548599670498</v>
      </c>
      <c r="G360" s="71">
        <v>0.14730203884514101</v>
      </c>
      <c r="H360" s="68">
        <v>2.71828665568369</v>
      </c>
      <c r="I360" s="71">
        <v>1.1743415677850699E-2</v>
      </c>
      <c r="J360" s="68">
        <v>41.021416803953898</v>
      </c>
      <c r="K360" s="71">
        <v>0.42144238739983497</v>
      </c>
      <c r="L360" s="68">
        <v>89.4563426688633</v>
      </c>
    </row>
    <row r="361" spans="1:12" x14ac:dyDescent="0.2">
      <c r="A361" s="72" t="s">
        <v>1054</v>
      </c>
      <c r="B361" s="66" t="s">
        <v>1055</v>
      </c>
      <c r="C361" s="67">
        <v>70</v>
      </c>
      <c r="D361" s="67" t="s">
        <v>345</v>
      </c>
      <c r="E361" s="71">
        <v>0.21995681296029199</v>
      </c>
      <c r="F361" s="68">
        <v>79.489291598023101</v>
      </c>
      <c r="G361" s="71">
        <v>0.122335088843761</v>
      </c>
      <c r="H361" s="68">
        <v>1.8121911037891301</v>
      </c>
      <c r="I361" s="71">
        <v>2.6546279223475001E-3</v>
      </c>
      <c r="J361" s="68">
        <v>7.4958813838550196</v>
      </c>
      <c r="K361" s="71">
        <v>0.534880722114767</v>
      </c>
      <c r="L361" s="68">
        <v>95.304777594728193</v>
      </c>
    </row>
    <row r="362" spans="1:12" x14ac:dyDescent="0.2">
      <c r="A362" s="72" t="s">
        <v>1056</v>
      </c>
      <c r="B362" s="66" t="s">
        <v>1057</v>
      </c>
      <c r="C362" s="67">
        <v>70</v>
      </c>
      <c r="D362" s="67" t="s">
        <v>345</v>
      </c>
      <c r="E362" s="71">
        <v>0.21128806632073099</v>
      </c>
      <c r="F362" s="68">
        <v>76.935749588138407</v>
      </c>
      <c r="G362" s="71">
        <v>0.164539485964174</v>
      </c>
      <c r="H362" s="68">
        <v>3.2948929159802298</v>
      </c>
      <c r="I362" s="71">
        <v>5.2278169862277103E-3</v>
      </c>
      <c r="J362" s="68">
        <v>17.462932454695199</v>
      </c>
      <c r="K362" s="71">
        <v>0.46409689601179099</v>
      </c>
      <c r="L362" s="68">
        <v>91.6803953871499</v>
      </c>
    </row>
    <row r="363" spans="1:12" x14ac:dyDescent="0.2">
      <c r="A363" s="72" t="s">
        <v>1058</v>
      </c>
      <c r="B363" s="66" t="s">
        <v>1059</v>
      </c>
      <c r="C363" s="67">
        <v>70</v>
      </c>
      <c r="D363" s="67" t="s">
        <v>345</v>
      </c>
      <c r="E363" s="71">
        <v>0.18801653884475</v>
      </c>
      <c r="F363" s="68">
        <v>69.357495881383898</v>
      </c>
      <c r="G363" s="71">
        <v>0.26612071189063702</v>
      </c>
      <c r="H363" s="68">
        <v>49.258649093904502</v>
      </c>
      <c r="I363" s="71">
        <v>5.9329573285153998E-3</v>
      </c>
      <c r="J363" s="68">
        <v>20.4283360790774</v>
      </c>
      <c r="K363" s="71">
        <v>0.29199594731509698</v>
      </c>
      <c r="L363" s="68">
        <v>81.713344316309701</v>
      </c>
    </row>
    <row r="364" spans="1:12" x14ac:dyDescent="0.2">
      <c r="A364" s="72" t="s">
        <v>1060</v>
      </c>
      <c r="B364" s="66" t="s">
        <v>1061</v>
      </c>
      <c r="C364" s="67">
        <v>70</v>
      </c>
      <c r="D364" s="67" t="s">
        <v>345</v>
      </c>
      <c r="E364" s="71">
        <v>0.165236468379721</v>
      </c>
      <c r="F364" s="68">
        <v>61.696869851729801</v>
      </c>
      <c r="G364" s="71">
        <v>0.28643796750064499</v>
      </c>
      <c r="H364" s="68">
        <v>64.579901153212504</v>
      </c>
      <c r="I364" s="71">
        <v>3.2108315779133499E-3</v>
      </c>
      <c r="J364" s="68">
        <v>10.1317957166392</v>
      </c>
      <c r="K364" s="71">
        <v>0.206060606060606</v>
      </c>
      <c r="L364" s="68">
        <v>73.3113673805601</v>
      </c>
    </row>
    <row r="365" spans="1:12" x14ac:dyDescent="0.2">
      <c r="A365" s="72" t="s">
        <v>1062</v>
      </c>
      <c r="B365" s="66" t="s">
        <v>1063</v>
      </c>
      <c r="C365" s="67">
        <v>70</v>
      </c>
      <c r="D365" s="67" t="s">
        <v>345</v>
      </c>
      <c r="E365" s="71">
        <v>0.14738659808108101</v>
      </c>
      <c r="F365" s="68">
        <v>55.766062602965398</v>
      </c>
      <c r="G365" s="71">
        <v>0.28289656951251002</v>
      </c>
      <c r="H365" s="68">
        <v>62.5205930807249</v>
      </c>
      <c r="I365" s="71">
        <v>1.07783762458846E-2</v>
      </c>
      <c r="J365" s="68">
        <v>38.220757825370697</v>
      </c>
      <c r="K365" s="71">
        <v>0.148484848484848</v>
      </c>
      <c r="L365" s="68">
        <v>67.874794069192802</v>
      </c>
    </row>
    <row r="366" spans="1:12" x14ac:dyDescent="0.2">
      <c r="A366" s="72" t="s">
        <v>1064</v>
      </c>
      <c r="B366" s="66" t="s">
        <v>1065</v>
      </c>
      <c r="C366" s="67">
        <v>70</v>
      </c>
      <c r="D366" s="67" t="s">
        <v>345</v>
      </c>
      <c r="E366" s="71">
        <v>0.13939928780541</v>
      </c>
      <c r="F366" s="68">
        <v>52.800658978583201</v>
      </c>
      <c r="G366" s="71">
        <v>0.25451379932937801</v>
      </c>
      <c r="H366" s="68">
        <v>31.960461285008201</v>
      </c>
      <c r="I366" s="71">
        <v>9.1386095413982706E-3</v>
      </c>
      <c r="J366" s="68">
        <v>33.031301482701799</v>
      </c>
      <c r="K366" s="71">
        <v>0.15454545454545501</v>
      </c>
      <c r="L366" s="68">
        <v>68.204283360790797</v>
      </c>
    </row>
    <row r="367" spans="1:12" x14ac:dyDescent="0.2">
      <c r="A367" s="72" t="s">
        <v>1066</v>
      </c>
      <c r="B367" s="66" t="s">
        <v>1067</v>
      </c>
      <c r="C367" s="67">
        <v>70</v>
      </c>
      <c r="D367" s="67" t="s">
        <v>345</v>
      </c>
      <c r="E367" s="71">
        <v>0.23702245328070501</v>
      </c>
      <c r="F367" s="68">
        <v>83.113673805601294</v>
      </c>
      <c r="G367" s="71">
        <v>0.389651151499603</v>
      </c>
      <c r="H367" s="68">
        <v>88.138385502471195</v>
      </c>
      <c r="I367" s="71">
        <v>4.6515222803227597E-2</v>
      </c>
      <c r="J367" s="68">
        <v>74.464579901153201</v>
      </c>
      <c r="K367" s="71">
        <v>0.27490098553928399</v>
      </c>
      <c r="L367" s="68">
        <v>79.654036243822105</v>
      </c>
    </row>
    <row r="368" spans="1:12" x14ac:dyDescent="0.2">
      <c r="A368" s="72" t="s">
        <v>1068</v>
      </c>
      <c r="B368" s="66" t="s">
        <v>1069</v>
      </c>
      <c r="C368" s="67">
        <v>70</v>
      </c>
      <c r="D368" s="67" t="s">
        <v>345</v>
      </c>
      <c r="E368" s="71">
        <v>0.155532088247614</v>
      </c>
      <c r="F368" s="68">
        <v>58.8962108731466</v>
      </c>
      <c r="G368" s="71">
        <v>0.26096208408563298</v>
      </c>
      <c r="H368" s="68">
        <v>43.32784184514</v>
      </c>
      <c r="I368" s="71">
        <v>7.5776272815072498E-3</v>
      </c>
      <c r="J368" s="68">
        <v>26.853377265238901</v>
      </c>
      <c r="K368" s="71">
        <v>0.19805655337570299</v>
      </c>
      <c r="L368" s="68">
        <v>72.734761120263599</v>
      </c>
    </row>
    <row r="369" spans="1:12" x14ac:dyDescent="0.2">
      <c r="A369" s="72" t="s">
        <v>1070</v>
      </c>
      <c r="B369" s="66" t="s">
        <v>1071</v>
      </c>
      <c r="C369" s="67">
        <v>71</v>
      </c>
      <c r="D369" s="67" t="s">
        <v>345</v>
      </c>
      <c r="E369" s="71">
        <v>0.183124032008985</v>
      </c>
      <c r="F369" s="68">
        <v>68.286655683690299</v>
      </c>
      <c r="G369" s="71">
        <v>0.25257931390250199</v>
      </c>
      <c r="H369" s="68">
        <v>28.665568369028001</v>
      </c>
      <c r="I369" s="71">
        <v>1.0857440869961699E-2</v>
      </c>
      <c r="J369" s="68">
        <v>38.632619439868201</v>
      </c>
      <c r="K369" s="71">
        <v>0.28593534125449099</v>
      </c>
      <c r="L369" s="68">
        <v>80.807248764415107</v>
      </c>
    </row>
    <row r="370" spans="1:12" x14ac:dyDescent="0.2">
      <c r="A370" s="72" t="s">
        <v>1072</v>
      </c>
      <c r="B370" s="66" t="s">
        <v>1073</v>
      </c>
      <c r="C370" s="67">
        <v>71</v>
      </c>
      <c r="D370" s="67" t="s">
        <v>345</v>
      </c>
      <c r="E370" s="71">
        <v>0.13578215010488401</v>
      </c>
      <c r="F370" s="68">
        <v>51.317957166392098</v>
      </c>
      <c r="G370" s="71">
        <v>0.26673188400144698</v>
      </c>
      <c r="H370" s="68">
        <v>49.588138385502504</v>
      </c>
      <c r="I370" s="71">
        <v>1.3341839040478601E-2</v>
      </c>
      <c r="J370" s="68">
        <v>44.810543657331102</v>
      </c>
      <c r="K370" s="71">
        <v>0.12727272727272701</v>
      </c>
      <c r="L370" s="68">
        <v>65.074135090609602</v>
      </c>
    </row>
    <row r="371" spans="1:12" x14ac:dyDescent="0.2">
      <c r="A371" s="72" t="s">
        <v>1074</v>
      </c>
      <c r="B371" s="66" t="s">
        <v>1075</v>
      </c>
      <c r="C371" s="67">
        <v>71</v>
      </c>
      <c r="D371" s="67" t="s">
        <v>345</v>
      </c>
      <c r="E371" s="71">
        <v>0.149314129738746</v>
      </c>
      <c r="F371" s="68">
        <v>56.67215815486</v>
      </c>
      <c r="G371" s="71">
        <v>0.26144529462606497</v>
      </c>
      <c r="H371" s="68">
        <v>43.492586490938997</v>
      </c>
      <c r="I371" s="71">
        <v>2.8921337014416699E-2</v>
      </c>
      <c r="J371" s="68">
        <v>64.250411861614495</v>
      </c>
      <c r="K371" s="71">
        <v>0.15757575757575801</v>
      </c>
      <c r="L371" s="68">
        <v>68.451400329489303</v>
      </c>
    </row>
    <row r="372" spans="1:12" x14ac:dyDescent="0.2">
      <c r="A372" s="72" t="s">
        <v>1076</v>
      </c>
      <c r="B372" s="66" t="s">
        <v>1077</v>
      </c>
      <c r="C372" s="67">
        <v>70</v>
      </c>
      <c r="D372" s="67" t="s">
        <v>345</v>
      </c>
      <c r="E372" s="71">
        <v>0.37776302598160799</v>
      </c>
      <c r="F372" s="68">
        <v>96.540362438220797</v>
      </c>
      <c r="G372" s="71">
        <v>0.25257931390250199</v>
      </c>
      <c r="H372" s="68">
        <v>28.665568369028001</v>
      </c>
      <c r="I372" s="71">
        <v>4.6574475644702096E-3</v>
      </c>
      <c r="J372" s="68">
        <v>15.238879736408601</v>
      </c>
      <c r="K372" s="71">
        <v>0.87605231647785298</v>
      </c>
      <c r="L372" s="68">
        <v>98.682042833607895</v>
      </c>
    </row>
    <row r="373" spans="1:12" x14ac:dyDescent="0.2">
      <c r="A373" s="72" t="s">
        <v>1078</v>
      </c>
      <c r="B373" s="66" t="s">
        <v>1079</v>
      </c>
      <c r="C373" s="67">
        <v>70</v>
      </c>
      <c r="D373" s="67" t="s">
        <v>345</v>
      </c>
      <c r="E373" s="71">
        <v>0.17623362213262</v>
      </c>
      <c r="F373" s="68">
        <v>66.144975288303101</v>
      </c>
      <c r="G373" s="71">
        <v>0.29127933969564102</v>
      </c>
      <c r="H373" s="68">
        <v>67.792421746293201</v>
      </c>
      <c r="I373" s="71">
        <v>1.0148799429492299E-2</v>
      </c>
      <c r="J373" s="68">
        <v>36.161449752883001</v>
      </c>
      <c r="K373" s="71">
        <v>0.22727272727272699</v>
      </c>
      <c r="L373" s="68">
        <v>74.958813838550199</v>
      </c>
    </row>
    <row r="374" spans="1:12" x14ac:dyDescent="0.2">
      <c r="A374" s="72" t="s">
        <v>1080</v>
      </c>
      <c r="B374" s="66" t="s">
        <v>1081</v>
      </c>
      <c r="C374" s="67">
        <v>70</v>
      </c>
      <c r="D374" s="67" t="s">
        <v>345</v>
      </c>
      <c r="E374" s="71">
        <v>0.186656161911498</v>
      </c>
      <c r="F374" s="68">
        <v>69.028006589785804</v>
      </c>
      <c r="G374" s="71">
        <v>0.25257931390250199</v>
      </c>
      <c r="H374" s="68">
        <v>28.665568369028001</v>
      </c>
      <c r="I374" s="71">
        <v>6.3023154259856298E-3</v>
      </c>
      <c r="J374" s="68">
        <v>21.828665568369001</v>
      </c>
      <c r="K374" s="71">
        <v>0.30108685640600602</v>
      </c>
      <c r="L374" s="68">
        <v>82.289950576606302</v>
      </c>
    </row>
    <row r="375" spans="1:12" x14ac:dyDescent="0.2">
      <c r="A375" s="72" t="s">
        <v>1082</v>
      </c>
      <c r="B375" s="66" t="s">
        <v>1083</v>
      </c>
      <c r="C375" s="67">
        <v>70</v>
      </c>
      <c r="D375" s="67" t="s">
        <v>345</v>
      </c>
      <c r="E375" s="71">
        <v>0.14602187872247799</v>
      </c>
      <c r="F375" s="68">
        <v>55.354200988467902</v>
      </c>
      <c r="G375" s="71">
        <v>0.25929983420705099</v>
      </c>
      <c r="H375" s="68">
        <v>40.444810543657297</v>
      </c>
      <c r="I375" s="71">
        <v>1.8159741354321499E-2</v>
      </c>
      <c r="J375" s="68">
        <v>53.6243822075783</v>
      </c>
      <c r="K375" s="71">
        <v>0.160606060606061</v>
      </c>
      <c r="L375" s="68">
        <v>68.698517298187795</v>
      </c>
    </row>
    <row r="376" spans="1:12" x14ac:dyDescent="0.2">
      <c r="A376" s="72" t="s">
        <v>1084</v>
      </c>
      <c r="B376" s="66" t="s">
        <v>1085</v>
      </c>
      <c r="C376" s="67">
        <v>70</v>
      </c>
      <c r="D376" s="67" t="s">
        <v>345</v>
      </c>
      <c r="E376" s="71">
        <v>0.15702850490563799</v>
      </c>
      <c r="F376" s="68">
        <v>59.1433278418451</v>
      </c>
      <c r="G376" s="71">
        <v>0.27385865359814299</v>
      </c>
      <c r="H376" s="68">
        <v>55.683690280065903</v>
      </c>
      <c r="I376" s="71">
        <v>3.28746717937576E-3</v>
      </c>
      <c r="J376" s="68">
        <v>10.5436573311367</v>
      </c>
      <c r="K376" s="71">
        <v>0.19393939393939399</v>
      </c>
      <c r="L376" s="68">
        <v>72.322899505766102</v>
      </c>
    </row>
    <row r="377" spans="1:12" x14ac:dyDescent="0.2">
      <c r="A377" s="72" t="s">
        <v>1086</v>
      </c>
      <c r="B377" s="66" t="s">
        <v>1087</v>
      </c>
      <c r="C377" s="67">
        <v>71</v>
      </c>
      <c r="D377" s="67" t="s">
        <v>345</v>
      </c>
      <c r="E377" s="71">
        <v>0.19667356848647899</v>
      </c>
      <c r="F377" s="68">
        <v>72.899505766062603</v>
      </c>
      <c r="G377" s="71">
        <v>0.26402759865875702</v>
      </c>
      <c r="H377" s="68">
        <v>46.787479406919303</v>
      </c>
      <c r="I377" s="71">
        <v>2.4906250394673202E-2</v>
      </c>
      <c r="J377" s="68">
        <v>60.461285008237198</v>
      </c>
      <c r="K377" s="71">
        <v>0.30108685640600602</v>
      </c>
      <c r="L377" s="68">
        <v>82.289950576606302</v>
      </c>
    </row>
    <row r="378" spans="1:12" x14ac:dyDescent="0.2">
      <c r="A378" s="72" t="s">
        <v>1088</v>
      </c>
      <c r="B378" s="66" t="s">
        <v>1089</v>
      </c>
      <c r="C378" s="67">
        <v>70</v>
      </c>
      <c r="D378" s="67" t="s">
        <v>345</v>
      </c>
      <c r="E378" s="71">
        <v>0.16030243979525399</v>
      </c>
      <c r="F378" s="68">
        <v>59.967051070840199</v>
      </c>
      <c r="G378" s="71">
        <v>0.25</v>
      </c>
      <c r="H378" s="68">
        <v>23.723228995057699</v>
      </c>
      <c r="I378" s="71">
        <v>6.0428908273189505E-4</v>
      </c>
      <c r="J378" s="68">
        <v>1.8121911037891301</v>
      </c>
      <c r="K378" s="71">
        <v>0.23030303030303001</v>
      </c>
      <c r="L378" s="68">
        <v>75.453047775947297</v>
      </c>
    </row>
    <row r="379" spans="1:12" x14ac:dyDescent="0.2">
      <c r="A379" s="72" t="s">
        <v>1090</v>
      </c>
      <c r="B379" s="66" t="s">
        <v>1091</v>
      </c>
      <c r="C379" s="67">
        <v>70</v>
      </c>
      <c r="D379" s="67" t="s">
        <v>345</v>
      </c>
      <c r="E379" s="71">
        <v>0.17149288612074301</v>
      </c>
      <c r="F379" s="68">
        <v>64.497528830313001</v>
      </c>
      <c r="G379" s="71">
        <v>0.25858350322763202</v>
      </c>
      <c r="H379" s="68">
        <v>39.621087314662297</v>
      </c>
      <c r="I379" s="71">
        <v>6.3234502437434E-3</v>
      </c>
      <c r="J379" s="68">
        <v>21.911037891268499</v>
      </c>
      <c r="K379" s="71">
        <v>0.24957170489085401</v>
      </c>
      <c r="L379" s="68">
        <v>77.7594728171334</v>
      </c>
    </row>
    <row r="380" spans="1:12" x14ac:dyDescent="0.2">
      <c r="A380" s="72" t="s">
        <v>1092</v>
      </c>
      <c r="B380" s="66" t="s">
        <v>1093</v>
      </c>
      <c r="C380" s="67">
        <v>70</v>
      </c>
      <c r="D380" s="67" t="s">
        <v>345</v>
      </c>
      <c r="E380" s="71">
        <v>0.19332623507336799</v>
      </c>
      <c r="F380" s="68">
        <v>71.416803953871494</v>
      </c>
      <c r="G380" s="71">
        <v>0.25838277018313099</v>
      </c>
      <c r="H380" s="68">
        <v>39.373970345963798</v>
      </c>
      <c r="I380" s="71">
        <v>4.27070707344737E-3</v>
      </c>
      <c r="J380" s="68">
        <v>13.838550247117</v>
      </c>
      <c r="K380" s="71">
        <v>0.31732522796352602</v>
      </c>
      <c r="L380" s="68">
        <v>83.607907742998293</v>
      </c>
    </row>
    <row r="381" spans="1:12" x14ac:dyDescent="0.2">
      <c r="A381" s="72" t="s">
        <v>1094</v>
      </c>
      <c r="B381" s="66" t="s">
        <v>1095</v>
      </c>
      <c r="C381" s="67">
        <v>70</v>
      </c>
      <c r="D381" s="67" t="s">
        <v>345</v>
      </c>
      <c r="E381" s="71">
        <v>0.16550728502807799</v>
      </c>
      <c r="F381" s="68">
        <v>61.861614497528798</v>
      </c>
      <c r="G381" s="71">
        <v>0.29531725561000799</v>
      </c>
      <c r="H381" s="68">
        <v>69.769357495881394</v>
      </c>
      <c r="I381" s="71">
        <v>6.1783491288259001E-3</v>
      </c>
      <c r="J381" s="68">
        <v>21.169686985173001</v>
      </c>
      <c r="K381" s="71">
        <v>0.1950262503454</v>
      </c>
      <c r="L381" s="68">
        <v>72.652388797364097</v>
      </c>
    </row>
    <row r="382" spans="1:12" x14ac:dyDescent="0.2">
      <c r="A382" s="72" t="s">
        <v>1096</v>
      </c>
      <c r="B382" s="66" t="s">
        <v>1097</v>
      </c>
      <c r="C382" s="67">
        <v>70</v>
      </c>
      <c r="D382" s="67" t="s">
        <v>345</v>
      </c>
      <c r="E382" s="71">
        <v>0.18260690115344599</v>
      </c>
      <c r="F382" s="68">
        <v>67.957166392092304</v>
      </c>
      <c r="G382" s="71">
        <v>0.324503482073768</v>
      </c>
      <c r="H382" s="68">
        <v>77.841845140032902</v>
      </c>
      <c r="I382" s="71">
        <v>4.4529342598691402E-2</v>
      </c>
      <c r="J382" s="68">
        <v>73.3113673805601</v>
      </c>
      <c r="K382" s="71">
        <v>0.178787878787879</v>
      </c>
      <c r="L382" s="68">
        <v>70.840197693575007</v>
      </c>
    </row>
    <row r="383" spans="1:12" x14ac:dyDescent="0.2">
      <c r="A383" s="72" t="s">
        <v>1098</v>
      </c>
      <c r="B383" s="66" t="s">
        <v>1099</v>
      </c>
      <c r="C383" s="67">
        <v>71</v>
      </c>
      <c r="D383" s="67" t="s">
        <v>345</v>
      </c>
      <c r="E383" s="71">
        <v>0.23610756557137899</v>
      </c>
      <c r="F383" s="68">
        <v>82.948929159802304</v>
      </c>
      <c r="G383" s="71">
        <v>0.319906584201472</v>
      </c>
      <c r="H383" s="68">
        <v>76.606260296540398</v>
      </c>
      <c r="I383" s="71">
        <v>1.84888766279813E-2</v>
      </c>
      <c r="J383" s="68">
        <v>54.365733113673798</v>
      </c>
      <c r="K383" s="71">
        <v>0.36992723588468401</v>
      </c>
      <c r="L383" s="68">
        <v>86.326194398682006</v>
      </c>
    </row>
    <row r="384" spans="1:12" x14ac:dyDescent="0.2">
      <c r="A384" s="72" t="s">
        <v>1100</v>
      </c>
      <c r="B384" s="66" t="s">
        <v>1101</v>
      </c>
      <c r="C384" s="67">
        <v>71</v>
      </c>
      <c r="D384" s="67" t="s">
        <v>345</v>
      </c>
      <c r="E384" s="71">
        <v>0.158904601425194</v>
      </c>
      <c r="F384" s="68">
        <v>59.7199341021417</v>
      </c>
      <c r="G384" s="71">
        <v>0.25134242526113398</v>
      </c>
      <c r="H384" s="68">
        <v>26.1120263591433</v>
      </c>
      <c r="I384" s="71">
        <v>1.51936135175328E-2</v>
      </c>
      <c r="J384" s="68">
        <v>49.011532125205903</v>
      </c>
      <c r="K384" s="71">
        <v>0.210177765496915</v>
      </c>
      <c r="L384" s="68">
        <v>73.558484349258606</v>
      </c>
    </row>
    <row r="385" spans="1:12" x14ac:dyDescent="0.2">
      <c r="A385" s="72" t="s">
        <v>1102</v>
      </c>
      <c r="B385" s="66" t="s">
        <v>1103</v>
      </c>
      <c r="C385" s="67">
        <v>71</v>
      </c>
      <c r="D385" s="67" t="s">
        <v>345</v>
      </c>
      <c r="E385" s="71">
        <v>0.21750009447284099</v>
      </c>
      <c r="F385" s="68">
        <v>78.665568369027994</v>
      </c>
      <c r="G385" s="71">
        <v>0.11852076347691499</v>
      </c>
      <c r="H385" s="68">
        <v>1.4827018121911</v>
      </c>
      <c r="I385" s="71">
        <v>1.1450276135765901E-2</v>
      </c>
      <c r="J385" s="68">
        <v>40.197693574958798</v>
      </c>
      <c r="K385" s="71">
        <v>0.52252924380584098</v>
      </c>
      <c r="L385" s="68">
        <v>94.645799011532105</v>
      </c>
    </row>
    <row r="386" spans="1:12" x14ac:dyDescent="0.2">
      <c r="A386" s="72" t="s">
        <v>1104</v>
      </c>
      <c r="B386" s="66" t="s">
        <v>1105</v>
      </c>
      <c r="C386" s="67">
        <v>71</v>
      </c>
      <c r="D386" s="67" t="s">
        <v>345</v>
      </c>
      <c r="E386" s="71">
        <v>0.226455183186695</v>
      </c>
      <c r="F386" s="68">
        <v>80.807248764415107</v>
      </c>
      <c r="G386" s="71">
        <v>0.25815793005201898</v>
      </c>
      <c r="H386" s="68">
        <v>38.714991762767703</v>
      </c>
      <c r="I386" s="71">
        <v>2.40076563506549E-2</v>
      </c>
      <c r="J386" s="68">
        <v>59.802306425041202</v>
      </c>
      <c r="K386" s="71">
        <v>0.39719996315741102</v>
      </c>
      <c r="L386" s="68">
        <v>87.561779242174595</v>
      </c>
    </row>
    <row r="387" spans="1:12" x14ac:dyDescent="0.2">
      <c r="A387" s="72" t="s">
        <v>1106</v>
      </c>
      <c r="B387" s="66" t="s">
        <v>1107</v>
      </c>
      <c r="C387" s="67">
        <v>71</v>
      </c>
      <c r="D387" s="67" t="s">
        <v>345</v>
      </c>
      <c r="E387" s="71">
        <v>0.171845078169166</v>
      </c>
      <c r="F387" s="68">
        <v>64.744645799011494</v>
      </c>
      <c r="G387" s="71">
        <v>0.26096208408563298</v>
      </c>
      <c r="H387" s="68">
        <v>43.32784184514</v>
      </c>
      <c r="I387" s="71">
        <v>8.03174856131284E-3</v>
      </c>
      <c r="J387" s="68">
        <v>28.7479406919275</v>
      </c>
      <c r="K387" s="71">
        <v>0.24654140186055101</v>
      </c>
      <c r="L387" s="68">
        <v>77.347611202635903</v>
      </c>
    </row>
    <row r="388" spans="1:12" x14ac:dyDescent="0.2">
      <c r="A388" s="72" t="s">
        <v>599</v>
      </c>
      <c r="B388" s="66" t="s">
        <v>1108</v>
      </c>
      <c r="C388" s="67">
        <v>71</v>
      </c>
      <c r="D388" s="67" t="s">
        <v>345</v>
      </c>
      <c r="E388" s="71">
        <v>0.173246561011209</v>
      </c>
      <c r="F388" s="68">
        <v>64.99176276771</v>
      </c>
      <c r="G388" s="71">
        <v>0.26031725561000801</v>
      </c>
      <c r="H388" s="68">
        <v>42.174629324546999</v>
      </c>
      <c r="I388" s="71">
        <v>1.39678819690747E-2</v>
      </c>
      <c r="J388" s="68">
        <v>46.457990115321302</v>
      </c>
      <c r="K388" s="71">
        <v>0.24545454545454501</v>
      </c>
      <c r="L388" s="68">
        <v>76.935749588138407</v>
      </c>
    </row>
    <row r="389" spans="1:12" x14ac:dyDescent="0.2">
      <c r="A389" s="72" t="s">
        <v>1109</v>
      </c>
      <c r="B389" s="66" t="s">
        <v>1110</v>
      </c>
      <c r="C389" s="67">
        <v>71</v>
      </c>
      <c r="D389" s="67" t="s">
        <v>345</v>
      </c>
      <c r="E389" s="71">
        <v>0.35236389209372498</v>
      </c>
      <c r="F389" s="68">
        <v>95.716639209225704</v>
      </c>
      <c r="G389" s="71">
        <v>0.43193374896351699</v>
      </c>
      <c r="H389" s="68">
        <v>91.515650741350896</v>
      </c>
      <c r="I389" s="71">
        <v>0.186620578142011</v>
      </c>
      <c r="J389" s="68">
        <v>92.586490939044495</v>
      </c>
      <c r="K389" s="71">
        <v>0.43853734917564802</v>
      </c>
      <c r="L389" s="68">
        <v>90.197693574958805</v>
      </c>
    </row>
    <row r="390" spans="1:12" x14ac:dyDescent="0.2">
      <c r="A390" s="72" t="s">
        <v>1111</v>
      </c>
      <c r="B390" s="66" t="s">
        <v>1112</v>
      </c>
      <c r="C390" s="67">
        <v>71</v>
      </c>
      <c r="D390" s="67" t="s">
        <v>345</v>
      </c>
      <c r="E390" s="71">
        <v>0.215059569842561</v>
      </c>
      <c r="F390" s="68">
        <v>77.924217462932504</v>
      </c>
      <c r="G390" s="71">
        <v>0.26955593059306299</v>
      </c>
      <c r="H390" s="68">
        <v>52.718286655683698</v>
      </c>
      <c r="I390" s="71">
        <v>1.3929861922553599E-2</v>
      </c>
      <c r="J390" s="68">
        <v>46.210873146622703</v>
      </c>
      <c r="K390" s="71">
        <v>0.36169291701206602</v>
      </c>
      <c r="L390" s="68">
        <v>85.996705107083997</v>
      </c>
    </row>
    <row r="391" spans="1:12" x14ac:dyDescent="0.2">
      <c r="A391" s="72" t="s">
        <v>1113</v>
      </c>
      <c r="B391" s="66" t="s">
        <v>1114</v>
      </c>
      <c r="C391" s="67">
        <v>71</v>
      </c>
      <c r="D391" s="67" t="s">
        <v>345</v>
      </c>
      <c r="E391" s="71">
        <v>0.13633429759962701</v>
      </c>
      <c r="F391" s="68">
        <v>51.565074135090597</v>
      </c>
      <c r="G391" s="71">
        <v>0.27096208408563299</v>
      </c>
      <c r="H391" s="68">
        <v>53.789126853377297</v>
      </c>
      <c r="I391" s="71">
        <v>7.7377784102165403E-3</v>
      </c>
      <c r="J391" s="68">
        <v>27.5123558484349</v>
      </c>
      <c r="K391" s="71">
        <v>0.13030303030303</v>
      </c>
      <c r="L391" s="68">
        <v>65.733113673805605</v>
      </c>
    </row>
    <row r="392" spans="1:12" x14ac:dyDescent="0.2">
      <c r="A392" s="72" t="s">
        <v>1115</v>
      </c>
      <c r="B392" s="66" t="s">
        <v>1116</v>
      </c>
      <c r="C392" s="67">
        <v>71</v>
      </c>
      <c r="D392" s="67" t="s">
        <v>345</v>
      </c>
      <c r="E392" s="71">
        <v>0.23141833525352301</v>
      </c>
      <c r="F392" s="68">
        <v>81.878088962108706</v>
      </c>
      <c r="G392" s="71">
        <v>0.43051066398725601</v>
      </c>
      <c r="H392" s="68">
        <v>91.268533772652404</v>
      </c>
      <c r="I392" s="71">
        <v>8.4956462985434106E-2</v>
      </c>
      <c r="J392" s="68">
        <v>84.596375617792404</v>
      </c>
      <c r="K392" s="71">
        <v>0.178787878787879</v>
      </c>
      <c r="L392" s="68">
        <v>70.840197693575007</v>
      </c>
    </row>
    <row r="393" spans="1:12" x14ac:dyDescent="0.2">
      <c r="A393" s="72" t="s">
        <v>1117</v>
      </c>
      <c r="B393" s="66" t="s">
        <v>1118</v>
      </c>
      <c r="C393" s="67">
        <v>71</v>
      </c>
      <c r="D393" s="67" t="s">
        <v>345</v>
      </c>
      <c r="E393" s="71">
        <v>0.321274492421736</v>
      </c>
      <c r="F393" s="68">
        <v>94.069192751235605</v>
      </c>
      <c r="G393" s="71">
        <v>0.31429294760670301</v>
      </c>
      <c r="H393" s="68">
        <v>75.617792421746302</v>
      </c>
      <c r="I393" s="71">
        <v>4.82134070647856E-2</v>
      </c>
      <c r="J393" s="68">
        <v>75.453047775947297</v>
      </c>
      <c r="K393" s="71">
        <v>0.60131712259371894</v>
      </c>
      <c r="L393" s="68">
        <v>96.705107084019801</v>
      </c>
    </row>
    <row r="394" spans="1:12" x14ac:dyDescent="0.2">
      <c r="A394" s="72" t="s">
        <v>1119</v>
      </c>
      <c r="B394" s="66" t="s">
        <v>1120</v>
      </c>
      <c r="C394" s="67">
        <v>71</v>
      </c>
      <c r="D394" s="67" t="s">
        <v>345</v>
      </c>
      <c r="E394" s="71">
        <v>0.33324160588315299</v>
      </c>
      <c r="F394" s="68">
        <v>95.057660626029602</v>
      </c>
      <c r="G394" s="71">
        <v>0.411759151360161</v>
      </c>
      <c r="H394" s="68">
        <v>89.785831960461294</v>
      </c>
      <c r="I394" s="71">
        <v>7.7557634604668302E-2</v>
      </c>
      <c r="J394" s="68">
        <v>82.7841845140033</v>
      </c>
      <c r="K394" s="71">
        <v>0.510408031684629</v>
      </c>
      <c r="L394" s="68">
        <v>93.9044481054366</v>
      </c>
    </row>
    <row r="395" spans="1:12" x14ac:dyDescent="0.2">
      <c r="A395" s="72" t="s">
        <v>1121</v>
      </c>
      <c r="B395" s="66" t="s">
        <v>1122</v>
      </c>
      <c r="C395" s="67">
        <v>71</v>
      </c>
      <c r="D395" s="67" t="s">
        <v>345</v>
      </c>
      <c r="E395" s="71">
        <v>0.31768100723304898</v>
      </c>
      <c r="F395" s="68">
        <v>93.822075782537098</v>
      </c>
      <c r="G395" s="71">
        <v>0.266437326377085</v>
      </c>
      <c r="H395" s="68">
        <v>49.423393739703499</v>
      </c>
      <c r="I395" s="71">
        <v>1.2331033813356601E-2</v>
      </c>
      <c r="J395" s="68">
        <v>42.751235584843499</v>
      </c>
      <c r="K395" s="71">
        <v>0.67427466150870596</v>
      </c>
      <c r="L395" s="68">
        <v>97.693574958813798</v>
      </c>
    </row>
    <row r="396" spans="1:12" x14ac:dyDescent="0.2">
      <c r="A396" s="72" t="s">
        <v>1123</v>
      </c>
      <c r="B396" s="66" t="s">
        <v>1124</v>
      </c>
      <c r="C396" s="67">
        <v>71</v>
      </c>
      <c r="D396" s="67" t="s">
        <v>345</v>
      </c>
      <c r="E396" s="71">
        <v>0.205246094575811</v>
      </c>
      <c r="F396" s="68">
        <v>74.958813838550199</v>
      </c>
      <c r="G396" s="71">
        <v>0.32255835882950201</v>
      </c>
      <c r="H396" s="68">
        <v>77.100494233937397</v>
      </c>
      <c r="I396" s="71">
        <v>9.1880302677376704E-3</v>
      </c>
      <c r="J396" s="68">
        <v>33.360790774299801</v>
      </c>
      <c r="K396" s="71">
        <v>0.28399189463019298</v>
      </c>
      <c r="L396" s="68">
        <v>80.642504118616102</v>
      </c>
    </row>
    <row r="397" spans="1:12" x14ac:dyDescent="0.2">
      <c r="A397" s="72" t="s">
        <v>1125</v>
      </c>
      <c r="B397" s="66" t="s">
        <v>1126</v>
      </c>
      <c r="C397" s="67">
        <v>71</v>
      </c>
      <c r="D397" s="67" t="s">
        <v>345</v>
      </c>
      <c r="E397" s="71">
        <v>0.127447506132466</v>
      </c>
      <c r="F397" s="68">
        <v>46.9522240527183</v>
      </c>
      <c r="G397" s="71">
        <v>0.27224078265771501</v>
      </c>
      <c r="H397" s="68">
        <v>54.612850082372297</v>
      </c>
      <c r="I397" s="71">
        <v>1.61623418002903E-2</v>
      </c>
      <c r="J397" s="68">
        <v>50.164744645798997</v>
      </c>
      <c r="K397" s="71">
        <v>9.3939393939394003E-2</v>
      </c>
      <c r="L397" s="68">
        <v>62.685337726523898</v>
      </c>
    </row>
    <row r="398" spans="1:12" x14ac:dyDescent="0.2">
      <c r="A398" s="72" t="s">
        <v>1127</v>
      </c>
      <c r="B398" s="66" t="s">
        <v>1128</v>
      </c>
      <c r="C398" s="67">
        <v>71</v>
      </c>
      <c r="D398" s="67" t="s">
        <v>345</v>
      </c>
      <c r="E398" s="71">
        <v>0.16820094032804001</v>
      </c>
      <c r="F398" s="68">
        <v>63.179571663920903</v>
      </c>
      <c r="G398" s="71">
        <v>0.28520107963046898</v>
      </c>
      <c r="H398" s="68">
        <v>63.920922570016501</v>
      </c>
      <c r="I398" s="71">
        <v>8.6068408020317497E-2</v>
      </c>
      <c r="J398" s="68">
        <v>84.678747940691906</v>
      </c>
      <c r="K398" s="71">
        <v>0.133333333333333</v>
      </c>
      <c r="L398" s="68">
        <v>66.144975288303101</v>
      </c>
    </row>
    <row r="399" spans="1:12" x14ac:dyDescent="0.2">
      <c r="A399" s="72" t="s">
        <v>1129</v>
      </c>
      <c r="B399" s="66" t="s">
        <v>1130</v>
      </c>
      <c r="C399" s="67">
        <v>71</v>
      </c>
      <c r="D399" s="67" t="s">
        <v>345</v>
      </c>
      <c r="E399" s="71">
        <v>0.30950402676708599</v>
      </c>
      <c r="F399" s="68">
        <v>93.410214168039502</v>
      </c>
      <c r="G399" s="71">
        <v>0.38213386280435102</v>
      </c>
      <c r="H399" s="68">
        <v>87.479406919275107</v>
      </c>
      <c r="I399" s="71">
        <v>5.8269163430404697E-2</v>
      </c>
      <c r="J399" s="68">
        <v>78.830313014826999</v>
      </c>
      <c r="K399" s="71">
        <v>0.48810905406650201</v>
      </c>
      <c r="L399" s="68">
        <v>92.915980230642504</v>
      </c>
    </row>
    <row r="400" spans="1:12" x14ac:dyDescent="0.2">
      <c r="A400" s="72" t="s">
        <v>1131</v>
      </c>
      <c r="B400" s="66" t="s">
        <v>1132</v>
      </c>
      <c r="C400" s="67">
        <v>71</v>
      </c>
      <c r="D400" s="67" t="s">
        <v>345</v>
      </c>
      <c r="E400" s="71">
        <v>0.26045410207355502</v>
      </c>
      <c r="F400" s="68">
        <v>87.397034596375605</v>
      </c>
      <c r="G400" s="71">
        <v>0.294344854268765</v>
      </c>
      <c r="H400" s="68">
        <v>69.357495881383898</v>
      </c>
      <c r="I400" s="71">
        <v>6.9124505703032097E-3</v>
      </c>
      <c r="J400" s="68">
        <v>24.217462932454701</v>
      </c>
      <c r="K400" s="71">
        <v>0.48010500138159801</v>
      </c>
      <c r="L400" s="68">
        <v>92.751235584843499</v>
      </c>
    </row>
    <row r="401" spans="1:12" x14ac:dyDescent="0.2">
      <c r="A401" s="72" t="s">
        <v>1133</v>
      </c>
      <c r="B401" s="66" t="s">
        <v>1134</v>
      </c>
      <c r="C401" s="67">
        <v>71</v>
      </c>
      <c r="D401" s="67" t="s">
        <v>345</v>
      </c>
      <c r="E401" s="71">
        <v>0.22114813591957899</v>
      </c>
      <c r="F401" s="68">
        <v>79.901153212520597</v>
      </c>
      <c r="G401" s="71">
        <v>0.270422793772157</v>
      </c>
      <c r="H401" s="68">
        <v>53.294892915980199</v>
      </c>
      <c r="I401" s="71">
        <v>7.9428629503813294E-3</v>
      </c>
      <c r="J401" s="68">
        <v>28.500823723229001</v>
      </c>
      <c r="K401" s="71">
        <v>0.38507875103619899</v>
      </c>
      <c r="L401" s="68">
        <v>87.2322899505766</v>
      </c>
    </row>
    <row r="402" spans="1:12" x14ac:dyDescent="0.2">
      <c r="A402" s="72" t="s">
        <v>1135</v>
      </c>
      <c r="B402" s="66" t="s">
        <v>1136</v>
      </c>
      <c r="C402" s="67">
        <v>71</v>
      </c>
      <c r="D402" s="67" t="s">
        <v>345</v>
      </c>
      <c r="E402" s="71">
        <v>0.23419792014236901</v>
      </c>
      <c r="F402" s="68">
        <v>82.454695222405306</v>
      </c>
      <c r="G402" s="71">
        <v>0.361561056229806</v>
      </c>
      <c r="H402" s="68">
        <v>84.843492586490896</v>
      </c>
      <c r="I402" s="71">
        <v>7.3279181124628306E-2</v>
      </c>
      <c r="J402" s="68">
        <v>81.713344316309701</v>
      </c>
      <c r="K402" s="71">
        <v>0.26775352307267197</v>
      </c>
      <c r="L402" s="68">
        <v>78.665568369027994</v>
      </c>
    </row>
    <row r="403" spans="1:12" x14ac:dyDescent="0.2">
      <c r="A403" s="72" t="s">
        <v>1137</v>
      </c>
      <c r="B403" s="66" t="s">
        <v>1138</v>
      </c>
      <c r="C403" s="67">
        <v>71</v>
      </c>
      <c r="D403" s="67" t="s">
        <v>345</v>
      </c>
      <c r="E403" s="71">
        <v>0.19502938512507501</v>
      </c>
      <c r="F403" s="68">
        <v>72.405271828665605</v>
      </c>
      <c r="G403" s="71">
        <v>0.30337245292752102</v>
      </c>
      <c r="H403" s="68">
        <v>72.652388797364097</v>
      </c>
      <c r="I403" s="71">
        <v>9.8450199387232692E-3</v>
      </c>
      <c r="J403" s="68">
        <v>35.420098846787504</v>
      </c>
      <c r="K403" s="71">
        <v>0.271870682508981</v>
      </c>
      <c r="L403" s="68">
        <v>79.242174629324595</v>
      </c>
    </row>
    <row r="404" spans="1:12" x14ac:dyDescent="0.2">
      <c r="A404" s="72" t="s">
        <v>1139</v>
      </c>
      <c r="B404" s="66" t="s">
        <v>1140</v>
      </c>
      <c r="C404" s="67">
        <v>71</v>
      </c>
      <c r="D404" s="67" t="s">
        <v>345</v>
      </c>
      <c r="E404" s="71">
        <v>0.15092246572600301</v>
      </c>
      <c r="F404" s="68">
        <v>57.248764415156501</v>
      </c>
      <c r="G404" s="71">
        <v>0.387570538146434</v>
      </c>
      <c r="H404" s="68">
        <v>87.808896210873101</v>
      </c>
      <c r="I404" s="71">
        <v>1.97423135770293E-2</v>
      </c>
      <c r="J404" s="68">
        <v>55.601317957166401</v>
      </c>
      <c r="K404" s="71">
        <v>4.54545454545454E-2</v>
      </c>
      <c r="L404" s="68">
        <v>56.260296540362397</v>
      </c>
    </row>
    <row r="405" spans="1:12" x14ac:dyDescent="0.2">
      <c r="A405" s="72" t="s">
        <v>1141</v>
      </c>
      <c r="B405" s="66" t="s">
        <v>1142</v>
      </c>
      <c r="C405" s="67">
        <v>71</v>
      </c>
      <c r="D405" s="67" t="s">
        <v>345</v>
      </c>
      <c r="E405" s="71">
        <v>0.30506542528244301</v>
      </c>
      <c r="F405" s="68">
        <v>92.751235584843499</v>
      </c>
      <c r="G405" s="71">
        <v>0.48446221305132903</v>
      </c>
      <c r="H405" s="68">
        <v>94.233937397034595</v>
      </c>
      <c r="I405" s="71">
        <v>2.7473493577982101E-2</v>
      </c>
      <c r="J405" s="68">
        <v>63.261943986820398</v>
      </c>
      <c r="K405" s="71">
        <v>0.40326056921801701</v>
      </c>
      <c r="L405" s="68">
        <v>88.056013179571707</v>
      </c>
    </row>
    <row r="406" spans="1:12" x14ac:dyDescent="0.2">
      <c r="A406" s="72" t="s">
        <v>1143</v>
      </c>
      <c r="B406" s="66" t="s">
        <v>1144</v>
      </c>
      <c r="C406" s="67">
        <v>71</v>
      </c>
      <c r="D406" s="67" t="s">
        <v>345</v>
      </c>
      <c r="E406" s="71">
        <v>0.20634678213294799</v>
      </c>
      <c r="F406" s="68">
        <v>75.453047775947297</v>
      </c>
      <c r="G406" s="71">
        <v>0.49689321640443701</v>
      </c>
      <c r="H406" s="68">
        <v>94.810543657331095</v>
      </c>
      <c r="I406" s="71">
        <v>6.9956148428917996E-3</v>
      </c>
      <c r="J406" s="68">
        <v>24.546952224052699</v>
      </c>
      <c r="K406" s="71">
        <v>0.115151515151515</v>
      </c>
      <c r="L406" s="68">
        <v>63.920922570016501</v>
      </c>
    </row>
    <row r="407" spans="1:12" x14ac:dyDescent="0.2">
      <c r="A407" s="72" t="s">
        <v>1145</v>
      </c>
      <c r="B407" s="66" t="s">
        <v>1146</v>
      </c>
      <c r="C407" s="67">
        <v>71</v>
      </c>
      <c r="D407" s="67" t="s">
        <v>345</v>
      </c>
      <c r="E407" s="71">
        <v>0.164055247506326</v>
      </c>
      <c r="F407" s="68">
        <v>61.285008237232297</v>
      </c>
      <c r="G407" s="71">
        <v>0.28177492923845199</v>
      </c>
      <c r="H407" s="68">
        <v>61.614497528830299</v>
      </c>
      <c r="I407" s="71">
        <v>9.3039568745197105E-3</v>
      </c>
      <c r="J407" s="68">
        <v>33.772652388797397</v>
      </c>
      <c r="K407" s="71">
        <v>0.20108685640600599</v>
      </c>
      <c r="L407" s="68">
        <v>73.146622734761095</v>
      </c>
    </row>
    <row r="408" spans="1:12" x14ac:dyDescent="0.2">
      <c r="A408" s="72" t="s">
        <v>1147</v>
      </c>
      <c r="B408" s="66" t="s">
        <v>1148</v>
      </c>
      <c r="C408" s="67">
        <v>71</v>
      </c>
      <c r="D408" s="67" t="s">
        <v>345</v>
      </c>
      <c r="E408" s="71">
        <v>0.262514539027081</v>
      </c>
      <c r="F408" s="68">
        <v>88.138385502471195</v>
      </c>
      <c r="G408" s="71">
        <v>0.28881211276790397</v>
      </c>
      <c r="H408" s="68">
        <v>66.062602965403599</v>
      </c>
      <c r="I408" s="71">
        <v>9.5355938408313301E-3</v>
      </c>
      <c r="J408" s="68">
        <v>34.349258649093898</v>
      </c>
      <c r="K408" s="71">
        <v>0.48919591047250699</v>
      </c>
      <c r="L408" s="68">
        <v>93.163097199340996</v>
      </c>
    </row>
    <row r="409" spans="1:12" x14ac:dyDescent="0.2">
      <c r="A409" s="72" t="s">
        <v>1149</v>
      </c>
      <c r="B409" s="66" t="s">
        <v>1150</v>
      </c>
      <c r="C409" s="67">
        <v>71</v>
      </c>
      <c r="D409" s="67" t="s">
        <v>345</v>
      </c>
      <c r="E409" s="71">
        <v>0.21028807923666601</v>
      </c>
      <c r="F409" s="68">
        <v>76.6886326194399</v>
      </c>
      <c r="G409" s="71">
        <v>0.24262438112625201</v>
      </c>
      <c r="H409" s="68">
        <v>7.9077429983525498</v>
      </c>
      <c r="I409" s="71">
        <v>5.1045521718433903E-3</v>
      </c>
      <c r="J409" s="68">
        <v>16.8039538714992</v>
      </c>
      <c r="K409" s="71">
        <v>0.38313530441190102</v>
      </c>
      <c r="L409" s="68">
        <v>87.149917627677098</v>
      </c>
    </row>
    <row r="410" spans="1:12" x14ac:dyDescent="0.2">
      <c r="A410" s="72" t="s">
        <v>1151</v>
      </c>
      <c r="B410" s="66" t="s">
        <v>1152</v>
      </c>
      <c r="C410" s="67">
        <v>71</v>
      </c>
      <c r="D410" s="67" t="s">
        <v>345</v>
      </c>
      <c r="E410" s="71">
        <v>0.18249013126317301</v>
      </c>
      <c r="F410" s="68">
        <v>67.874794069192802</v>
      </c>
      <c r="G410" s="71">
        <v>0.27160691256125902</v>
      </c>
      <c r="H410" s="68">
        <v>54.365733113673798</v>
      </c>
      <c r="I410" s="71">
        <v>4.7503897549526997E-2</v>
      </c>
      <c r="J410" s="68">
        <v>75.205930807248805</v>
      </c>
      <c r="K410" s="71">
        <v>0.22835958367873299</v>
      </c>
      <c r="L410" s="68">
        <v>75.288303130148293</v>
      </c>
    </row>
    <row r="411" spans="1:12" x14ac:dyDescent="0.2">
      <c r="A411" s="72" t="s">
        <v>1153</v>
      </c>
      <c r="B411" s="66" t="s">
        <v>1154</v>
      </c>
      <c r="C411" s="67">
        <v>71</v>
      </c>
      <c r="D411" s="67" t="s">
        <v>345</v>
      </c>
      <c r="E411" s="71">
        <v>0.24553872811880301</v>
      </c>
      <c r="F411" s="68">
        <v>84.925864909390398</v>
      </c>
      <c r="G411" s="71">
        <v>0.25644828475625497</v>
      </c>
      <c r="H411" s="68">
        <v>36.079077429983499</v>
      </c>
      <c r="I411" s="71">
        <v>1.8244716400375099E-2</v>
      </c>
      <c r="J411" s="68">
        <v>53.871499176276799</v>
      </c>
      <c r="K411" s="71">
        <v>0.46192318319977999</v>
      </c>
      <c r="L411" s="68">
        <v>91.598023064250398</v>
      </c>
    </row>
    <row r="412" spans="1:12" x14ac:dyDescent="0.2">
      <c r="A412" s="72" t="s">
        <v>1155</v>
      </c>
      <c r="B412" s="66" t="s">
        <v>1156</v>
      </c>
      <c r="C412" s="67">
        <v>71</v>
      </c>
      <c r="D412" s="67" t="s">
        <v>345</v>
      </c>
      <c r="E412" s="71">
        <v>0.160837562236053</v>
      </c>
      <c r="F412" s="68">
        <v>60.131795716639203</v>
      </c>
      <c r="G412" s="71">
        <v>0.25064482847562503</v>
      </c>
      <c r="H412" s="68">
        <v>24.958813838550199</v>
      </c>
      <c r="I412" s="71">
        <v>1.8659789705314601E-2</v>
      </c>
      <c r="J412" s="68">
        <v>54.695222405271799</v>
      </c>
      <c r="K412" s="71">
        <v>0.21320806852721799</v>
      </c>
      <c r="L412" s="68">
        <v>73.8879736408567</v>
      </c>
    </row>
    <row r="413" spans="1:12" x14ac:dyDescent="0.2">
      <c r="A413" s="72" t="s">
        <v>1157</v>
      </c>
      <c r="B413" s="66" t="s">
        <v>1158</v>
      </c>
      <c r="C413" s="67">
        <v>71</v>
      </c>
      <c r="D413" s="67" t="s">
        <v>345</v>
      </c>
      <c r="E413" s="71">
        <v>0.13487611225191301</v>
      </c>
      <c r="F413" s="68">
        <v>50.906095551894602</v>
      </c>
      <c r="G413" s="71">
        <v>0.27886897085375301</v>
      </c>
      <c r="H413" s="68">
        <v>59.060955518945597</v>
      </c>
      <c r="I413" s="71">
        <v>4.09108810535007E-2</v>
      </c>
      <c r="J413" s="68">
        <v>71.828665568369004</v>
      </c>
      <c r="K413" s="71">
        <v>8.4848484848484895E-2</v>
      </c>
      <c r="L413" s="68">
        <v>61.614497528830299</v>
      </c>
    </row>
    <row r="414" spans="1:12" x14ac:dyDescent="0.2">
      <c r="A414" s="72" t="s">
        <v>1159</v>
      </c>
      <c r="B414" s="66" t="s">
        <v>1160</v>
      </c>
      <c r="C414" s="67">
        <v>71</v>
      </c>
      <c r="D414" s="67" t="s">
        <v>345</v>
      </c>
      <c r="E414" s="71">
        <v>0.14584060580675501</v>
      </c>
      <c r="F414" s="68">
        <v>55.2718286655684</v>
      </c>
      <c r="G414" s="71">
        <v>0.25</v>
      </c>
      <c r="H414" s="68">
        <v>23.723228995057699</v>
      </c>
      <c r="I414" s="71">
        <v>8.7339386323853803E-3</v>
      </c>
      <c r="J414" s="68">
        <v>31.878088962108698</v>
      </c>
      <c r="K414" s="71">
        <v>0.178787878787879</v>
      </c>
      <c r="L414" s="68">
        <v>70.840197693575007</v>
      </c>
    </row>
    <row r="415" spans="1:12" x14ac:dyDescent="0.2">
      <c r="A415" s="72" t="s">
        <v>1161</v>
      </c>
      <c r="B415" s="66" t="s">
        <v>1162</v>
      </c>
      <c r="C415" s="67">
        <v>71</v>
      </c>
      <c r="D415" s="67" t="s">
        <v>345</v>
      </c>
      <c r="E415" s="71">
        <v>0.17538205636406101</v>
      </c>
      <c r="F415" s="68">
        <v>65.815485996705107</v>
      </c>
      <c r="G415" s="71">
        <v>0.25693448542687602</v>
      </c>
      <c r="H415" s="68">
        <v>36.490939044481102</v>
      </c>
      <c r="I415" s="71">
        <v>4.6912706047180598E-2</v>
      </c>
      <c r="J415" s="68">
        <v>74.711696869851707</v>
      </c>
      <c r="K415" s="71">
        <v>0.222298977618127</v>
      </c>
      <c r="L415" s="68">
        <v>74.629324546952205</v>
      </c>
    </row>
    <row r="416" spans="1:12" x14ac:dyDescent="0.2">
      <c r="A416" s="72" t="s">
        <v>1163</v>
      </c>
      <c r="B416" s="66" t="s">
        <v>1164</v>
      </c>
      <c r="C416" s="67">
        <v>71</v>
      </c>
      <c r="D416" s="67" t="s">
        <v>345</v>
      </c>
      <c r="E416" s="71">
        <v>0.13935851220617201</v>
      </c>
      <c r="F416" s="68">
        <v>52.718286655683698</v>
      </c>
      <c r="G416" s="71">
        <v>0.25951379932937801</v>
      </c>
      <c r="H416" s="68">
        <v>41.021416803953898</v>
      </c>
      <c r="I416" s="71">
        <v>9.1895070622469696E-2</v>
      </c>
      <c r="J416" s="68">
        <v>85.667215815486003</v>
      </c>
      <c r="K416" s="71">
        <v>6.6666666666666693E-2</v>
      </c>
      <c r="L416" s="68">
        <v>59.967051070840199</v>
      </c>
    </row>
    <row r="417" spans="1:12" x14ac:dyDescent="0.2">
      <c r="A417" s="72" t="s">
        <v>1165</v>
      </c>
      <c r="B417" s="66" t="s">
        <v>1166</v>
      </c>
      <c r="C417" s="67">
        <v>71</v>
      </c>
      <c r="D417" s="67" t="s">
        <v>345</v>
      </c>
      <c r="E417" s="71">
        <v>0.124467205233144</v>
      </c>
      <c r="F417" s="68">
        <v>45.881383855024701</v>
      </c>
      <c r="G417" s="71">
        <v>0.27983105493938598</v>
      </c>
      <c r="H417" s="68">
        <v>60.378912685337703</v>
      </c>
      <c r="I417" s="71">
        <v>7.5388742578227794E-2</v>
      </c>
      <c r="J417" s="68">
        <v>82.537067545304794</v>
      </c>
      <c r="K417" s="71">
        <v>1.8181818181818198E-2</v>
      </c>
      <c r="L417" s="68">
        <v>45.387149917627703</v>
      </c>
    </row>
    <row r="418" spans="1:12" x14ac:dyDescent="0.2">
      <c r="A418" s="72" t="s">
        <v>1167</v>
      </c>
      <c r="B418" s="66" t="s">
        <v>1168</v>
      </c>
      <c r="C418" s="67">
        <v>71</v>
      </c>
      <c r="D418" s="67" t="s">
        <v>345</v>
      </c>
      <c r="E418" s="71">
        <v>0.122630715552439</v>
      </c>
      <c r="F418" s="68">
        <v>44.810543657331102</v>
      </c>
      <c r="G418" s="71">
        <v>0.28759084112989802</v>
      </c>
      <c r="H418" s="68">
        <v>65.156507413509104</v>
      </c>
      <c r="I418" s="71">
        <v>5.3028578254691698E-2</v>
      </c>
      <c r="J418" s="68">
        <v>77.265238879736401</v>
      </c>
      <c r="K418" s="71">
        <v>2.7272727272727299E-2</v>
      </c>
      <c r="L418" s="68">
        <v>49.588138385502504</v>
      </c>
    </row>
    <row r="419" spans="1:12" x14ac:dyDescent="0.2">
      <c r="A419" s="72" t="s">
        <v>1169</v>
      </c>
      <c r="B419" s="66" t="s">
        <v>1170</v>
      </c>
      <c r="C419" s="67">
        <v>71</v>
      </c>
      <c r="D419" s="67" t="s">
        <v>345</v>
      </c>
      <c r="E419" s="71">
        <v>0.29967548357073998</v>
      </c>
      <c r="F419" s="68">
        <v>92.421746293245505</v>
      </c>
      <c r="G419" s="71">
        <v>0.60029662109878801</v>
      </c>
      <c r="H419" s="68">
        <v>97.940691927512404</v>
      </c>
      <c r="I419" s="71">
        <v>0.27448740537100902</v>
      </c>
      <c r="J419" s="68">
        <v>95.469522240527198</v>
      </c>
      <c r="K419" s="71">
        <v>2.4242424242424301E-2</v>
      </c>
      <c r="L419" s="68">
        <v>48.270181219110398</v>
      </c>
    </row>
    <row r="420" spans="1:12" x14ac:dyDescent="0.2">
      <c r="A420" s="72" t="s">
        <v>1171</v>
      </c>
      <c r="B420" s="66" t="s">
        <v>1172</v>
      </c>
      <c r="C420" s="67">
        <v>71</v>
      </c>
      <c r="D420" s="67" t="s">
        <v>345</v>
      </c>
      <c r="E420" s="71">
        <v>0.33636676778489</v>
      </c>
      <c r="F420" s="68">
        <v>95.222405271828706</v>
      </c>
      <c r="G420" s="71">
        <v>0.62237941707505795</v>
      </c>
      <c r="H420" s="68">
        <v>98.187808896210896</v>
      </c>
      <c r="I420" s="71">
        <v>0.35641785597658099</v>
      </c>
      <c r="J420" s="68">
        <v>97.364085667215804</v>
      </c>
      <c r="K420" s="71">
        <v>3.03030303030303E-2</v>
      </c>
      <c r="L420" s="68">
        <v>50.906095551894602</v>
      </c>
    </row>
    <row r="421" spans="1:12" x14ac:dyDescent="0.2">
      <c r="A421" s="72" t="s">
        <v>1173</v>
      </c>
      <c r="B421" s="66" t="s">
        <v>1174</v>
      </c>
      <c r="C421" s="67">
        <v>71</v>
      </c>
      <c r="D421" s="67" t="s">
        <v>345</v>
      </c>
      <c r="E421" s="71">
        <v>0.132791337405545</v>
      </c>
      <c r="F421" s="68">
        <v>49.423393739703499</v>
      </c>
      <c r="G421" s="71">
        <v>0.31381449951968399</v>
      </c>
      <c r="H421" s="68">
        <v>75.288303130148293</v>
      </c>
      <c r="I421" s="71">
        <v>1.78928460302849E-2</v>
      </c>
      <c r="J421" s="68">
        <v>52.965403624382198</v>
      </c>
      <c r="K421" s="71">
        <v>6.6666666666666693E-2</v>
      </c>
      <c r="L421" s="68">
        <v>59.967051070840199</v>
      </c>
    </row>
    <row r="422" spans="1:12" x14ac:dyDescent="0.2">
      <c r="A422" s="72" t="s">
        <v>1175</v>
      </c>
      <c r="B422" s="66" t="s">
        <v>1176</v>
      </c>
      <c r="C422" s="67">
        <v>71</v>
      </c>
      <c r="D422" s="67" t="s">
        <v>345</v>
      </c>
      <c r="E422" s="71">
        <v>0.14861140498276099</v>
      </c>
      <c r="F422" s="68">
        <v>56.342668863261899</v>
      </c>
      <c r="G422" s="71">
        <v>0.32421707878649603</v>
      </c>
      <c r="H422" s="68">
        <v>77.7594728171334</v>
      </c>
      <c r="I422" s="71">
        <v>3.6768651313301502E-2</v>
      </c>
      <c r="J422" s="68">
        <v>69.522240527182902</v>
      </c>
      <c r="K422" s="71">
        <v>8.4848484848484895E-2</v>
      </c>
      <c r="L422" s="68">
        <v>61.614497528830299</v>
      </c>
    </row>
    <row r="423" spans="1:12" x14ac:dyDescent="0.2">
      <c r="A423" s="72" t="s">
        <v>1177</v>
      </c>
      <c r="B423" s="66" t="s">
        <v>1178</v>
      </c>
      <c r="C423" s="67">
        <v>71</v>
      </c>
      <c r="D423" s="67" t="s">
        <v>345</v>
      </c>
      <c r="E423" s="71">
        <v>0.22048685525605899</v>
      </c>
      <c r="F423" s="68">
        <v>79.571663920922603</v>
      </c>
      <c r="G423" s="71">
        <v>0.39242589659412602</v>
      </c>
      <c r="H423" s="68">
        <v>88.467874794069203</v>
      </c>
      <c r="I423" s="71">
        <v>0.24782254796192801</v>
      </c>
      <c r="J423" s="68">
        <v>94.481054365733101</v>
      </c>
      <c r="K423" s="71">
        <v>2.12121212121212E-2</v>
      </c>
      <c r="L423" s="68">
        <v>46.9522240527183</v>
      </c>
    </row>
    <row r="424" spans="1:12" x14ac:dyDescent="0.2">
      <c r="A424" s="72" t="s">
        <v>1179</v>
      </c>
      <c r="B424" s="66" t="s">
        <v>1180</v>
      </c>
      <c r="C424" s="67">
        <v>71</v>
      </c>
      <c r="D424" s="67" t="s">
        <v>345</v>
      </c>
      <c r="E424" s="71">
        <v>9.1861670688665895E-2</v>
      </c>
      <c r="F424" s="68">
        <v>14.662273476112</v>
      </c>
      <c r="G424" s="71">
        <v>0.23764754219885101</v>
      </c>
      <c r="H424" s="68">
        <v>7.1663920922570004</v>
      </c>
      <c r="I424" s="71">
        <v>1.9755651685328501E-2</v>
      </c>
      <c r="J424" s="68">
        <v>55.683690280065903</v>
      </c>
      <c r="K424" s="71">
        <v>1.8181818181818198E-2</v>
      </c>
      <c r="L424" s="68">
        <v>45.387149917627703</v>
      </c>
    </row>
    <row r="425" spans="1:12" x14ac:dyDescent="0.2">
      <c r="A425" s="72" t="s">
        <v>1181</v>
      </c>
      <c r="B425" s="66" t="s">
        <v>1182</v>
      </c>
      <c r="C425" s="67">
        <v>71</v>
      </c>
      <c r="D425" s="67" t="s">
        <v>345</v>
      </c>
      <c r="E425" s="71">
        <v>9.5025334610325293E-2</v>
      </c>
      <c r="F425" s="68">
        <v>18.533772652388802</v>
      </c>
      <c r="G425" s="71">
        <v>0.25665936108055398</v>
      </c>
      <c r="H425" s="68">
        <v>36.161449752883001</v>
      </c>
      <c r="I425" s="71">
        <v>1.3265127598907101E-2</v>
      </c>
      <c r="J425" s="68">
        <v>44.645799011532098</v>
      </c>
      <c r="K425" s="71">
        <v>1.5151515151515201E-2</v>
      </c>
      <c r="L425" s="68">
        <v>42.915980230642496</v>
      </c>
    </row>
    <row r="426" spans="1:12" x14ac:dyDescent="0.2">
      <c r="A426" s="72" t="s">
        <v>1183</v>
      </c>
      <c r="B426" s="66" t="s">
        <v>1184</v>
      </c>
      <c r="C426" s="67">
        <v>71</v>
      </c>
      <c r="D426" s="67" t="s">
        <v>345</v>
      </c>
      <c r="E426" s="71">
        <v>9.4736500067270496E-2</v>
      </c>
      <c r="F426" s="68">
        <v>18.121911037891302</v>
      </c>
      <c r="G426" s="71">
        <v>0.25268485206465102</v>
      </c>
      <c r="H426" s="68">
        <v>28.995057660625999</v>
      </c>
      <c r="I426" s="71">
        <v>1.6373132985645099E-2</v>
      </c>
      <c r="J426" s="68">
        <v>50.658978583196003</v>
      </c>
      <c r="K426" s="71">
        <v>1.5151515151515201E-2</v>
      </c>
      <c r="L426" s="68">
        <v>42.915980230642496</v>
      </c>
    </row>
    <row r="427" spans="1:12" x14ac:dyDescent="0.2">
      <c r="A427" s="72" t="s">
        <v>1185</v>
      </c>
      <c r="B427" s="66" t="s">
        <v>1186</v>
      </c>
      <c r="C427" s="67">
        <v>71</v>
      </c>
      <c r="D427" s="67" t="s">
        <v>345</v>
      </c>
      <c r="E427" s="71">
        <v>9.8323232694579099E-2</v>
      </c>
      <c r="F427" s="68">
        <v>22.570016474464602</v>
      </c>
      <c r="G427" s="71">
        <v>0.26868842629041001</v>
      </c>
      <c r="H427" s="68">
        <v>51.976935749588101</v>
      </c>
      <c r="I427" s="71">
        <v>1.7190362702418499E-2</v>
      </c>
      <c r="J427" s="68">
        <v>51.812191103789097</v>
      </c>
      <c r="K427" s="71">
        <v>9.0909090909090991E-3</v>
      </c>
      <c r="L427" s="68">
        <v>36.161449752883001</v>
      </c>
    </row>
    <row r="428" spans="1:12" x14ac:dyDescent="0.2">
      <c r="A428" s="72" t="s">
        <v>1187</v>
      </c>
      <c r="B428" s="66" t="s">
        <v>1188</v>
      </c>
      <c r="C428" s="67">
        <v>71</v>
      </c>
      <c r="D428" s="67" t="s">
        <v>345</v>
      </c>
      <c r="E428" s="71">
        <v>8.7761729035208194E-2</v>
      </c>
      <c r="F428" s="68">
        <v>8.4019769357495893</v>
      </c>
      <c r="G428" s="71">
        <v>0.24808033653401801</v>
      </c>
      <c r="H428" s="68">
        <v>8.9785831960461309</v>
      </c>
      <c r="I428" s="71">
        <v>9.1442445110002206E-3</v>
      </c>
      <c r="J428" s="68">
        <v>33.113673805601302</v>
      </c>
      <c r="K428" s="71">
        <v>6.0606060606060701E-3</v>
      </c>
      <c r="L428" s="68">
        <v>32.289950576606302</v>
      </c>
    </row>
    <row r="429" spans="1:12" x14ac:dyDescent="0.2">
      <c r="A429" s="72" t="s">
        <v>1189</v>
      </c>
      <c r="B429" s="66" t="s">
        <v>1190</v>
      </c>
      <c r="C429" s="67">
        <v>71</v>
      </c>
      <c r="D429" s="67" t="s">
        <v>345</v>
      </c>
      <c r="E429" s="71">
        <v>0.102940522460349</v>
      </c>
      <c r="F429" s="68">
        <v>28.830313014826999</v>
      </c>
      <c r="G429" s="71">
        <v>0.265916884694747</v>
      </c>
      <c r="H429" s="68">
        <v>48.929159802306401</v>
      </c>
      <c r="I429" s="71">
        <v>3.9874379655997799E-2</v>
      </c>
      <c r="J429" s="68">
        <v>71.334431630972006</v>
      </c>
      <c r="K429" s="71">
        <v>3.0303030303030299E-3</v>
      </c>
      <c r="L429" s="68">
        <v>28.088962108731501</v>
      </c>
    </row>
    <row r="430" spans="1:12" x14ac:dyDescent="0.2">
      <c r="A430" s="72" t="s">
        <v>1191</v>
      </c>
      <c r="B430" s="66" t="s">
        <v>1192</v>
      </c>
      <c r="C430" s="67">
        <v>71</v>
      </c>
      <c r="D430" s="67" t="s">
        <v>345</v>
      </c>
      <c r="E430" s="71">
        <v>0.117015854752737</v>
      </c>
      <c r="F430" s="68">
        <v>42.009884678747902</v>
      </c>
      <c r="G430" s="71">
        <v>0.27080345628062902</v>
      </c>
      <c r="H430" s="68">
        <v>53.542009884678698</v>
      </c>
      <c r="I430" s="71">
        <v>8.0244107977581899E-2</v>
      </c>
      <c r="J430" s="68">
        <v>83.525535420098805</v>
      </c>
      <c r="K430" s="71">
        <v>0</v>
      </c>
      <c r="L430" s="68">
        <v>19.110378912685299</v>
      </c>
    </row>
    <row r="431" spans="1:12" x14ac:dyDescent="0.2">
      <c r="A431" s="72" t="s">
        <v>1193</v>
      </c>
      <c r="B431" s="66" t="s">
        <v>1194</v>
      </c>
      <c r="C431" s="67">
        <v>71</v>
      </c>
      <c r="D431" s="67" t="s">
        <v>345</v>
      </c>
      <c r="E431" s="71">
        <v>0.116355057312198</v>
      </c>
      <c r="F431" s="68">
        <v>41.515650741350903</v>
      </c>
      <c r="G431" s="71">
        <v>0.25644828475625497</v>
      </c>
      <c r="H431" s="68">
        <v>36.079077429983499</v>
      </c>
      <c r="I431" s="71">
        <v>8.9586584150035994E-2</v>
      </c>
      <c r="J431" s="68">
        <v>85.502471169686999</v>
      </c>
      <c r="K431" s="71">
        <v>3.0303030303030299E-3</v>
      </c>
      <c r="L431" s="68">
        <v>28.088962108731501</v>
      </c>
    </row>
    <row r="432" spans="1:12" x14ac:dyDescent="0.2">
      <c r="A432" s="72" t="s">
        <v>1195</v>
      </c>
      <c r="B432" s="66" t="s">
        <v>1196</v>
      </c>
      <c r="C432" s="67">
        <v>71</v>
      </c>
      <c r="D432" s="67" t="s">
        <v>345</v>
      </c>
      <c r="E432" s="71">
        <v>0.13470358872614199</v>
      </c>
      <c r="F432" s="68">
        <v>50.741350906095498</v>
      </c>
      <c r="G432" s="71">
        <v>0.26870002579313901</v>
      </c>
      <c r="H432" s="68">
        <v>52.141680395387098</v>
      </c>
      <c r="I432" s="71">
        <v>0.135410740385286</v>
      </c>
      <c r="J432" s="68">
        <v>89.621087314662304</v>
      </c>
      <c r="K432" s="71">
        <v>0</v>
      </c>
      <c r="L432" s="68">
        <v>19.110378912685299</v>
      </c>
    </row>
    <row r="433" spans="1:12" x14ac:dyDescent="0.2">
      <c r="A433" s="72" t="s">
        <v>1197</v>
      </c>
      <c r="B433" s="66" t="s">
        <v>1198</v>
      </c>
      <c r="C433" s="67">
        <v>71</v>
      </c>
      <c r="D433" s="67" t="s">
        <v>345</v>
      </c>
      <c r="E433" s="71">
        <v>0.205187752296869</v>
      </c>
      <c r="F433" s="68">
        <v>74.876441515650697</v>
      </c>
      <c r="G433" s="71">
        <v>0.413738432915006</v>
      </c>
      <c r="H433" s="68">
        <v>89.868204283360797</v>
      </c>
      <c r="I433" s="71">
        <v>0.19273391488469199</v>
      </c>
      <c r="J433" s="68">
        <v>92.751235584843499</v>
      </c>
      <c r="K433" s="71">
        <v>9.0909090909090991E-3</v>
      </c>
      <c r="L433" s="68">
        <v>36.161449752883001</v>
      </c>
    </row>
    <row r="434" spans="1:12" x14ac:dyDescent="0.2">
      <c r="A434" s="72" t="s">
        <v>1199</v>
      </c>
      <c r="B434" s="66" t="s">
        <v>1200</v>
      </c>
      <c r="C434" s="67">
        <v>71</v>
      </c>
      <c r="D434" s="67" t="s">
        <v>345</v>
      </c>
      <c r="E434" s="71">
        <v>9.2840292311559103E-2</v>
      </c>
      <c r="F434" s="68">
        <v>15.650741350906101</v>
      </c>
      <c r="G434" s="71">
        <v>0.26471391727450699</v>
      </c>
      <c r="H434" s="68">
        <v>47.858319604612802</v>
      </c>
      <c r="I434" s="71">
        <v>1.38069596601698E-2</v>
      </c>
      <c r="J434" s="68">
        <v>45.881383855024701</v>
      </c>
      <c r="K434" s="71">
        <v>0</v>
      </c>
      <c r="L434" s="68">
        <v>19.110378912685299</v>
      </c>
    </row>
    <row r="435" spans="1:12" x14ac:dyDescent="0.2">
      <c r="A435" s="72" t="s">
        <v>1201</v>
      </c>
      <c r="B435" s="66" t="s">
        <v>1202</v>
      </c>
      <c r="C435" s="67">
        <v>71</v>
      </c>
      <c r="D435" s="67" t="s">
        <v>345</v>
      </c>
      <c r="E435" s="71">
        <v>0.133836449645863</v>
      </c>
      <c r="F435" s="68">
        <v>50.082372322899502</v>
      </c>
      <c r="G435" s="71">
        <v>0.30517852174856902</v>
      </c>
      <c r="H435" s="68">
        <v>73.476112026359104</v>
      </c>
      <c r="I435" s="71">
        <v>9.6330827189020293E-2</v>
      </c>
      <c r="J435" s="68">
        <v>86.408566721581593</v>
      </c>
      <c r="K435" s="71">
        <v>0</v>
      </c>
      <c r="L435" s="68">
        <v>19.110378912685299</v>
      </c>
    </row>
    <row r="436" spans="1:12" x14ac:dyDescent="0.2">
      <c r="A436" s="72" t="s">
        <v>1203</v>
      </c>
      <c r="B436" s="66" t="s">
        <v>1204</v>
      </c>
      <c r="C436" s="67">
        <v>71</v>
      </c>
      <c r="D436" s="67" t="s">
        <v>345</v>
      </c>
      <c r="E436" s="71">
        <v>0.24262189067366899</v>
      </c>
      <c r="F436" s="68">
        <v>84.514003294892902</v>
      </c>
      <c r="G436" s="71">
        <v>0.40944368286303301</v>
      </c>
      <c r="H436" s="68">
        <v>89.703459637561807</v>
      </c>
      <c r="I436" s="71">
        <v>0.31539168612767099</v>
      </c>
      <c r="J436" s="68">
        <v>96.128500823723201</v>
      </c>
      <c r="K436" s="71">
        <v>3.0303030303030299E-3</v>
      </c>
      <c r="L436" s="68">
        <v>28.088962108731501</v>
      </c>
    </row>
    <row r="437" spans="1:12" x14ac:dyDescent="0.2">
      <c r="A437" s="72" t="s">
        <v>1205</v>
      </c>
      <c r="B437" s="66" t="s">
        <v>1206</v>
      </c>
      <c r="C437" s="67">
        <v>71</v>
      </c>
      <c r="D437" s="67" t="s">
        <v>345</v>
      </c>
      <c r="E437" s="71">
        <v>0.161915036487395</v>
      </c>
      <c r="F437" s="68">
        <v>60.5436573311367</v>
      </c>
      <c r="G437" s="71">
        <v>0.35708013203793698</v>
      </c>
      <c r="H437" s="68">
        <v>83.937397034596401</v>
      </c>
      <c r="I437" s="71">
        <v>0.12866497742424801</v>
      </c>
      <c r="J437" s="68">
        <v>89.044481054365704</v>
      </c>
      <c r="K437" s="71">
        <v>0</v>
      </c>
      <c r="L437" s="68">
        <v>19.110378912685299</v>
      </c>
    </row>
    <row r="438" spans="1:12" x14ac:dyDescent="0.2">
      <c r="A438" s="72" t="s">
        <v>1207</v>
      </c>
      <c r="B438" s="66" t="s">
        <v>1208</v>
      </c>
      <c r="C438" s="67">
        <v>71</v>
      </c>
      <c r="D438" s="67" t="s">
        <v>345</v>
      </c>
      <c r="E438" s="71">
        <v>9.0927502040437605E-2</v>
      </c>
      <c r="F438" s="68">
        <v>13.1795716639209</v>
      </c>
      <c r="G438" s="71">
        <v>0.263424260323256</v>
      </c>
      <c r="H438" s="68">
        <v>46.210873146622703</v>
      </c>
      <c r="I438" s="71">
        <v>9.3582457980563097E-3</v>
      </c>
      <c r="J438" s="68">
        <v>34.019769357495903</v>
      </c>
      <c r="K438" s="71">
        <v>0</v>
      </c>
      <c r="L438" s="68">
        <v>19.110378912685299</v>
      </c>
    </row>
    <row r="439" spans="1:12" x14ac:dyDescent="0.2">
      <c r="A439" s="72" t="s">
        <v>1209</v>
      </c>
      <c r="B439" s="66" t="s">
        <v>1210</v>
      </c>
      <c r="C439" s="67">
        <v>71</v>
      </c>
      <c r="D439" s="67" t="s">
        <v>345</v>
      </c>
      <c r="E439" s="71">
        <v>9.2473488462670103E-2</v>
      </c>
      <c r="F439" s="68">
        <v>15.4036243822076</v>
      </c>
      <c r="G439" s="71">
        <v>0.256289656951251</v>
      </c>
      <c r="H439" s="68">
        <v>35.255354200988499</v>
      </c>
      <c r="I439" s="71">
        <v>2.1130808436759199E-2</v>
      </c>
      <c r="J439" s="68">
        <v>56.919275123558499</v>
      </c>
      <c r="K439" s="71">
        <v>0</v>
      </c>
      <c r="L439" s="68">
        <v>19.110378912685299</v>
      </c>
    </row>
    <row r="440" spans="1:12" x14ac:dyDescent="0.2">
      <c r="A440" s="72" t="s">
        <v>1211</v>
      </c>
      <c r="B440" s="66" t="s">
        <v>1212</v>
      </c>
      <c r="C440" s="67">
        <v>71</v>
      </c>
      <c r="D440" s="67" t="s">
        <v>345</v>
      </c>
      <c r="E440" s="71">
        <v>0.26329713769969798</v>
      </c>
      <c r="F440" s="68">
        <v>88.385502471169701</v>
      </c>
      <c r="G440" s="71">
        <v>0.43987807613791902</v>
      </c>
      <c r="H440" s="68">
        <v>92.257001647446501</v>
      </c>
      <c r="I440" s="71">
        <v>0.340922427870264</v>
      </c>
      <c r="J440" s="68">
        <v>96.622734761120299</v>
      </c>
      <c r="K440" s="71">
        <v>9.0909090909090991E-3</v>
      </c>
      <c r="L440" s="68">
        <v>36.161449752883001</v>
      </c>
    </row>
    <row r="441" spans="1:12" x14ac:dyDescent="0.2">
      <c r="A441" s="72" t="s">
        <v>1213</v>
      </c>
      <c r="B441" s="66" t="s">
        <v>1214</v>
      </c>
      <c r="C441" s="67">
        <v>71</v>
      </c>
      <c r="D441" s="67" t="s">
        <v>345</v>
      </c>
      <c r="E441" s="71">
        <v>0.28073069189356298</v>
      </c>
      <c r="F441" s="68">
        <v>90.032948929159801</v>
      </c>
      <c r="G441" s="71">
        <v>0.428143067532612</v>
      </c>
      <c r="H441" s="68">
        <v>91.021416803953898</v>
      </c>
      <c r="I441" s="71">
        <v>0.41404900814807699</v>
      </c>
      <c r="J441" s="68">
        <v>98.3525535420099</v>
      </c>
      <c r="K441" s="71">
        <v>0</v>
      </c>
      <c r="L441" s="68">
        <v>19.110378912685299</v>
      </c>
    </row>
    <row r="442" spans="1:12" x14ac:dyDescent="0.2">
      <c r="A442" s="72" t="s">
        <v>1215</v>
      </c>
      <c r="B442" s="66" t="s">
        <v>1216</v>
      </c>
      <c r="C442" s="67">
        <v>71</v>
      </c>
      <c r="D442" s="67" t="s">
        <v>345</v>
      </c>
      <c r="E442" s="71">
        <v>0.10359182735355101</v>
      </c>
      <c r="F442" s="68">
        <v>29.818780889621099</v>
      </c>
      <c r="G442" s="71">
        <v>0.25725142047510402</v>
      </c>
      <c r="H442" s="68">
        <v>37.644151565074097</v>
      </c>
      <c r="I442" s="71">
        <v>5.3524061585547601E-2</v>
      </c>
      <c r="J442" s="68">
        <v>77.429983525535405</v>
      </c>
      <c r="K442" s="71">
        <v>0</v>
      </c>
      <c r="L442" s="68">
        <v>19.110378912685299</v>
      </c>
    </row>
    <row r="443" spans="1:12" x14ac:dyDescent="0.2">
      <c r="A443" s="72" t="s">
        <v>1217</v>
      </c>
      <c r="B443" s="66" t="s">
        <v>1218</v>
      </c>
      <c r="C443" s="67">
        <v>71</v>
      </c>
      <c r="D443" s="67" t="s">
        <v>345</v>
      </c>
      <c r="E443" s="71">
        <v>0.100809234985395</v>
      </c>
      <c r="F443" s="68">
        <v>26.606260296540398</v>
      </c>
      <c r="G443" s="71">
        <v>0.25634242603232599</v>
      </c>
      <c r="H443" s="68">
        <v>35.337726523888001</v>
      </c>
      <c r="I443" s="71">
        <v>4.6085278923860197E-2</v>
      </c>
      <c r="J443" s="68">
        <v>74.052718286655704</v>
      </c>
      <c r="K443" s="71">
        <v>0</v>
      </c>
      <c r="L443" s="68">
        <v>19.110378912685299</v>
      </c>
    </row>
    <row r="444" spans="1:12" x14ac:dyDescent="0.2">
      <c r="A444" s="72" t="s">
        <v>1219</v>
      </c>
      <c r="B444" s="66" t="s">
        <v>1220</v>
      </c>
      <c r="C444" s="67">
        <v>71</v>
      </c>
      <c r="D444" s="67" t="s">
        <v>345</v>
      </c>
      <c r="E444" s="71">
        <v>9.8037333003078597E-2</v>
      </c>
      <c r="F444" s="68">
        <v>22.0757825370675</v>
      </c>
      <c r="G444" s="71">
        <v>0.25160598810510398</v>
      </c>
      <c r="H444" s="68">
        <v>26.606260296540398</v>
      </c>
      <c r="I444" s="71">
        <v>3.9475707873828897E-2</v>
      </c>
      <c r="J444" s="68">
        <v>71.087314662273499</v>
      </c>
      <c r="K444" s="71">
        <v>3.0303030303030299E-3</v>
      </c>
      <c r="L444" s="68">
        <v>28.088962108731501</v>
      </c>
    </row>
    <row r="445" spans="1:12" x14ac:dyDescent="0.2">
      <c r="A445" s="72" t="s">
        <v>1221</v>
      </c>
      <c r="B445" s="66" t="s">
        <v>1222</v>
      </c>
      <c r="C445" s="67">
        <v>71</v>
      </c>
      <c r="D445" s="67" t="s">
        <v>345</v>
      </c>
      <c r="E445" s="71">
        <v>9.0623166755467499E-2</v>
      </c>
      <c r="F445" s="68">
        <v>12.8500823723229</v>
      </c>
      <c r="G445" s="71">
        <v>0.26289656951251</v>
      </c>
      <c r="H445" s="68">
        <v>45.634266886326202</v>
      </c>
      <c r="I445" s="71">
        <v>8.9729307538928202E-3</v>
      </c>
      <c r="J445" s="68">
        <v>32.7841845140033</v>
      </c>
      <c r="K445" s="71">
        <v>0</v>
      </c>
      <c r="L445" s="68">
        <v>19.110378912685299</v>
      </c>
    </row>
    <row r="446" spans="1:12" x14ac:dyDescent="0.2">
      <c r="A446" s="72" t="s">
        <v>1223</v>
      </c>
      <c r="B446" s="66" t="s">
        <v>1224</v>
      </c>
      <c r="C446" s="67">
        <v>71</v>
      </c>
      <c r="D446" s="67" t="s">
        <v>345</v>
      </c>
      <c r="E446" s="71">
        <v>8.5865888548241995E-2</v>
      </c>
      <c r="F446" s="68">
        <v>5.43657331136738</v>
      </c>
      <c r="G446" s="71">
        <v>0.25</v>
      </c>
      <c r="H446" s="68">
        <v>23.723228995057699</v>
      </c>
      <c r="I446" s="71">
        <v>7.5976656447258603E-3</v>
      </c>
      <c r="J446" s="68">
        <v>26.9357495881384</v>
      </c>
      <c r="K446" s="71">
        <v>0</v>
      </c>
      <c r="L446" s="68">
        <v>19.110378912685299</v>
      </c>
    </row>
    <row r="447" spans="1:12" x14ac:dyDescent="0.2">
      <c r="A447" s="72" t="s">
        <v>1225</v>
      </c>
      <c r="B447" s="66" t="s">
        <v>1226</v>
      </c>
      <c r="C447" s="67">
        <v>71</v>
      </c>
      <c r="D447" s="67" t="s">
        <v>345</v>
      </c>
      <c r="E447" s="71">
        <v>8.7518380889370695E-2</v>
      </c>
      <c r="F447" s="68">
        <v>8.2372322899505797</v>
      </c>
      <c r="G447" s="71">
        <v>0.25564482847562497</v>
      </c>
      <c r="H447" s="68">
        <v>34.1845140032949</v>
      </c>
      <c r="I447" s="71">
        <v>6.9103141924866602E-3</v>
      </c>
      <c r="J447" s="68">
        <v>24.052718286655701</v>
      </c>
      <c r="K447" s="71">
        <v>0</v>
      </c>
      <c r="L447" s="68">
        <v>19.110378912685299</v>
      </c>
    </row>
    <row r="448" spans="1:12" x14ac:dyDescent="0.2">
      <c r="A448" s="72" t="s">
        <v>1227</v>
      </c>
      <c r="B448" s="66" t="s">
        <v>1228</v>
      </c>
      <c r="C448" s="67">
        <v>71</v>
      </c>
      <c r="D448" s="67" t="s">
        <v>345</v>
      </c>
      <c r="E448" s="71">
        <v>0.10640969374770499</v>
      </c>
      <c r="F448" s="68">
        <v>32.537067545304801</v>
      </c>
      <c r="G448" s="71">
        <v>0.25644828475625497</v>
      </c>
      <c r="H448" s="68">
        <v>36.079077429983499</v>
      </c>
      <c r="I448" s="71">
        <v>6.2780796486859497E-2</v>
      </c>
      <c r="J448" s="68">
        <v>79.654036243822105</v>
      </c>
      <c r="K448" s="71">
        <v>0</v>
      </c>
      <c r="L448" s="68">
        <v>19.110378912685299</v>
      </c>
    </row>
    <row r="449" spans="1:12" x14ac:dyDescent="0.2">
      <c r="A449" s="72" t="s">
        <v>1229</v>
      </c>
      <c r="B449" s="66" t="s">
        <v>1230</v>
      </c>
      <c r="C449" s="67">
        <v>71</v>
      </c>
      <c r="D449" s="67" t="s">
        <v>345</v>
      </c>
      <c r="E449" s="71">
        <v>0.10467146104363</v>
      </c>
      <c r="F449" s="68">
        <v>30.807248764415199</v>
      </c>
      <c r="G449" s="71">
        <v>0.30273794170750601</v>
      </c>
      <c r="H449" s="68">
        <v>72.405271828665605</v>
      </c>
      <c r="I449" s="71">
        <v>1.12764414233846E-2</v>
      </c>
      <c r="J449" s="68">
        <v>39.785831960461302</v>
      </c>
      <c r="K449" s="71">
        <v>0</v>
      </c>
      <c r="L449" s="68">
        <v>19.110378912685299</v>
      </c>
    </row>
    <row r="450" spans="1:12" x14ac:dyDescent="0.2">
      <c r="A450" s="72" t="s">
        <v>1231</v>
      </c>
      <c r="B450" s="66" t="s">
        <v>1232</v>
      </c>
      <c r="C450" s="67">
        <v>71</v>
      </c>
      <c r="D450" s="67" t="s">
        <v>345</v>
      </c>
      <c r="E450" s="71">
        <v>8.9683020123518101E-2</v>
      </c>
      <c r="F450" s="68">
        <v>11.0378912685338</v>
      </c>
      <c r="G450" s="71">
        <v>0.25779071078858101</v>
      </c>
      <c r="H450" s="68">
        <v>38.632619439868201</v>
      </c>
      <c r="I450" s="71">
        <v>8.2280465516707604E-3</v>
      </c>
      <c r="J450" s="68">
        <v>29.7364085667216</v>
      </c>
      <c r="K450" s="71">
        <v>3.0303030303030299E-3</v>
      </c>
      <c r="L450" s="68">
        <v>28.088962108731501</v>
      </c>
    </row>
    <row r="451" spans="1:12" x14ac:dyDescent="0.2">
      <c r="A451" s="72" t="s">
        <v>1233</v>
      </c>
      <c r="B451" s="66" t="s">
        <v>1234</v>
      </c>
      <c r="C451" s="67">
        <v>71</v>
      </c>
      <c r="D451" s="67" t="s">
        <v>345</v>
      </c>
      <c r="E451" s="71">
        <v>8.5345832905957403E-2</v>
      </c>
      <c r="F451" s="68">
        <v>4.4481054365733099</v>
      </c>
      <c r="G451" s="71">
        <v>0.25</v>
      </c>
      <c r="H451" s="68">
        <v>23.723228995057699</v>
      </c>
      <c r="I451" s="71">
        <v>6.0374987178720601E-3</v>
      </c>
      <c r="J451" s="68">
        <v>20.6754530477759</v>
      </c>
      <c r="K451" s="71">
        <v>0</v>
      </c>
      <c r="L451" s="68">
        <v>19.110378912685299</v>
      </c>
    </row>
    <row r="452" spans="1:12" x14ac:dyDescent="0.2">
      <c r="A452" s="72" t="s">
        <v>1235</v>
      </c>
      <c r="B452" s="66" t="s">
        <v>1236</v>
      </c>
      <c r="C452" s="67">
        <v>71</v>
      </c>
      <c r="D452" s="67" t="s">
        <v>345</v>
      </c>
      <c r="E452" s="71">
        <v>8.4302509750281293E-2</v>
      </c>
      <c r="F452" s="68">
        <v>3.78912685337726</v>
      </c>
      <c r="G452" s="71">
        <v>0.25</v>
      </c>
      <c r="H452" s="68">
        <v>23.723228995057699</v>
      </c>
      <c r="I452" s="71">
        <v>2.9075292508437402E-3</v>
      </c>
      <c r="J452" s="68">
        <v>8.7314662273476102</v>
      </c>
      <c r="K452" s="71">
        <v>0</v>
      </c>
      <c r="L452" s="68">
        <v>19.110378912685299</v>
      </c>
    </row>
    <row r="453" spans="1:12" x14ac:dyDescent="0.2">
      <c r="A453" s="72" t="s">
        <v>1237</v>
      </c>
      <c r="B453" s="66" t="s">
        <v>1238</v>
      </c>
      <c r="C453" s="67">
        <v>71</v>
      </c>
      <c r="D453" s="67" t="s">
        <v>345</v>
      </c>
      <c r="E453" s="71">
        <v>8.4923761232117104E-2</v>
      </c>
      <c r="F453" s="68">
        <v>4.1186161449752898</v>
      </c>
      <c r="G453" s="71">
        <v>0.25</v>
      </c>
      <c r="H453" s="68">
        <v>23.723228995057699</v>
      </c>
      <c r="I453" s="71">
        <v>4.7712836963513397E-3</v>
      </c>
      <c r="J453" s="68">
        <v>15.5683690280066</v>
      </c>
      <c r="K453" s="71">
        <v>0</v>
      </c>
      <c r="L453" s="68">
        <v>19.110378912685299</v>
      </c>
    </row>
    <row r="454" spans="1:12" x14ac:dyDescent="0.2">
      <c r="A454" s="72" t="s">
        <v>1239</v>
      </c>
      <c r="B454" s="66" t="s">
        <v>1240</v>
      </c>
      <c r="C454" s="67">
        <v>71</v>
      </c>
      <c r="D454" s="67" t="s">
        <v>345</v>
      </c>
      <c r="E454" s="71">
        <v>9.5417158184325307E-2</v>
      </c>
      <c r="F454" s="68">
        <v>19.0280065897858</v>
      </c>
      <c r="G454" s="71">
        <v>0.26515862780500399</v>
      </c>
      <c r="H454" s="68">
        <v>48.270181219110398</v>
      </c>
      <c r="I454" s="71">
        <v>1.8062543717669102E-2</v>
      </c>
      <c r="J454" s="68">
        <v>53.294892915980199</v>
      </c>
      <c r="K454" s="71">
        <v>3.0303030303030299E-3</v>
      </c>
      <c r="L454" s="68">
        <v>28.088962108731501</v>
      </c>
    </row>
    <row r="455" spans="1:12" x14ac:dyDescent="0.2">
      <c r="A455" s="72" t="s">
        <v>1241</v>
      </c>
      <c r="B455" s="66" t="s">
        <v>1242</v>
      </c>
      <c r="C455" s="67">
        <v>71</v>
      </c>
      <c r="D455" s="67" t="s">
        <v>345</v>
      </c>
      <c r="E455" s="71">
        <v>9.1562145385341506E-2</v>
      </c>
      <c r="F455" s="68">
        <v>14.003294892915999</v>
      </c>
      <c r="G455" s="71">
        <v>0.25064482847562503</v>
      </c>
      <c r="H455" s="68">
        <v>24.958813838550199</v>
      </c>
      <c r="I455" s="71">
        <v>1.495069858949E-2</v>
      </c>
      <c r="J455" s="68">
        <v>48.517298187808898</v>
      </c>
      <c r="K455" s="71">
        <v>9.0909090909090991E-3</v>
      </c>
      <c r="L455" s="68">
        <v>36.161449752883001</v>
      </c>
    </row>
    <row r="456" spans="1:12" x14ac:dyDescent="0.2">
      <c r="A456" s="72" t="s">
        <v>1243</v>
      </c>
      <c r="B456" s="66" t="s">
        <v>1244</v>
      </c>
      <c r="C456" s="67">
        <v>71</v>
      </c>
      <c r="D456" s="67" t="s">
        <v>345</v>
      </c>
      <c r="E456" s="71">
        <v>9.44478833198443E-2</v>
      </c>
      <c r="F456" s="68">
        <v>17.2158154859967</v>
      </c>
      <c r="G456" s="71">
        <v>0.27612071189063703</v>
      </c>
      <c r="H456" s="68">
        <v>57.578253706754502</v>
      </c>
      <c r="I456" s="71">
        <v>4.1926350385925702E-3</v>
      </c>
      <c r="J456" s="68">
        <v>13.2619439868204</v>
      </c>
      <c r="K456" s="71">
        <v>3.0303030303030299E-3</v>
      </c>
      <c r="L456" s="68">
        <v>28.088962108731501</v>
      </c>
    </row>
    <row r="457" spans="1:12" x14ac:dyDescent="0.2">
      <c r="A457" s="72" t="s">
        <v>1245</v>
      </c>
      <c r="B457" s="66" t="s">
        <v>1246</v>
      </c>
      <c r="C457" s="67">
        <v>71</v>
      </c>
      <c r="D457" s="67" t="s">
        <v>345</v>
      </c>
      <c r="E457" s="71">
        <v>0.108994883391183</v>
      </c>
      <c r="F457" s="68">
        <v>35.749588138385498</v>
      </c>
      <c r="G457" s="71">
        <v>0.32176554036626298</v>
      </c>
      <c r="H457" s="68">
        <v>76.935749588138407</v>
      </c>
      <c r="I457" s="71">
        <v>2.1888067769826299E-3</v>
      </c>
      <c r="J457" s="68">
        <v>6.0131795716639198</v>
      </c>
      <c r="K457" s="71">
        <v>3.0303030303030299E-3</v>
      </c>
      <c r="L457" s="68">
        <v>28.088962108731501</v>
      </c>
    </row>
    <row r="458" spans="1:12" x14ac:dyDescent="0.2">
      <c r="A458" s="72" t="s">
        <v>1247</v>
      </c>
      <c r="B458" s="66" t="s">
        <v>1248</v>
      </c>
      <c r="C458" s="67">
        <v>71</v>
      </c>
      <c r="D458" s="67" t="s">
        <v>345</v>
      </c>
      <c r="E458" s="71">
        <v>0.101387502577671</v>
      </c>
      <c r="F458" s="68">
        <v>27.677100494233901</v>
      </c>
      <c r="G458" s="71">
        <v>0.30209311323187998</v>
      </c>
      <c r="H458" s="68">
        <v>72.322899505766102</v>
      </c>
      <c r="I458" s="71">
        <v>2.06939450113149E-3</v>
      </c>
      <c r="J458" s="68">
        <v>5.7660626029654001</v>
      </c>
      <c r="K458" s="71">
        <v>0</v>
      </c>
      <c r="L458" s="68">
        <v>19.110378912685299</v>
      </c>
    </row>
    <row r="459" spans="1:12" x14ac:dyDescent="0.2">
      <c r="A459" s="72" t="s">
        <v>1249</v>
      </c>
      <c r="B459" s="66" t="s">
        <v>1250</v>
      </c>
      <c r="C459" s="67">
        <v>71</v>
      </c>
      <c r="D459" s="67" t="s">
        <v>345</v>
      </c>
      <c r="E459" s="71">
        <v>8.5442502203962906E-2</v>
      </c>
      <c r="F459" s="68">
        <v>4.6952224052718297</v>
      </c>
      <c r="G459" s="71">
        <v>0.24377699791410501</v>
      </c>
      <c r="H459" s="68">
        <v>8.0724876441515594</v>
      </c>
      <c r="I459" s="71">
        <v>1.2550508697784299E-2</v>
      </c>
      <c r="J459" s="68">
        <v>43.163097199341003</v>
      </c>
      <c r="K459" s="71">
        <v>0</v>
      </c>
      <c r="L459" s="68">
        <v>19.110378912685299</v>
      </c>
    </row>
    <row r="460" spans="1:12" x14ac:dyDescent="0.2">
      <c r="A460" s="72" t="s">
        <v>1251</v>
      </c>
      <c r="B460" s="66" t="s">
        <v>1252</v>
      </c>
      <c r="C460" s="67">
        <v>71</v>
      </c>
      <c r="D460" s="67" t="s">
        <v>345</v>
      </c>
      <c r="E460" s="71">
        <v>8.5952353521666802E-2</v>
      </c>
      <c r="F460" s="68">
        <v>5.5189456342668901</v>
      </c>
      <c r="G460" s="71">
        <v>0.25134242603232598</v>
      </c>
      <c r="H460" s="68">
        <v>26.359143327841799</v>
      </c>
      <c r="I460" s="71">
        <v>6.5146345326748296E-3</v>
      </c>
      <c r="J460" s="68">
        <v>22.6523887973641</v>
      </c>
      <c r="K460" s="71">
        <v>0</v>
      </c>
      <c r="L460" s="68">
        <v>19.110378912685299</v>
      </c>
    </row>
    <row r="461" spans="1:12" x14ac:dyDescent="0.2">
      <c r="A461" s="72" t="s">
        <v>1253</v>
      </c>
      <c r="B461" s="66" t="s">
        <v>1254</v>
      </c>
      <c r="C461" s="67">
        <v>71</v>
      </c>
      <c r="D461" s="67" t="s">
        <v>345</v>
      </c>
      <c r="E461" s="71">
        <v>9.1647546540394795E-2</v>
      </c>
      <c r="F461" s="68">
        <v>14.2504118616145</v>
      </c>
      <c r="G461" s="71">
        <v>0.254566568410453</v>
      </c>
      <c r="H461" s="68">
        <v>32.042833607907703</v>
      </c>
      <c r="I461" s="71">
        <v>2.0376071210731199E-2</v>
      </c>
      <c r="J461" s="68">
        <v>56.260296540362397</v>
      </c>
      <c r="K461" s="71">
        <v>0</v>
      </c>
      <c r="L461" s="68">
        <v>19.110378912685299</v>
      </c>
    </row>
    <row r="462" spans="1:12" x14ac:dyDescent="0.2">
      <c r="A462" s="72" t="s">
        <v>1255</v>
      </c>
      <c r="B462" s="66" t="s">
        <v>1256</v>
      </c>
      <c r="C462" s="67">
        <v>71</v>
      </c>
      <c r="D462" s="67" t="s">
        <v>345</v>
      </c>
      <c r="E462" s="71">
        <v>8.1797476032926794E-2</v>
      </c>
      <c r="F462" s="68">
        <v>3.37726523887974</v>
      </c>
      <c r="G462" s="71">
        <v>0.23838035485766301</v>
      </c>
      <c r="H462" s="68">
        <v>7.4135090609555201</v>
      </c>
      <c r="I462" s="71">
        <v>7.0120732411168701E-3</v>
      </c>
      <c r="J462" s="68">
        <v>24.629324546952201</v>
      </c>
      <c r="K462" s="71">
        <v>0</v>
      </c>
      <c r="L462" s="68">
        <v>19.110378912685299</v>
      </c>
    </row>
    <row r="463" spans="1:12" x14ac:dyDescent="0.2">
      <c r="A463" s="72" t="s">
        <v>1257</v>
      </c>
      <c r="B463" s="66" t="s">
        <v>1258</v>
      </c>
      <c r="C463" s="67">
        <v>71</v>
      </c>
      <c r="D463" s="67" t="s">
        <v>345</v>
      </c>
      <c r="E463" s="71">
        <v>8.5735494540807505E-2</v>
      </c>
      <c r="F463" s="68">
        <v>5.1894563426688602</v>
      </c>
      <c r="G463" s="71">
        <v>0.25</v>
      </c>
      <c r="H463" s="68">
        <v>23.723228995057699</v>
      </c>
      <c r="I463" s="71">
        <v>7.2064836224225402E-3</v>
      </c>
      <c r="J463" s="68">
        <v>25.617792421746302</v>
      </c>
      <c r="K463" s="71">
        <v>0</v>
      </c>
      <c r="L463" s="68">
        <v>19.110378912685299</v>
      </c>
    </row>
    <row r="464" spans="1:12" x14ac:dyDescent="0.2">
      <c r="A464" s="72" t="s">
        <v>1259</v>
      </c>
      <c r="B464" s="66" t="s">
        <v>1260</v>
      </c>
      <c r="C464" s="67">
        <v>71</v>
      </c>
      <c r="D464" s="67" t="s">
        <v>345</v>
      </c>
      <c r="E464" s="71">
        <v>0.10436834327299301</v>
      </c>
      <c r="F464" s="68">
        <v>30.5601317957166</v>
      </c>
      <c r="G464" s="71">
        <v>0.299027598658757</v>
      </c>
      <c r="H464" s="68">
        <v>71.169686985173001</v>
      </c>
      <c r="I464" s="71">
        <v>1.40774311602233E-2</v>
      </c>
      <c r="J464" s="68">
        <v>46.705107084019801</v>
      </c>
      <c r="K464" s="71">
        <v>0</v>
      </c>
      <c r="L464" s="68">
        <v>19.110378912685299</v>
      </c>
    </row>
    <row r="465" spans="1:12" x14ac:dyDescent="0.2">
      <c r="A465" s="72" t="s">
        <v>1261</v>
      </c>
      <c r="B465" s="66" t="s">
        <v>1262</v>
      </c>
      <c r="C465" s="67">
        <v>71</v>
      </c>
      <c r="D465" s="67" t="s">
        <v>345</v>
      </c>
      <c r="E465" s="71">
        <v>8.8946066411958194E-2</v>
      </c>
      <c r="F465" s="68">
        <v>9.7199341021416803</v>
      </c>
      <c r="G465" s="71">
        <v>0.25</v>
      </c>
      <c r="H465" s="68">
        <v>23.723228995057699</v>
      </c>
      <c r="I465" s="71">
        <v>1.68381992358747E-2</v>
      </c>
      <c r="J465" s="68">
        <v>51.235584843492603</v>
      </c>
      <c r="K465" s="71">
        <v>0</v>
      </c>
      <c r="L465" s="68">
        <v>19.110378912685299</v>
      </c>
    </row>
    <row r="466" spans="1:12" x14ac:dyDescent="0.2">
      <c r="A466" s="72" t="s">
        <v>1263</v>
      </c>
      <c r="B466" s="66" t="s">
        <v>1264</v>
      </c>
      <c r="C466" s="67">
        <v>71</v>
      </c>
      <c r="D466" s="67" t="s">
        <v>345</v>
      </c>
      <c r="E466" s="71">
        <v>0.11201094026162001</v>
      </c>
      <c r="F466" s="68">
        <v>38.467874794069203</v>
      </c>
      <c r="G466" s="71">
        <v>0.29941687616984503</v>
      </c>
      <c r="H466" s="68">
        <v>71.416803953871494</v>
      </c>
      <c r="I466" s="71">
        <v>3.6615944615016299E-2</v>
      </c>
      <c r="J466" s="68">
        <v>69.275123558484395</v>
      </c>
      <c r="K466" s="71">
        <v>0</v>
      </c>
      <c r="L466" s="68">
        <v>19.110378912685299</v>
      </c>
    </row>
    <row r="467" spans="1:12" x14ac:dyDescent="0.2">
      <c r="A467" s="72" t="s">
        <v>1265</v>
      </c>
      <c r="B467" s="66" t="s">
        <v>1266</v>
      </c>
      <c r="C467" s="67">
        <v>71</v>
      </c>
      <c r="D467" s="67" t="s">
        <v>345</v>
      </c>
      <c r="E467" s="71">
        <v>8.9821808020577196E-2</v>
      </c>
      <c r="F467" s="68">
        <v>11.367380560131799</v>
      </c>
      <c r="G467" s="71">
        <v>0.258329680540277</v>
      </c>
      <c r="H467" s="68">
        <v>39.044481054365697</v>
      </c>
      <c r="I467" s="71">
        <v>1.11357435214548E-2</v>
      </c>
      <c r="J467" s="68">
        <v>39.291598023064303</v>
      </c>
      <c r="K467" s="71">
        <v>0</v>
      </c>
      <c r="L467" s="68">
        <v>19.110378912685299</v>
      </c>
    </row>
    <row r="468" spans="1:12" x14ac:dyDescent="0.2">
      <c r="A468" s="72" t="s">
        <v>1267</v>
      </c>
      <c r="B468" s="66" t="s">
        <v>1268</v>
      </c>
      <c r="C468" s="67">
        <v>71</v>
      </c>
      <c r="D468" s="67" t="s">
        <v>345</v>
      </c>
      <c r="E468" s="71">
        <v>8.6298717784124707E-2</v>
      </c>
      <c r="F468" s="68">
        <v>6.0131795716639198</v>
      </c>
      <c r="G468" s="71">
        <v>0.25</v>
      </c>
      <c r="H468" s="68">
        <v>23.723228995057699</v>
      </c>
      <c r="I468" s="71">
        <v>5.8658503220711698E-3</v>
      </c>
      <c r="J468" s="68">
        <v>20.2635914332784</v>
      </c>
      <c r="K468" s="71">
        <v>3.0303030303030299E-3</v>
      </c>
      <c r="L468" s="68">
        <v>28.088962108731501</v>
      </c>
    </row>
    <row r="469" spans="1:12" x14ac:dyDescent="0.2">
      <c r="A469" s="72" t="s">
        <v>1269</v>
      </c>
      <c r="B469" s="66" t="s">
        <v>1270</v>
      </c>
      <c r="C469" s="67">
        <v>71</v>
      </c>
      <c r="D469" s="67" t="s">
        <v>345</v>
      </c>
      <c r="E469" s="71">
        <v>0.115084234033794</v>
      </c>
      <c r="F469" s="68">
        <v>41.021416803953898</v>
      </c>
      <c r="G469" s="71">
        <v>0.27901287650634599</v>
      </c>
      <c r="H469" s="68">
        <v>59.1433278418451</v>
      </c>
      <c r="I469" s="71">
        <v>6.6239825595034801E-2</v>
      </c>
      <c r="J469" s="68">
        <v>80.313014827018094</v>
      </c>
      <c r="K469" s="71">
        <v>0</v>
      </c>
      <c r="L469" s="68">
        <v>19.110378912685299</v>
      </c>
    </row>
    <row r="470" spans="1:12" x14ac:dyDescent="0.2">
      <c r="A470" s="72" t="s">
        <v>1271</v>
      </c>
      <c r="B470" s="66" t="s">
        <v>1272</v>
      </c>
      <c r="C470" s="67">
        <v>71</v>
      </c>
      <c r="D470" s="67" t="s">
        <v>345</v>
      </c>
      <c r="E470" s="71">
        <v>0.106664785537929</v>
      </c>
      <c r="F470" s="68">
        <v>32.866556836902802</v>
      </c>
      <c r="G470" s="71">
        <v>0.291509668839946</v>
      </c>
      <c r="H470" s="68">
        <v>67.957166392092304</v>
      </c>
      <c r="I470" s="71">
        <v>2.84846877738428E-2</v>
      </c>
      <c r="J470" s="68">
        <v>64.003294892916003</v>
      </c>
      <c r="K470" s="71">
        <v>0</v>
      </c>
      <c r="L470" s="68">
        <v>19.110378912685299</v>
      </c>
    </row>
    <row r="471" spans="1:12" x14ac:dyDescent="0.2">
      <c r="A471" s="72" t="s">
        <v>1273</v>
      </c>
      <c r="B471" s="66" t="s">
        <v>1274</v>
      </c>
      <c r="C471" s="67">
        <v>71</v>
      </c>
      <c r="D471" s="67" t="s">
        <v>345</v>
      </c>
      <c r="E471" s="71">
        <v>0.103152525348326</v>
      </c>
      <c r="F471" s="68">
        <v>29.3245469522241</v>
      </c>
      <c r="G471" s="71">
        <v>0.262579313902502</v>
      </c>
      <c r="H471" s="68">
        <v>45.469522240527198</v>
      </c>
      <c r="I471" s="71">
        <v>4.6878262142476E-2</v>
      </c>
      <c r="J471" s="68">
        <v>74.629324546952205</v>
      </c>
      <c r="K471" s="71">
        <v>0</v>
      </c>
      <c r="L471" s="68">
        <v>19.110378912685299</v>
      </c>
    </row>
    <row r="472" spans="1:12" x14ac:dyDescent="0.2">
      <c r="A472" s="72" t="s">
        <v>1275</v>
      </c>
      <c r="B472" s="66" t="s">
        <v>1276</v>
      </c>
      <c r="C472" s="67">
        <v>71</v>
      </c>
      <c r="D472" s="67" t="s">
        <v>345</v>
      </c>
      <c r="E472" s="71">
        <v>8.92480655366861E-2</v>
      </c>
      <c r="F472" s="68">
        <v>10.296540362438201</v>
      </c>
      <c r="G472" s="71">
        <v>0.25257931390250199</v>
      </c>
      <c r="H472" s="68">
        <v>28.665568369028001</v>
      </c>
      <c r="I472" s="71">
        <v>1.21345796772534E-2</v>
      </c>
      <c r="J472" s="68">
        <v>42.339373970346003</v>
      </c>
      <c r="K472" s="71">
        <v>3.0303030303030299E-3</v>
      </c>
      <c r="L472" s="68">
        <v>28.088962108731501</v>
      </c>
    </row>
    <row r="473" spans="1:12" x14ac:dyDescent="0.2">
      <c r="A473" s="72" t="s">
        <v>1277</v>
      </c>
      <c r="B473" s="66" t="s">
        <v>1278</v>
      </c>
      <c r="C473" s="67">
        <v>71</v>
      </c>
      <c r="D473" s="67" t="s">
        <v>345</v>
      </c>
      <c r="E473" s="71">
        <v>9.1752877323388493E-2</v>
      </c>
      <c r="F473" s="68">
        <v>14.415156507413499</v>
      </c>
      <c r="G473" s="71">
        <v>0.26693448542687598</v>
      </c>
      <c r="H473" s="68">
        <v>49.835255354201003</v>
      </c>
      <c r="I473" s="71">
        <v>8.3241465432891595E-3</v>
      </c>
      <c r="J473" s="68">
        <v>30.313014827018101</v>
      </c>
      <c r="K473" s="71">
        <v>0</v>
      </c>
      <c r="L473" s="68">
        <v>19.110378912685299</v>
      </c>
    </row>
    <row r="474" spans="1:12" x14ac:dyDescent="0.2">
      <c r="A474" s="72" t="s">
        <v>1279</v>
      </c>
      <c r="B474" s="66" t="s">
        <v>1280</v>
      </c>
      <c r="C474" s="67">
        <v>71</v>
      </c>
      <c r="D474" s="67" t="s">
        <v>345</v>
      </c>
      <c r="E474" s="71">
        <v>0.111063522720068</v>
      </c>
      <c r="F474" s="68">
        <v>37.726523887973599</v>
      </c>
      <c r="G474" s="71">
        <v>0.25</v>
      </c>
      <c r="H474" s="68">
        <v>23.723228995057699</v>
      </c>
      <c r="I474" s="71">
        <v>8.3190568160203995E-2</v>
      </c>
      <c r="J474" s="68">
        <v>84.266886326194395</v>
      </c>
      <c r="K474" s="71">
        <v>0</v>
      </c>
      <c r="L474" s="68">
        <v>19.110378912685299</v>
      </c>
    </row>
    <row r="475" spans="1:12" x14ac:dyDescent="0.2">
      <c r="A475" s="72" t="s">
        <v>1281</v>
      </c>
      <c r="B475" s="66" t="s">
        <v>1282</v>
      </c>
      <c r="C475" s="67">
        <v>71</v>
      </c>
      <c r="D475" s="67" t="s">
        <v>345</v>
      </c>
      <c r="E475" s="71">
        <v>8.3463476551057902E-2</v>
      </c>
      <c r="F475" s="68">
        <v>3.6243822075782499</v>
      </c>
      <c r="G475" s="71">
        <v>0.24457690093592899</v>
      </c>
      <c r="H475" s="68">
        <v>8.1548599670510704</v>
      </c>
      <c r="I475" s="71">
        <v>5.8135287172451497E-3</v>
      </c>
      <c r="J475" s="68">
        <v>19.934102141680398</v>
      </c>
      <c r="K475" s="71">
        <v>0</v>
      </c>
      <c r="L475" s="68">
        <v>19.110378912685299</v>
      </c>
    </row>
    <row r="476" spans="1:12" x14ac:dyDescent="0.2">
      <c r="A476" s="72" t="s">
        <v>1283</v>
      </c>
      <c r="B476" s="66" t="s">
        <v>1284</v>
      </c>
      <c r="C476" s="67">
        <v>71</v>
      </c>
      <c r="D476" s="67" t="s">
        <v>345</v>
      </c>
      <c r="E476" s="71">
        <v>6.0127428124957999E-2</v>
      </c>
      <c r="F476" s="68">
        <v>1.1532125205930801</v>
      </c>
      <c r="G476" s="71">
        <v>0.17606704289455999</v>
      </c>
      <c r="H476" s="68">
        <v>3.4596375617792399</v>
      </c>
      <c r="I476" s="71">
        <v>4.3152414803138096E-3</v>
      </c>
      <c r="J476" s="68">
        <v>14.003294892915999</v>
      </c>
      <c r="K476" s="71">
        <v>0</v>
      </c>
      <c r="L476" s="68">
        <v>19.110378912685299</v>
      </c>
    </row>
    <row r="477" spans="1:12" x14ac:dyDescent="0.2">
      <c r="A477" s="72" t="s">
        <v>1285</v>
      </c>
      <c r="B477" s="66" t="s">
        <v>1286</v>
      </c>
      <c r="C477" s="67">
        <v>71</v>
      </c>
      <c r="D477" s="67" t="s">
        <v>345</v>
      </c>
      <c r="E477" s="71">
        <v>8.7067095832984401E-2</v>
      </c>
      <c r="F477" s="68">
        <v>7.4135090609555201</v>
      </c>
      <c r="G477" s="71">
        <v>0.25569412273409797</v>
      </c>
      <c r="H477" s="68">
        <v>34.349258649093898</v>
      </c>
      <c r="I477" s="71">
        <v>5.50716476485475E-3</v>
      </c>
      <c r="J477" s="68">
        <v>18.286655683690299</v>
      </c>
      <c r="K477" s="71">
        <v>0</v>
      </c>
      <c r="L477" s="68">
        <v>19.110378912685299</v>
      </c>
    </row>
    <row r="478" spans="1:12" x14ac:dyDescent="0.2">
      <c r="A478" s="72" t="s">
        <v>1287</v>
      </c>
      <c r="B478" s="66" t="s">
        <v>1288</v>
      </c>
      <c r="C478" s="67">
        <v>71</v>
      </c>
      <c r="D478" s="67" t="s">
        <v>345</v>
      </c>
      <c r="E478" s="71">
        <v>8.6345640673512997E-2</v>
      </c>
      <c r="F478" s="68">
        <v>6.0955518945634299</v>
      </c>
      <c r="G478" s="71">
        <v>0.24624389820405601</v>
      </c>
      <c r="H478" s="68">
        <v>8.5667215815486006</v>
      </c>
      <c r="I478" s="71">
        <v>1.27930238164828E-2</v>
      </c>
      <c r="J478" s="68">
        <v>43.822075782537098</v>
      </c>
      <c r="K478" s="71">
        <v>0</v>
      </c>
      <c r="L478" s="68">
        <v>19.110378912685299</v>
      </c>
    </row>
    <row r="479" spans="1:12" x14ac:dyDescent="0.2">
      <c r="A479" s="72" t="s">
        <v>1289</v>
      </c>
      <c r="B479" s="66" t="s">
        <v>1290</v>
      </c>
      <c r="C479" s="67">
        <v>71</v>
      </c>
      <c r="D479" s="67" t="s">
        <v>345</v>
      </c>
      <c r="E479" s="71">
        <v>7.3969011823309297E-2</v>
      </c>
      <c r="F479" s="68">
        <v>2.1416803953871502</v>
      </c>
      <c r="G479" s="71">
        <v>0.21352922246655201</v>
      </c>
      <c r="H479" s="68">
        <v>5.43657331136738</v>
      </c>
      <c r="I479" s="71">
        <v>8.3778130033763196E-3</v>
      </c>
      <c r="J479" s="68">
        <v>30.477759472817102</v>
      </c>
      <c r="K479" s="71">
        <v>0</v>
      </c>
      <c r="L479" s="68">
        <v>19.110378912685299</v>
      </c>
    </row>
    <row r="480" spans="1:12" x14ac:dyDescent="0.2">
      <c r="A480" s="72" t="s">
        <v>1291</v>
      </c>
      <c r="B480" s="66" t="s">
        <v>1292</v>
      </c>
      <c r="C480" s="67">
        <v>71</v>
      </c>
      <c r="D480" s="67" t="s">
        <v>345</v>
      </c>
      <c r="E480" s="71">
        <v>9.3544370609070907E-2</v>
      </c>
      <c r="F480" s="68">
        <v>16.3920922570016</v>
      </c>
      <c r="G480" s="71">
        <v>0.273868970853753</v>
      </c>
      <c r="H480" s="68">
        <v>55.766062602965398</v>
      </c>
      <c r="I480" s="71">
        <v>6.7641409734598397E-3</v>
      </c>
      <c r="J480" s="68">
        <v>23.4761120263591</v>
      </c>
      <c r="K480" s="71">
        <v>0</v>
      </c>
      <c r="L480" s="68">
        <v>19.110378912685299</v>
      </c>
    </row>
    <row r="481" spans="1:12" x14ac:dyDescent="0.2">
      <c r="A481" s="72" t="s">
        <v>1293</v>
      </c>
      <c r="B481" s="66" t="s">
        <v>1294</v>
      </c>
      <c r="C481" s="67">
        <v>71</v>
      </c>
      <c r="D481" s="67" t="s">
        <v>345</v>
      </c>
      <c r="E481" s="71">
        <v>9.2758592238639401E-2</v>
      </c>
      <c r="F481" s="68">
        <v>15.4859967051071</v>
      </c>
      <c r="G481" s="71">
        <v>0.26963004909076999</v>
      </c>
      <c r="H481" s="68">
        <v>52.800658978583201</v>
      </c>
      <c r="I481" s="71">
        <v>8.64572762514817E-3</v>
      </c>
      <c r="J481" s="68">
        <v>31.466227347611198</v>
      </c>
      <c r="K481" s="71">
        <v>0</v>
      </c>
      <c r="L481" s="68">
        <v>19.110378912685299</v>
      </c>
    </row>
    <row r="482" spans="1:12" x14ac:dyDescent="0.2">
      <c r="A482" s="72" t="s">
        <v>824</v>
      </c>
      <c r="B482" s="66" t="s">
        <v>1295</v>
      </c>
      <c r="C482" s="67">
        <v>71</v>
      </c>
      <c r="D482" s="67" t="s">
        <v>345</v>
      </c>
      <c r="E482" s="71">
        <v>0.114764589642792</v>
      </c>
      <c r="F482" s="68">
        <v>40.609555189456302</v>
      </c>
      <c r="G482" s="71">
        <v>0.25128965695125099</v>
      </c>
      <c r="H482" s="68">
        <v>25.947281713344299</v>
      </c>
      <c r="I482" s="71">
        <v>8.6943505916518102E-2</v>
      </c>
      <c r="J482" s="68">
        <v>84.925864909390398</v>
      </c>
      <c r="K482" s="71">
        <v>6.0606060606060701E-3</v>
      </c>
      <c r="L482" s="68">
        <v>32.289950576606302</v>
      </c>
    </row>
    <row r="483" spans="1:12" x14ac:dyDescent="0.2">
      <c r="A483" s="72" t="s">
        <v>1296</v>
      </c>
      <c r="B483" s="66" t="s">
        <v>1297</v>
      </c>
      <c r="C483" s="67">
        <v>71</v>
      </c>
      <c r="D483" s="67" t="s">
        <v>345</v>
      </c>
      <c r="E483" s="71">
        <v>0.21273292399371399</v>
      </c>
      <c r="F483" s="68">
        <v>77.265238879736401</v>
      </c>
      <c r="G483" s="71">
        <v>0.256934485324184</v>
      </c>
      <c r="H483" s="68">
        <v>36.326194398681999</v>
      </c>
      <c r="I483" s="71">
        <v>0.381264286656958</v>
      </c>
      <c r="J483" s="68">
        <v>97.940691927512404</v>
      </c>
      <c r="K483" s="71">
        <v>0</v>
      </c>
      <c r="L483" s="68">
        <v>19.110378912685299</v>
      </c>
    </row>
    <row r="484" spans="1:12" x14ac:dyDescent="0.2">
      <c r="A484" s="72" t="s">
        <v>1298</v>
      </c>
      <c r="B484" s="66" t="s">
        <v>1299</v>
      </c>
      <c r="C484" s="67">
        <v>71</v>
      </c>
      <c r="D484" s="67" t="s">
        <v>345</v>
      </c>
      <c r="E484" s="71">
        <v>0.10525965503014199</v>
      </c>
      <c r="F484" s="68">
        <v>31.3838550247117</v>
      </c>
      <c r="G484" s="71">
        <v>0.271279339695641</v>
      </c>
      <c r="H484" s="68">
        <v>54.036243822075797</v>
      </c>
      <c r="I484" s="71">
        <v>8.1359890311488107E-3</v>
      </c>
      <c r="J484" s="68">
        <v>29.3245469522241</v>
      </c>
      <c r="K484" s="71">
        <v>3.6363636363636397E-2</v>
      </c>
      <c r="L484" s="68">
        <v>53.130148270181202</v>
      </c>
    </row>
    <row r="485" spans="1:12" x14ac:dyDescent="0.2">
      <c r="A485" s="72" t="s">
        <v>1300</v>
      </c>
      <c r="B485" s="66" t="s">
        <v>1301</v>
      </c>
      <c r="C485" s="67">
        <v>71</v>
      </c>
      <c r="D485" s="67" t="s">
        <v>345</v>
      </c>
      <c r="E485" s="71">
        <v>0.110312859770855</v>
      </c>
      <c r="F485" s="68">
        <v>37.4794069192751</v>
      </c>
      <c r="G485" s="71">
        <v>0.25</v>
      </c>
      <c r="H485" s="68">
        <v>23.723228995057699</v>
      </c>
      <c r="I485" s="71">
        <v>5.1810035549886904E-3</v>
      </c>
      <c r="J485" s="68">
        <v>17.133443163097201</v>
      </c>
      <c r="K485" s="71">
        <v>7.5757575757575801E-2</v>
      </c>
      <c r="L485" s="68">
        <v>60.626029654036202</v>
      </c>
    </row>
    <row r="486" spans="1:12" x14ac:dyDescent="0.2">
      <c r="A486" s="72" t="s">
        <v>1302</v>
      </c>
      <c r="B486" s="66" t="s">
        <v>1303</v>
      </c>
      <c r="C486" s="67">
        <v>71</v>
      </c>
      <c r="D486" s="67" t="s">
        <v>345</v>
      </c>
      <c r="E486" s="71">
        <v>0.126559209358376</v>
      </c>
      <c r="F486" s="68">
        <v>46.622734761120299</v>
      </c>
      <c r="G486" s="71">
        <v>0.25</v>
      </c>
      <c r="H486" s="68">
        <v>23.723228995057699</v>
      </c>
      <c r="I486" s="71">
        <v>4.3483474266973396E-3</v>
      </c>
      <c r="J486" s="68">
        <v>14.0856672158155</v>
      </c>
      <c r="K486" s="71">
        <v>0.12532928064842999</v>
      </c>
      <c r="L486" s="68">
        <v>64.744645799011494</v>
      </c>
    </row>
    <row r="487" spans="1:12" x14ac:dyDescent="0.2">
      <c r="A487" s="72" t="s">
        <v>1304</v>
      </c>
      <c r="B487" s="66" t="s">
        <v>1305</v>
      </c>
      <c r="C487" s="67">
        <v>71</v>
      </c>
      <c r="D487" s="67" t="s">
        <v>345</v>
      </c>
      <c r="E487" s="71">
        <v>0.137706694507924</v>
      </c>
      <c r="F487" s="68">
        <v>52.059308072487603</v>
      </c>
      <c r="G487" s="71">
        <v>0.25</v>
      </c>
      <c r="H487" s="68">
        <v>23.723228995057699</v>
      </c>
      <c r="I487" s="71">
        <v>1.05180756026162E-2</v>
      </c>
      <c r="J487" s="68">
        <v>37.2322899505766</v>
      </c>
      <c r="K487" s="71">
        <v>0.152602007921157</v>
      </c>
      <c r="L487" s="68">
        <v>68.039538714991807</v>
      </c>
    </row>
    <row r="488" spans="1:12" x14ac:dyDescent="0.2">
      <c r="A488" s="72" t="s">
        <v>1306</v>
      </c>
      <c r="B488" s="66" t="s">
        <v>1307</v>
      </c>
      <c r="C488" s="67">
        <v>71</v>
      </c>
      <c r="D488" s="67" t="s">
        <v>345</v>
      </c>
      <c r="E488" s="71">
        <v>0.112300274645642</v>
      </c>
      <c r="F488" s="68">
        <v>38.8797364085667</v>
      </c>
      <c r="G488" s="71">
        <v>0.25128965695125099</v>
      </c>
      <c r="H488" s="68">
        <v>25.947281713344299</v>
      </c>
      <c r="I488" s="71">
        <v>5.7364317917896297E-3</v>
      </c>
      <c r="J488" s="68">
        <v>19.522240527182898</v>
      </c>
      <c r="K488" s="71">
        <v>7.9874735193884397E-2</v>
      </c>
      <c r="L488" s="68">
        <v>61.037891268533798</v>
      </c>
    </row>
    <row r="489" spans="1:12" x14ac:dyDescent="0.2">
      <c r="A489" s="72" t="s">
        <v>1308</v>
      </c>
      <c r="B489" s="66" t="s">
        <v>1309</v>
      </c>
      <c r="C489" s="67">
        <v>71</v>
      </c>
      <c r="D489" s="67" t="s">
        <v>345</v>
      </c>
      <c r="E489" s="71">
        <v>0.11764749550041</v>
      </c>
      <c r="F489" s="68">
        <v>42.586490939044502</v>
      </c>
      <c r="G489" s="71">
        <v>0.31612071189063701</v>
      </c>
      <c r="H489" s="68">
        <v>75.947281713344296</v>
      </c>
      <c r="I489" s="71">
        <v>2.1670259459079001E-2</v>
      </c>
      <c r="J489" s="68">
        <v>57.331136738056003</v>
      </c>
      <c r="K489" s="71">
        <v>1.5151515151515201E-2</v>
      </c>
      <c r="L489" s="68">
        <v>42.915980230642496</v>
      </c>
    </row>
    <row r="490" spans="1:12" x14ac:dyDescent="0.2">
      <c r="A490" s="72" t="s">
        <v>1310</v>
      </c>
      <c r="B490" s="66" t="s">
        <v>1311</v>
      </c>
      <c r="C490" s="67">
        <v>71</v>
      </c>
      <c r="D490" s="67" t="s">
        <v>345</v>
      </c>
      <c r="E490" s="71">
        <v>8.9315422047277604E-2</v>
      </c>
      <c r="F490" s="68">
        <v>10.378912685337699</v>
      </c>
      <c r="G490" s="71">
        <v>0.25</v>
      </c>
      <c r="H490" s="68">
        <v>23.723228995057699</v>
      </c>
      <c r="I490" s="71">
        <v>2.7947509903176598E-3</v>
      </c>
      <c r="J490" s="68">
        <v>8.0724876441515594</v>
      </c>
      <c r="K490" s="71">
        <v>1.5151515151515201E-2</v>
      </c>
      <c r="L490" s="68">
        <v>42.915980230642496</v>
      </c>
    </row>
    <row r="491" spans="1:12" x14ac:dyDescent="0.2">
      <c r="A491" s="72" t="s">
        <v>1312</v>
      </c>
      <c r="B491" s="66" t="s">
        <v>1313</v>
      </c>
      <c r="C491" s="67">
        <v>71</v>
      </c>
      <c r="D491" s="67" t="s">
        <v>345</v>
      </c>
      <c r="E491" s="71">
        <v>0.106232138197236</v>
      </c>
      <c r="F491" s="68">
        <v>32.372322899505797</v>
      </c>
      <c r="G491" s="71">
        <v>0.283435539264206</v>
      </c>
      <c r="H491" s="68">
        <v>62.7677100494234</v>
      </c>
      <c r="I491" s="71">
        <v>7.9881480547741007E-3</v>
      </c>
      <c r="J491" s="68">
        <v>28.583196046128499</v>
      </c>
      <c r="K491" s="71">
        <v>2.7272727272727299E-2</v>
      </c>
      <c r="L491" s="68">
        <v>49.588138385502504</v>
      </c>
    </row>
    <row r="492" spans="1:12" x14ac:dyDescent="0.2">
      <c r="A492" s="72" t="s">
        <v>1314</v>
      </c>
      <c r="B492" s="66" t="s">
        <v>1315</v>
      </c>
      <c r="C492" s="67">
        <v>71</v>
      </c>
      <c r="D492" s="67" t="s">
        <v>345</v>
      </c>
      <c r="E492" s="71">
        <v>9.1902180661555602E-2</v>
      </c>
      <c r="F492" s="68">
        <v>14.744645799011501</v>
      </c>
      <c r="G492" s="71">
        <v>0.25515862780500398</v>
      </c>
      <c r="H492" s="68">
        <v>33.443163097199303</v>
      </c>
      <c r="I492" s="71">
        <v>8.4267020584508703E-3</v>
      </c>
      <c r="J492" s="68">
        <v>30.724876441515701</v>
      </c>
      <c r="K492" s="71">
        <v>1.21212121212121E-2</v>
      </c>
      <c r="L492" s="68">
        <v>39.868204283360797</v>
      </c>
    </row>
    <row r="493" spans="1:12" x14ac:dyDescent="0.2">
      <c r="A493" s="72" t="s">
        <v>1316</v>
      </c>
      <c r="B493" s="66" t="s">
        <v>1317</v>
      </c>
      <c r="C493" s="67">
        <v>71</v>
      </c>
      <c r="D493" s="67" t="s">
        <v>345</v>
      </c>
      <c r="E493" s="71">
        <v>0.103506207918362</v>
      </c>
      <c r="F493" s="68">
        <v>29.7364085667216</v>
      </c>
      <c r="G493" s="71">
        <v>0.26402759865875702</v>
      </c>
      <c r="H493" s="68">
        <v>46.787479406919303</v>
      </c>
      <c r="I493" s="71">
        <v>7.0970857023883198E-3</v>
      </c>
      <c r="J493" s="68">
        <v>25.123558484349299</v>
      </c>
      <c r="K493" s="71">
        <v>3.9393939393939398E-2</v>
      </c>
      <c r="L493" s="68">
        <v>54.118616144975299</v>
      </c>
    </row>
    <row r="494" spans="1:12" x14ac:dyDescent="0.2">
      <c r="A494" s="72" t="s">
        <v>1318</v>
      </c>
      <c r="B494" s="66" t="s">
        <v>1319</v>
      </c>
      <c r="C494" s="67">
        <v>71</v>
      </c>
      <c r="D494" s="67" t="s">
        <v>345</v>
      </c>
      <c r="E494" s="71">
        <v>0.11141907832746201</v>
      </c>
      <c r="F494" s="68">
        <v>38.138385502471202</v>
      </c>
      <c r="G494" s="71">
        <v>0.28709311323188003</v>
      </c>
      <c r="H494" s="68">
        <v>64.909390444810498</v>
      </c>
      <c r="I494" s="71">
        <v>1.7095762959604399E-3</v>
      </c>
      <c r="J494" s="68">
        <v>4.5304777594728201</v>
      </c>
      <c r="K494" s="71">
        <v>4.54545454545454E-2</v>
      </c>
      <c r="L494" s="68">
        <v>56.260296540362397</v>
      </c>
    </row>
    <row r="495" spans="1:12" x14ac:dyDescent="0.2">
      <c r="A495" s="72" t="s">
        <v>1320</v>
      </c>
      <c r="B495" s="66" t="s">
        <v>1321</v>
      </c>
      <c r="C495" s="67">
        <v>71</v>
      </c>
      <c r="D495" s="67" t="s">
        <v>345</v>
      </c>
      <c r="E495" s="71">
        <v>0.11680534304718999</v>
      </c>
      <c r="F495" s="68">
        <v>41.762767710049403</v>
      </c>
      <c r="G495" s="71">
        <v>0.28095176683002299</v>
      </c>
      <c r="H495" s="68">
        <v>61.285008237232297</v>
      </c>
      <c r="I495" s="71">
        <v>5.8278986751823698E-3</v>
      </c>
      <c r="J495" s="68">
        <v>20.098846787479399</v>
      </c>
      <c r="K495" s="71">
        <v>6.3636363636363602E-2</v>
      </c>
      <c r="L495" s="68">
        <v>59.472817133443201</v>
      </c>
    </row>
    <row r="496" spans="1:12" x14ac:dyDescent="0.2">
      <c r="A496" s="72" t="s">
        <v>1322</v>
      </c>
      <c r="B496" s="66" t="s">
        <v>1323</v>
      </c>
      <c r="C496" s="67">
        <v>71</v>
      </c>
      <c r="D496" s="67" t="s">
        <v>345</v>
      </c>
      <c r="E496" s="71">
        <v>0.17133440192598501</v>
      </c>
      <c r="F496" s="68">
        <v>64.250411861614495</v>
      </c>
      <c r="G496" s="71">
        <v>0.25322414237812702</v>
      </c>
      <c r="H496" s="68">
        <v>29.9835255354201</v>
      </c>
      <c r="I496" s="71">
        <v>1.7267964569578499E-2</v>
      </c>
      <c r="J496" s="68">
        <v>52.059308072487603</v>
      </c>
      <c r="K496" s="71">
        <v>0.24351109883024799</v>
      </c>
      <c r="L496" s="68">
        <v>76.523887973640896</v>
      </c>
    </row>
    <row r="497" spans="1:12" x14ac:dyDescent="0.2">
      <c r="A497" s="72" t="s">
        <v>1324</v>
      </c>
      <c r="B497" s="66" t="s">
        <v>1325</v>
      </c>
      <c r="C497" s="67">
        <v>71</v>
      </c>
      <c r="D497" s="67" t="s">
        <v>345</v>
      </c>
      <c r="E497" s="71">
        <v>0.11804036385746</v>
      </c>
      <c r="F497" s="68">
        <v>42.751235584843499</v>
      </c>
      <c r="G497" s="71">
        <v>0.25451379932937801</v>
      </c>
      <c r="H497" s="68">
        <v>31.960461285008201</v>
      </c>
      <c r="I497" s="71">
        <v>5.6678983036087798E-3</v>
      </c>
      <c r="J497" s="68">
        <v>18.945634266886302</v>
      </c>
      <c r="K497" s="71">
        <v>9.3939393939394003E-2</v>
      </c>
      <c r="L497" s="68">
        <v>62.685337726523898</v>
      </c>
    </row>
    <row r="498" spans="1:12" x14ac:dyDescent="0.2">
      <c r="A498" s="72" t="s">
        <v>1326</v>
      </c>
      <c r="B498" s="66" t="s">
        <v>1327</v>
      </c>
      <c r="C498" s="67">
        <v>71</v>
      </c>
      <c r="D498" s="67" t="s">
        <v>345</v>
      </c>
      <c r="E498" s="71">
        <v>0.103858053384112</v>
      </c>
      <c r="F498" s="68">
        <v>30.065897858319602</v>
      </c>
      <c r="G498" s="71">
        <v>0.28838277018313102</v>
      </c>
      <c r="H498" s="68">
        <v>65.897858319604595</v>
      </c>
      <c r="I498" s="71">
        <v>5.0095717873876603E-3</v>
      </c>
      <c r="J498" s="68">
        <v>16.3920922570016</v>
      </c>
      <c r="K498" s="71">
        <v>1.8181818181818198E-2</v>
      </c>
      <c r="L498" s="68">
        <v>45.387149917627703</v>
      </c>
    </row>
    <row r="499" spans="1:12" x14ac:dyDescent="0.2">
      <c r="A499" s="72" t="s">
        <v>1328</v>
      </c>
      <c r="B499" s="66" t="s">
        <v>1329</v>
      </c>
      <c r="C499" s="67">
        <v>71</v>
      </c>
      <c r="D499" s="67" t="s">
        <v>345</v>
      </c>
      <c r="E499" s="71">
        <v>9.17801761299612E-2</v>
      </c>
      <c r="F499" s="68">
        <v>14.497528830313</v>
      </c>
      <c r="G499" s="71">
        <v>0.23439937690143101</v>
      </c>
      <c r="H499" s="68">
        <v>6.7545304777594701</v>
      </c>
      <c r="I499" s="71">
        <v>4.5775151248158598E-3</v>
      </c>
      <c r="J499" s="68">
        <v>14.9093904448105</v>
      </c>
      <c r="K499" s="71">
        <v>3.6363636363636397E-2</v>
      </c>
      <c r="L499" s="68">
        <v>53.130148270181202</v>
      </c>
    </row>
    <row r="500" spans="1:12" x14ac:dyDescent="0.2">
      <c r="A500" s="72" t="s">
        <v>1330</v>
      </c>
      <c r="B500" s="66" t="s">
        <v>1331</v>
      </c>
      <c r="C500" s="67">
        <v>71</v>
      </c>
      <c r="D500" s="67" t="s">
        <v>345</v>
      </c>
      <c r="E500" s="71">
        <v>8.6749769038230104E-2</v>
      </c>
      <c r="F500" s="68">
        <v>6.7545304777594701</v>
      </c>
      <c r="G500" s="71">
        <v>0.25</v>
      </c>
      <c r="H500" s="68">
        <v>23.723228995057699</v>
      </c>
      <c r="I500" s="71">
        <v>1.1583980237812601E-3</v>
      </c>
      <c r="J500" s="68">
        <v>3.2125205930807201</v>
      </c>
      <c r="K500" s="71">
        <v>9.0909090909090991E-3</v>
      </c>
      <c r="L500" s="68">
        <v>36.161449752883001</v>
      </c>
    </row>
    <row r="501" spans="1:12" x14ac:dyDescent="0.2">
      <c r="A501" s="72" t="s">
        <v>1332</v>
      </c>
      <c r="B501" s="66" t="s">
        <v>1333</v>
      </c>
      <c r="C501" s="67">
        <v>71</v>
      </c>
      <c r="D501" s="67" t="s">
        <v>345</v>
      </c>
      <c r="E501" s="71">
        <v>8.69875836343834E-2</v>
      </c>
      <c r="F501" s="68">
        <v>7.2487644151565096</v>
      </c>
      <c r="G501" s="71">
        <v>0.25064482847562503</v>
      </c>
      <c r="H501" s="68">
        <v>24.958813838550199</v>
      </c>
      <c r="I501" s="71">
        <v>4.2573163669186098E-3</v>
      </c>
      <c r="J501" s="68">
        <v>13.7561779242175</v>
      </c>
      <c r="K501" s="71">
        <v>6.0606060606060701E-3</v>
      </c>
      <c r="L501" s="68">
        <v>32.289950576606302</v>
      </c>
    </row>
    <row r="502" spans="1:12" x14ac:dyDescent="0.2">
      <c r="A502" s="72" t="s">
        <v>1334</v>
      </c>
      <c r="B502" s="66" t="s">
        <v>1335</v>
      </c>
      <c r="C502" s="67">
        <v>71</v>
      </c>
      <c r="D502" s="67" t="s">
        <v>345</v>
      </c>
      <c r="E502" s="71">
        <v>8.6266852962440105E-2</v>
      </c>
      <c r="F502" s="68">
        <v>5.9308072487644203</v>
      </c>
      <c r="G502" s="71">
        <v>0.24994567930360401</v>
      </c>
      <c r="H502" s="68">
        <v>10.378912685337699</v>
      </c>
      <c r="I502" s="71">
        <v>5.8245765534131102E-3</v>
      </c>
      <c r="J502" s="68">
        <v>20.0164744645799</v>
      </c>
      <c r="K502" s="71">
        <v>3.0303030303030299E-3</v>
      </c>
      <c r="L502" s="68">
        <v>28.088962108731501</v>
      </c>
    </row>
    <row r="503" spans="1:12" x14ac:dyDescent="0.2">
      <c r="A503" s="72" t="s">
        <v>1336</v>
      </c>
      <c r="B503" s="66" t="s">
        <v>1337</v>
      </c>
      <c r="C503" s="67">
        <v>71</v>
      </c>
      <c r="D503" s="67" t="s">
        <v>345</v>
      </c>
      <c r="E503" s="71">
        <v>9.4570052242350502E-2</v>
      </c>
      <c r="F503" s="68">
        <v>17.792421746293201</v>
      </c>
      <c r="G503" s="71">
        <v>0.25644828475625497</v>
      </c>
      <c r="H503" s="68">
        <v>36.079077429983499</v>
      </c>
      <c r="I503" s="71">
        <v>1.51406598495846E-2</v>
      </c>
      <c r="J503" s="68">
        <v>48.764415156507397</v>
      </c>
      <c r="K503" s="71">
        <v>1.21212121212121E-2</v>
      </c>
      <c r="L503" s="68">
        <v>39.868204283360797</v>
      </c>
    </row>
    <row r="504" spans="1:12" x14ac:dyDescent="0.2">
      <c r="A504" s="72" t="s">
        <v>1338</v>
      </c>
      <c r="B504" s="66" t="s">
        <v>1339</v>
      </c>
      <c r="C504" s="67">
        <v>71</v>
      </c>
      <c r="D504" s="67" t="s">
        <v>345</v>
      </c>
      <c r="E504" s="71">
        <v>0.101342069693896</v>
      </c>
      <c r="F504" s="68">
        <v>27.5123558484349</v>
      </c>
      <c r="G504" s="71">
        <v>0.28732829390015402</v>
      </c>
      <c r="H504" s="68">
        <v>65.074135090609602</v>
      </c>
      <c r="I504" s="71">
        <v>7.6070060906238196E-3</v>
      </c>
      <c r="J504" s="68">
        <v>27.018121911037898</v>
      </c>
      <c r="K504" s="71">
        <v>9.0909090909090991E-3</v>
      </c>
      <c r="L504" s="68">
        <v>36.161449752883001</v>
      </c>
    </row>
    <row r="505" spans="1:12" x14ac:dyDescent="0.2">
      <c r="A505" s="72" t="s">
        <v>1340</v>
      </c>
      <c r="B505" s="66" t="s">
        <v>1341</v>
      </c>
      <c r="C505" s="67">
        <v>71</v>
      </c>
      <c r="D505" s="67" t="s">
        <v>345</v>
      </c>
      <c r="E505" s="71">
        <v>0.100121589275164</v>
      </c>
      <c r="F505" s="68">
        <v>25.782537067545299</v>
      </c>
      <c r="G505" s="71">
        <v>0.27773794170750599</v>
      </c>
      <c r="H505" s="68">
        <v>58.8962108731466</v>
      </c>
      <c r="I505" s="71">
        <v>4.4450079361679001E-3</v>
      </c>
      <c r="J505" s="68">
        <v>14.662273476112</v>
      </c>
      <c r="K505" s="71">
        <v>1.8181818181818198E-2</v>
      </c>
      <c r="L505" s="68">
        <v>45.387149917627703</v>
      </c>
    </row>
    <row r="506" spans="1:12" x14ac:dyDescent="0.2">
      <c r="A506" s="72" t="s">
        <v>1342</v>
      </c>
      <c r="B506" s="66" t="s">
        <v>1343</v>
      </c>
      <c r="C506" s="67">
        <v>71</v>
      </c>
      <c r="D506" s="67" t="s">
        <v>345</v>
      </c>
      <c r="E506" s="71">
        <v>9.3023121759379795E-2</v>
      </c>
      <c r="F506" s="68">
        <v>16.062602965403599</v>
      </c>
      <c r="G506" s="71">
        <v>0.25564482847562497</v>
      </c>
      <c r="H506" s="68">
        <v>34.1845140032949</v>
      </c>
      <c r="I506" s="71">
        <v>5.2427186206958597E-3</v>
      </c>
      <c r="J506" s="68">
        <v>17.545304777594701</v>
      </c>
      <c r="K506" s="71">
        <v>1.8181818181818198E-2</v>
      </c>
      <c r="L506" s="68">
        <v>45.387149917627703</v>
      </c>
    </row>
    <row r="507" spans="1:12" x14ac:dyDescent="0.2">
      <c r="A507" s="72" t="s">
        <v>1344</v>
      </c>
      <c r="B507" s="66" t="s">
        <v>1345</v>
      </c>
      <c r="C507" s="67">
        <v>71</v>
      </c>
      <c r="D507" s="67" t="s">
        <v>345</v>
      </c>
      <c r="E507" s="71">
        <v>8.7412844760857505E-2</v>
      </c>
      <c r="F507" s="68">
        <v>8.1548599670510704</v>
      </c>
      <c r="G507" s="71">
        <v>0.25</v>
      </c>
      <c r="H507" s="68">
        <v>23.723228995057699</v>
      </c>
      <c r="I507" s="71">
        <v>3.14762519166348E-3</v>
      </c>
      <c r="J507" s="68">
        <v>9.8846787479406899</v>
      </c>
      <c r="K507" s="71">
        <v>9.0909090909090991E-3</v>
      </c>
      <c r="L507" s="68">
        <v>36.161449752883001</v>
      </c>
    </row>
    <row r="508" spans="1:12" x14ac:dyDescent="0.2">
      <c r="A508" s="72" t="s">
        <v>1346</v>
      </c>
      <c r="B508" s="66" t="s">
        <v>1347</v>
      </c>
      <c r="C508" s="67">
        <v>71</v>
      </c>
      <c r="D508" s="67" t="s">
        <v>345</v>
      </c>
      <c r="E508" s="71">
        <v>8.7933999632532706E-2</v>
      </c>
      <c r="F508" s="68">
        <v>8.5667215815486006</v>
      </c>
      <c r="G508" s="71">
        <v>0.25121718106567198</v>
      </c>
      <c r="H508" s="68">
        <v>25.041186161449801</v>
      </c>
      <c r="I508" s="71">
        <v>3.4939087410167202E-3</v>
      </c>
      <c r="J508" s="68">
        <v>11.285008237232301</v>
      </c>
      <c r="K508" s="71">
        <v>9.0909090909090991E-3</v>
      </c>
      <c r="L508" s="68">
        <v>36.161449752883001</v>
      </c>
    </row>
    <row r="509" spans="1:12" x14ac:dyDescent="0.2">
      <c r="A509" s="72" t="s">
        <v>1348</v>
      </c>
      <c r="B509" s="66" t="s">
        <v>1349</v>
      </c>
      <c r="C509" s="67">
        <v>71</v>
      </c>
      <c r="D509" s="67" t="s">
        <v>345</v>
      </c>
      <c r="E509" s="71">
        <v>0.11391759657109</v>
      </c>
      <c r="F509" s="68">
        <v>39.868204283360797</v>
      </c>
      <c r="G509" s="71">
        <v>0.32410066906449297</v>
      </c>
      <c r="H509" s="68">
        <v>77.677100494233898</v>
      </c>
      <c r="I509" s="71">
        <v>2.5006054972606098E-3</v>
      </c>
      <c r="J509" s="68">
        <v>6.7545304777594701</v>
      </c>
      <c r="K509" s="71">
        <v>1.5151515151515201E-2</v>
      </c>
      <c r="L509" s="68">
        <v>42.915980230642496</v>
      </c>
    </row>
    <row r="510" spans="1:12" x14ac:dyDescent="0.2">
      <c r="A510" s="72" t="s">
        <v>1350</v>
      </c>
      <c r="B510" s="66" t="s">
        <v>1351</v>
      </c>
      <c r="C510" s="67">
        <v>71</v>
      </c>
      <c r="D510" s="67" t="s">
        <v>345</v>
      </c>
      <c r="E510" s="71">
        <v>0.127174529871839</v>
      </c>
      <c r="F510" s="68">
        <v>46.705107084019801</v>
      </c>
      <c r="G510" s="71">
        <v>0.33112071189063702</v>
      </c>
      <c r="H510" s="68">
        <v>79.571663920922603</v>
      </c>
      <c r="I510" s="71">
        <v>4.9483322703335903E-3</v>
      </c>
      <c r="J510" s="68">
        <v>15.8978583196046</v>
      </c>
      <c r="K510" s="71">
        <v>4.54545454545454E-2</v>
      </c>
      <c r="L510" s="68">
        <v>56.260296540362397</v>
      </c>
    </row>
    <row r="511" spans="1:12" x14ac:dyDescent="0.2">
      <c r="A511" s="72" t="s">
        <v>1352</v>
      </c>
      <c r="B511" s="66" t="s">
        <v>1353</v>
      </c>
      <c r="C511" s="67">
        <v>71</v>
      </c>
      <c r="D511" s="67" t="s">
        <v>345</v>
      </c>
      <c r="E511" s="71">
        <v>8.6767896410298695E-2</v>
      </c>
      <c r="F511" s="68">
        <v>6.8369028006589803</v>
      </c>
      <c r="G511" s="71">
        <v>0.24947373711385601</v>
      </c>
      <c r="H511" s="68">
        <v>9.7199341021416803</v>
      </c>
      <c r="I511" s="71">
        <v>1.73904302613088E-3</v>
      </c>
      <c r="J511" s="68">
        <v>4.77759472817133</v>
      </c>
      <c r="K511" s="71">
        <v>9.0909090909090991E-3</v>
      </c>
      <c r="L511" s="68">
        <v>36.161449752883001</v>
      </c>
    </row>
    <row r="512" spans="1:12" x14ac:dyDescent="0.2">
      <c r="A512" s="72" t="s">
        <v>1354</v>
      </c>
      <c r="B512" s="66" t="s">
        <v>1355</v>
      </c>
      <c r="C512" s="67">
        <v>71</v>
      </c>
      <c r="D512" s="67" t="s">
        <v>345</v>
      </c>
      <c r="E512" s="71">
        <v>0.103715154353667</v>
      </c>
      <c r="F512" s="68">
        <v>29.9835255354201</v>
      </c>
      <c r="G512" s="71">
        <v>0.25</v>
      </c>
      <c r="H512" s="68">
        <v>23.723228995057699</v>
      </c>
      <c r="I512" s="71">
        <v>6.6000085155454302E-3</v>
      </c>
      <c r="J512" s="68">
        <v>23.0642504118616</v>
      </c>
      <c r="K512" s="71">
        <v>5.4545454545454501E-2</v>
      </c>
      <c r="L512" s="68">
        <v>58.154859967051102</v>
      </c>
    </row>
    <row r="513" spans="1:12" x14ac:dyDescent="0.2">
      <c r="A513" s="72" t="s">
        <v>1356</v>
      </c>
      <c r="B513" s="66" t="s">
        <v>1357</v>
      </c>
      <c r="C513" s="67">
        <v>71</v>
      </c>
      <c r="D513" s="67" t="s">
        <v>345</v>
      </c>
      <c r="E513" s="71">
        <v>0.15521332776779201</v>
      </c>
      <c r="F513" s="68">
        <v>58.731466227347603</v>
      </c>
      <c r="G513" s="71">
        <v>0.24768808829085801</v>
      </c>
      <c r="H513" s="68">
        <v>8.8962108731466198</v>
      </c>
      <c r="I513" s="71">
        <v>2.7042804103427399E-2</v>
      </c>
      <c r="J513" s="68">
        <v>62.932454695222397</v>
      </c>
      <c r="K513" s="71">
        <v>0.190909090909091</v>
      </c>
      <c r="L513" s="68">
        <v>72.075782537067496</v>
      </c>
    </row>
    <row r="514" spans="1:12" x14ac:dyDescent="0.2">
      <c r="A514" s="72" t="s">
        <v>1358</v>
      </c>
      <c r="B514" s="66" t="s">
        <v>1359</v>
      </c>
      <c r="C514" s="67">
        <v>71</v>
      </c>
      <c r="D514" s="67" t="s">
        <v>345</v>
      </c>
      <c r="E514" s="71">
        <v>0.12515270811922199</v>
      </c>
      <c r="F514" s="68">
        <v>46.293245469522198</v>
      </c>
      <c r="G514" s="71">
        <v>0.25508885810146198</v>
      </c>
      <c r="H514" s="68">
        <v>32.701812191103798</v>
      </c>
      <c r="I514" s="71">
        <v>8.2480541349919095E-3</v>
      </c>
      <c r="J514" s="68">
        <v>29.901153212520601</v>
      </c>
      <c r="K514" s="71">
        <v>0.112121212121212</v>
      </c>
      <c r="L514" s="68">
        <v>63.756177924217504</v>
      </c>
    </row>
    <row r="515" spans="1:12" x14ac:dyDescent="0.2">
      <c r="A515" s="72" t="s">
        <v>1360</v>
      </c>
      <c r="B515" s="66" t="s">
        <v>1361</v>
      </c>
      <c r="C515" s="67">
        <v>71</v>
      </c>
      <c r="D515" s="67" t="s">
        <v>345</v>
      </c>
      <c r="E515" s="71">
        <v>0.16704214323528199</v>
      </c>
      <c r="F515" s="68">
        <v>62.685337726523898</v>
      </c>
      <c r="G515" s="71">
        <v>0.24871025723536799</v>
      </c>
      <c r="H515" s="68">
        <v>9.3080724876441501</v>
      </c>
      <c r="I515" s="71">
        <v>8.9050736402289197E-3</v>
      </c>
      <c r="J515" s="68">
        <v>32.454695222405299</v>
      </c>
      <c r="K515" s="71">
        <v>0.24351109883024799</v>
      </c>
      <c r="L515" s="68">
        <v>76.523887973640896</v>
      </c>
    </row>
    <row r="516" spans="1:12" x14ac:dyDescent="0.2">
      <c r="A516" s="72" t="s">
        <v>1362</v>
      </c>
      <c r="B516" s="66" t="s">
        <v>1363</v>
      </c>
      <c r="C516" s="67">
        <v>71</v>
      </c>
      <c r="D516" s="67" t="s">
        <v>345</v>
      </c>
      <c r="E516" s="71">
        <v>0.151215680871716</v>
      </c>
      <c r="F516" s="68">
        <v>57.413509060955498</v>
      </c>
      <c r="G516" s="71">
        <v>0.26015862780500398</v>
      </c>
      <c r="H516" s="68">
        <v>41.845140032948898</v>
      </c>
      <c r="I516" s="71">
        <v>5.6096269313557897E-3</v>
      </c>
      <c r="J516" s="68">
        <v>18.780889621087301</v>
      </c>
      <c r="K516" s="71">
        <v>0.18787878787878801</v>
      </c>
      <c r="L516" s="68">
        <v>71.746293245469502</v>
      </c>
    </row>
    <row r="517" spans="1:12" x14ac:dyDescent="0.2">
      <c r="A517" s="72" t="s">
        <v>1364</v>
      </c>
      <c r="B517" s="66" t="s">
        <v>1365</v>
      </c>
      <c r="C517" s="67">
        <v>71</v>
      </c>
      <c r="D517" s="67" t="s">
        <v>345</v>
      </c>
      <c r="E517" s="71">
        <v>0.15022506739621</v>
      </c>
      <c r="F517" s="68">
        <v>57.001647446458001</v>
      </c>
      <c r="G517" s="71">
        <v>0.25767660113715701</v>
      </c>
      <c r="H517" s="68">
        <v>38.138385502471202</v>
      </c>
      <c r="I517" s="71">
        <v>2.0271328324200401E-2</v>
      </c>
      <c r="J517" s="68">
        <v>56.177924217462902</v>
      </c>
      <c r="K517" s="71">
        <v>0.17272727272727301</v>
      </c>
      <c r="L517" s="68">
        <v>69.934102141680398</v>
      </c>
    </row>
    <row r="518" spans="1:12" x14ac:dyDescent="0.2">
      <c r="A518" s="72" t="s">
        <v>1366</v>
      </c>
      <c r="B518" s="66" t="s">
        <v>1367</v>
      </c>
      <c r="C518" s="67">
        <v>71</v>
      </c>
      <c r="D518" s="67" t="s">
        <v>345</v>
      </c>
      <c r="E518" s="71">
        <v>0.17972928015098799</v>
      </c>
      <c r="F518" s="68">
        <v>67.051070840197696</v>
      </c>
      <c r="G518" s="71">
        <v>0.34751009949130302</v>
      </c>
      <c r="H518" s="68">
        <v>82.537067545304794</v>
      </c>
      <c r="I518" s="71">
        <v>1.4833308798079099E-2</v>
      </c>
      <c r="J518" s="68">
        <v>48.023064250411899</v>
      </c>
      <c r="K518" s="71">
        <v>0.17684443216358101</v>
      </c>
      <c r="L518" s="68">
        <v>70.510708401976899</v>
      </c>
    </row>
    <row r="519" spans="1:12" x14ac:dyDescent="0.2">
      <c r="A519" s="72" t="s">
        <v>1368</v>
      </c>
      <c r="B519" s="66" t="s">
        <v>1369</v>
      </c>
      <c r="C519" s="67">
        <v>71</v>
      </c>
      <c r="D519" s="67" t="s">
        <v>345</v>
      </c>
      <c r="E519" s="71">
        <v>0.14471913688059401</v>
      </c>
      <c r="F519" s="68">
        <v>54.530477759472802</v>
      </c>
      <c r="G519" s="71">
        <v>0.28289656951251002</v>
      </c>
      <c r="H519" s="68">
        <v>62.5205930807249</v>
      </c>
      <c r="I519" s="71">
        <v>3.0048719917152099E-2</v>
      </c>
      <c r="J519" s="68">
        <v>65.321252059308094</v>
      </c>
      <c r="K519" s="71">
        <v>0.12121212121212099</v>
      </c>
      <c r="L519" s="68">
        <v>64.332784184513997</v>
      </c>
    </row>
    <row r="520" spans="1:12" x14ac:dyDescent="0.2">
      <c r="A520" s="72" t="s">
        <v>874</v>
      </c>
      <c r="B520" s="66" t="s">
        <v>1370</v>
      </c>
      <c r="C520" s="67">
        <v>71</v>
      </c>
      <c r="D520" s="67" t="s">
        <v>345</v>
      </c>
      <c r="E520" s="71">
        <v>0.1062725847199</v>
      </c>
      <c r="F520" s="68">
        <v>32.454695222405299</v>
      </c>
      <c r="G520" s="71">
        <v>0.266168707597778</v>
      </c>
      <c r="H520" s="68">
        <v>49.341021416803997</v>
      </c>
      <c r="I520" s="71">
        <v>4.1641980770726799E-3</v>
      </c>
      <c r="J520" s="68">
        <v>13.097199341021399</v>
      </c>
      <c r="K520" s="71">
        <v>4.8484848484848499E-2</v>
      </c>
      <c r="L520" s="68">
        <v>57.001647446458001</v>
      </c>
    </row>
    <row r="521" spans="1:12" x14ac:dyDescent="0.2">
      <c r="A521" s="72" t="s">
        <v>1371</v>
      </c>
      <c r="B521" s="66" t="s">
        <v>1372</v>
      </c>
      <c r="C521" s="67">
        <v>71</v>
      </c>
      <c r="D521" s="67" t="s">
        <v>345</v>
      </c>
      <c r="E521" s="71">
        <v>0.116848385801612</v>
      </c>
      <c r="F521" s="68">
        <v>41.845140032948898</v>
      </c>
      <c r="G521" s="71">
        <v>0.237762893286285</v>
      </c>
      <c r="H521" s="68">
        <v>7.2487644151565096</v>
      </c>
      <c r="I521" s="71">
        <v>3.6913550276406401E-3</v>
      </c>
      <c r="J521" s="68">
        <v>11.696869851729801</v>
      </c>
      <c r="K521" s="71">
        <v>0.109090909090909</v>
      </c>
      <c r="L521" s="68">
        <v>63.261943986820398</v>
      </c>
    </row>
    <row r="522" spans="1:12" x14ac:dyDescent="0.2">
      <c r="A522" s="72" t="s">
        <v>1373</v>
      </c>
      <c r="B522" s="66" t="s">
        <v>1374</v>
      </c>
      <c r="C522" s="67">
        <v>71</v>
      </c>
      <c r="D522" s="67" t="s">
        <v>345</v>
      </c>
      <c r="E522" s="71">
        <v>0.129478179136095</v>
      </c>
      <c r="F522" s="68">
        <v>47.858319604612802</v>
      </c>
      <c r="G522" s="71">
        <v>0.28870002579313903</v>
      </c>
      <c r="H522" s="68">
        <v>65.980230642504097</v>
      </c>
      <c r="I522" s="71">
        <v>5.7951176757529699E-3</v>
      </c>
      <c r="J522" s="68">
        <v>19.769357495881401</v>
      </c>
      <c r="K522" s="71">
        <v>9.3939393939394003E-2</v>
      </c>
      <c r="L522" s="68">
        <v>62.685337726523898</v>
      </c>
    </row>
    <row r="523" spans="1:12" x14ac:dyDescent="0.2">
      <c r="A523" s="72" t="s">
        <v>1375</v>
      </c>
      <c r="B523" s="66" t="s">
        <v>1376</v>
      </c>
      <c r="C523" s="67">
        <v>71</v>
      </c>
      <c r="D523" s="67" t="s">
        <v>345</v>
      </c>
      <c r="E523" s="71">
        <v>9.1245066679173495E-2</v>
      </c>
      <c r="F523" s="68">
        <v>13.426688632619401</v>
      </c>
      <c r="G523" s="71">
        <v>0.240933925496922</v>
      </c>
      <c r="H523" s="68">
        <v>7.6606260296540398</v>
      </c>
      <c r="I523" s="71">
        <v>2.4982442375686398E-3</v>
      </c>
      <c r="J523" s="68">
        <v>6.6721581548599698</v>
      </c>
      <c r="K523" s="71">
        <v>3.03030303030303E-2</v>
      </c>
      <c r="L523" s="68">
        <v>50.906095551894602</v>
      </c>
    </row>
    <row r="524" spans="1:12" x14ac:dyDescent="0.2">
      <c r="A524" s="72" t="s">
        <v>1377</v>
      </c>
      <c r="B524" s="66" t="s">
        <v>1378</v>
      </c>
      <c r="C524" s="67">
        <v>71</v>
      </c>
      <c r="D524" s="67" t="s">
        <v>345</v>
      </c>
      <c r="E524" s="71">
        <v>0.119846615887494</v>
      </c>
      <c r="F524" s="68">
        <v>43.739703459637603</v>
      </c>
      <c r="G524" s="71">
        <v>0.32878316526574303</v>
      </c>
      <c r="H524" s="68">
        <v>78.995057660626003</v>
      </c>
      <c r="I524" s="71">
        <v>3.4839551240121698E-3</v>
      </c>
      <c r="J524" s="68">
        <v>11.2026359143328</v>
      </c>
      <c r="K524" s="71">
        <v>2.7272727272727299E-2</v>
      </c>
      <c r="L524" s="68">
        <v>49.588138385502504</v>
      </c>
    </row>
    <row r="525" spans="1:12" x14ac:dyDescent="0.2">
      <c r="A525" s="72" t="s">
        <v>1379</v>
      </c>
      <c r="B525" s="66" t="s">
        <v>1380</v>
      </c>
      <c r="C525" s="67">
        <v>71</v>
      </c>
      <c r="D525" s="67" t="s">
        <v>345</v>
      </c>
      <c r="E525" s="71">
        <v>8.6481802186366002E-2</v>
      </c>
      <c r="F525" s="68">
        <v>6.1779242174629303</v>
      </c>
      <c r="G525" s="71">
        <v>0.25303218983339598</v>
      </c>
      <c r="H525" s="68">
        <v>29.077429983525501</v>
      </c>
      <c r="I525" s="71">
        <v>6.4132167257018599E-3</v>
      </c>
      <c r="J525" s="68">
        <v>22.322899505766099</v>
      </c>
      <c r="K525" s="71">
        <v>0</v>
      </c>
      <c r="L525" s="68">
        <v>19.110378912685299</v>
      </c>
    </row>
    <row r="526" spans="1:12" x14ac:dyDescent="0.2">
      <c r="A526" s="72" t="s">
        <v>1381</v>
      </c>
      <c r="B526" s="66" t="s">
        <v>1382</v>
      </c>
      <c r="C526" s="67">
        <v>71</v>
      </c>
      <c r="D526" s="67" t="s">
        <v>345</v>
      </c>
      <c r="E526" s="71">
        <v>9.0861253992020302E-2</v>
      </c>
      <c r="F526" s="68">
        <v>13.097199341021399</v>
      </c>
      <c r="G526" s="71">
        <v>0.25709311323188</v>
      </c>
      <c r="H526" s="68">
        <v>37.397034596375597</v>
      </c>
      <c r="I526" s="71">
        <v>3.3694366229684901E-3</v>
      </c>
      <c r="J526" s="68">
        <v>10.7907742998353</v>
      </c>
      <c r="K526" s="71">
        <v>1.21212121212121E-2</v>
      </c>
      <c r="L526" s="68">
        <v>39.868204283360797</v>
      </c>
    </row>
    <row r="527" spans="1:12" x14ac:dyDescent="0.2">
      <c r="A527" s="72" t="s">
        <v>1383</v>
      </c>
      <c r="B527" s="66" t="s">
        <v>1384</v>
      </c>
      <c r="C527" s="67">
        <v>71</v>
      </c>
      <c r="D527" s="67" t="s">
        <v>345</v>
      </c>
      <c r="E527" s="71">
        <v>8.9353496292626094E-2</v>
      </c>
      <c r="F527" s="68">
        <v>10.4612850082372</v>
      </c>
      <c r="G527" s="71">
        <v>0.251694192448703</v>
      </c>
      <c r="H527" s="68">
        <v>26.6886326194399</v>
      </c>
      <c r="I527" s="71">
        <v>1.03056903685691E-2</v>
      </c>
      <c r="J527" s="68">
        <v>36.738056013179602</v>
      </c>
      <c r="K527" s="71">
        <v>6.0606060606060701E-3</v>
      </c>
      <c r="L527" s="68">
        <v>32.289950576606302</v>
      </c>
    </row>
    <row r="528" spans="1:12" x14ac:dyDescent="0.2">
      <c r="A528" s="72" t="s">
        <v>1385</v>
      </c>
      <c r="B528" s="66" t="s">
        <v>1386</v>
      </c>
      <c r="C528" s="67">
        <v>71</v>
      </c>
      <c r="D528" s="67" t="s">
        <v>345</v>
      </c>
      <c r="E528" s="71">
        <v>0.13292001266110601</v>
      </c>
      <c r="F528" s="68">
        <v>49.670510708401999</v>
      </c>
      <c r="G528" s="71">
        <v>0.28071102113789798</v>
      </c>
      <c r="H528" s="68">
        <v>60.955518945634303</v>
      </c>
      <c r="I528" s="71">
        <v>0.105927804724208</v>
      </c>
      <c r="J528" s="68">
        <v>87.397034596375605</v>
      </c>
      <c r="K528" s="71">
        <v>1.21212121212121E-2</v>
      </c>
      <c r="L528" s="68">
        <v>39.868204283360797</v>
      </c>
    </row>
    <row r="529" spans="1:12" x14ac:dyDescent="0.2">
      <c r="A529" s="72" t="s">
        <v>1387</v>
      </c>
      <c r="B529" s="66" t="s">
        <v>1388</v>
      </c>
      <c r="C529" s="67">
        <v>71</v>
      </c>
      <c r="D529" s="67" t="s">
        <v>345</v>
      </c>
      <c r="E529" s="71">
        <v>0.10440645719182801</v>
      </c>
      <c r="F529" s="68">
        <v>30.724876441515701</v>
      </c>
      <c r="G529" s="71">
        <v>0.29015862780500401</v>
      </c>
      <c r="H529" s="68">
        <v>66.968698517298193</v>
      </c>
      <c r="I529" s="71">
        <v>7.9092286189655896E-3</v>
      </c>
      <c r="J529" s="68">
        <v>28.006589785831999</v>
      </c>
      <c r="K529" s="71">
        <v>1.5151515151515201E-2</v>
      </c>
      <c r="L529" s="68">
        <v>42.915980230642496</v>
      </c>
    </row>
    <row r="530" spans="1:12" x14ac:dyDescent="0.2">
      <c r="A530" s="72" t="s">
        <v>1389</v>
      </c>
      <c r="B530" s="66" t="s">
        <v>1390</v>
      </c>
      <c r="C530" s="67">
        <v>71</v>
      </c>
      <c r="D530" s="67" t="s">
        <v>345</v>
      </c>
      <c r="E530" s="71">
        <v>9.0288282633912503E-2</v>
      </c>
      <c r="F530" s="68">
        <v>12.273476112026399</v>
      </c>
      <c r="G530" s="71">
        <v>0.25</v>
      </c>
      <c r="H530" s="68">
        <v>23.723228995057699</v>
      </c>
      <c r="I530" s="71">
        <v>2.68302971991929E-3</v>
      </c>
      <c r="J530" s="68">
        <v>7.5782537067545297</v>
      </c>
      <c r="K530" s="71">
        <v>1.8181818181818198E-2</v>
      </c>
      <c r="L530" s="68">
        <v>45.387149917627703</v>
      </c>
    </row>
    <row r="531" spans="1:12" x14ac:dyDescent="0.2">
      <c r="A531" s="72" t="s">
        <v>1391</v>
      </c>
      <c r="B531" s="66" t="s">
        <v>1392</v>
      </c>
      <c r="C531" s="67">
        <v>71</v>
      </c>
      <c r="D531" s="67" t="s">
        <v>345</v>
      </c>
      <c r="E531" s="71">
        <v>9.3867723377216994E-2</v>
      </c>
      <c r="F531" s="68">
        <v>16.721581548599701</v>
      </c>
      <c r="G531" s="71">
        <v>0.24831007814536299</v>
      </c>
      <c r="H531" s="68">
        <v>9.1433278418451405</v>
      </c>
      <c r="I531" s="71">
        <v>2.9900616832575599E-3</v>
      </c>
      <c r="J531" s="68">
        <v>9.2257001647446497</v>
      </c>
      <c r="K531" s="71">
        <v>3.03030303030303E-2</v>
      </c>
      <c r="L531" s="68">
        <v>50.906095551894602</v>
      </c>
    </row>
    <row r="532" spans="1:12" x14ac:dyDescent="0.2">
      <c r="A532" s="72" t="s">
        <v>1393</v>
      </c>
      <c r="B532" s="66" t="s">
        <v>1394</v>
      </c>
      <c r="C532" s="67">
        <v>71</v>
      </c>
      <c r="D532" s="67" t="s">
        <v>345</v>
      </c>
      <c r="E532" s="71">
        <v>9.5401425361678796E-2</v>
      </c>
      <c r="F532" s="68">
        <v>18.945634266886302</v>
      </c>
      <c r="G532" s="71">
        <v>0.25566341851973201</v>
      </c>
      <c r="H532" s="68">
        <v>34.266886326194403</v>
      </c>
      <c r="I532" s="71">
        <v>3.26813029257756E-3</v>
      </c>
      <c r="J532" s="68">
        <v>10.2141680395387</v>
      </c>
      <c r="K532" s="71">
        <v>2.7272727272727299E-2</v>
      </c>
      <c r="L532" s="68">
        <v>49.588138385502504</v>
      </c>
    </row>
    <row r="533" spans="1:12" x14ac:dyDescent="0.2">
      <c r="A533" s="72" t="s">
        <v>1395</v>
      </c>
      <c r="B533" s="66" t="s">
        <v>1396</v>
      </c>
      <c r="C533" s="67">
        <v>71</v>
      </c>
      <c r="D533" s="67" t="s">
        <v>345</v>
      </c>
      <c r="E533" s="71">
        <v>9.0268627529336704E-2</v>
      </c>
      <c r="F533" s="68">
        <v>12.026359143327801</v>
      </c>
      <c r="G533" s="71">
        <v>0.25386897085375298</v>
      </c>
      <c r="H533" s="68">
        <v>30.477759472817102</v>
      </c>
      <c r="I533" s="71">
        <v>1.78539658274198E-3</v>
      </c>
      <c r="J533" s="68">
        <v>4.9423393739703503</v>
      </c>
      <c r="K533" s="71">
        <v>1.5151515151515201E-2</v>
      </c>
      <c r="L533" s="68">
        <v>42.915980230642496</v>
      </c>
    </row>
    <row r="534" spans="1:12" x14ac:dyDescent="0.2">
      <c r="A534" s="72" t="s">
        <v>1397</v>
      </c>
      <c r="B534" s="66" t="s">
        <v>1398</v>
      </c>
      <c r="C534" s="67">
        <v>71</v>
      </c>
      <c r="D534" s="67" t="s">
        <v>345</v>
      </c>
      <c r="E534" s="71">
        <v>0.101694133189224</v>
      </c>
      <c r="F534" s="68">
        <v>28.088962108731501</v>
      </c>
      <c r="G534" s="71">
        <v>0.24918618630789299</v>
      </c>
      <c r="H534" s="68">
        <v>9.4728171334431597</v>
      </c>
      <c r="I534" s="71">
        <v>1.04416678052353E-2</v>
      </c>
      <c r="J534" s="68">
        <v>37.067545304777603</v>
      </c>
      <c r="K534" s="71">
        <v>4.54545454545454E-2</v>
      </c>
      <c r="L534" s="68">
        <v>56.260296540362397</v>
      </c>
    </row>
    <row r="535" spans="1:12" x14ac:dyDescent="0.2">
      <c r="A535" s="72" t="s">
        <v>1399</v>
      </c>
      <c r="B535" s="66" t="s">
        <v>1400</v>
      </c>
      <c r="C535" s="67">
        <v>71</v>
      </c>
      <c r="D535" s="67" t="s">
        <v>345</v>
      </c>
      <c r="E535" s="71">
        <v>0.13292758925492101</v>
      </c>
      <c r="F535" s="68">
        <v>49.752883031301501</v>
      </c>
      <c r="G535" s="71">
        <v>0.25556366173625</v>
      </c>
      <c r="H535" s="68">
        <v>33.690280065897902</v>
      </c>
      <c r="I535" s="71">
        <v>1.48595223497794E-2</v>
      </c>
      <c r="J535" s="68">
        <v>48.105436573311401</v>
      </c>
      <c r="K535" s="71">
        <v>0.12835958367873301</v>
      </c>
      <c r="L535" s="68">
        <v>65.238879736408606</v>
      </c>
    </row>
    <row r="536" spans="1:12" x14ac:dyDescent="0.2">
      <c r="A536" s="72" t="s">
        <v>1401</v>
      </c>
      <c r="B536" s="66" t="s">
        <v>1402</v>
      </c>
      <c r="C536" s="67">
        <v>71</v>
      </c>
      <c r="D536" s="67" t="s">
        <v>345</v>
      </c>
      <c r="E536" s="71">
        <v>0.11470824960043401</v>
      </c>
      <c r="F536" s="68">
        <v>40.527182866556799</v>
      </c>
      <c r="G536" s="71">
        <v>0.25469990444441398</v>
      </c>
      <c r="H536" s="68">
        <v>32.207578253706799</v>
      </c>
      <c r="I536" s="71">
        <v>1.0636965569008301E-2</v>
      </c>
      <c r="J536" s="68">
        <v>37.644151565074097</v>
      </c>
      <c r="K536" s="71">
        <v>7.8787878787878796E-2</v>
      </c>
      <c r="L536" s="68">
        <v>60.955518945634303</v>
      </c>
    </row>
    <row r="537" spans="1:12" x14ac:dyDescent="0.2">
      <c r="A537" s="72" t="s">
        <v>1403</v>
      </c>
      <c r="B537" s="66" t="s">
        <v>1404</v>
      </c>
      <c r="C537" s="67">
        <v>71</v>
      </c>
      <c r="D537" s="67" t="s">
        <v>345</v>
      </c>
      <c r="E537" s="71">
        <v>0.10101846273777899</v>
      </c>
      <c r="F537" s="68">
        <v>27.018121911037898</v>
      </c>
      <c r="G537" s="71">
        <v>0.25560062579308201</v>
      </c>
      <c r="H537" s="68">
        <v>33.855024711696899</v>
      </c>
      <c r="I537" s="71">
        <v>8.0608230263146605E-3</v>
      </c>
      <c r="J537" s="68">
        <v>29.077429983525501</v>
      </c>
      <c r="K537" s="71">
        <v>3.9393939393939398E-2</v>
      </c>
      <c r="L537" s="68">
        <v>54.118616144975299</v>
      </c>
    </row>
    <row r="538" spans="1:12" x14ac:dyDescent="0.2">
      <c r="A538" s="72" t="s">
        <v>1405</v>
      </c>
      <c r="B538" s="66" t="s">
        <v>1406</v>
      </c>
      <c r="C538" s="67">
        <v>71</v>
      </c>
      <c r="D538" s="67" t="s">
        <v>345</v>
      </c>
      <c r="E538" s="71">
        <v>0.121300329200815</v>
      </c>
      <c r="F538" s="68">
        <v>44.481054365733101</v>
      </c>
      <c r="G538" s="71">
        <v>0.33402759865875697</v>
      </c>
      <c r="H538" s="68">
        <v>80.313014827018094</v>
      </c>
      <c r="I538" s="71">
        <v>8.6612677315656902E-3</v>
      </c>
      <c r="J538" s="68">
        <v>31.548599670510701</v>
      </c>
      <c r="K538" s="71">
        <v>2.12121212121212E-2</v>
      </c>
      <c r="L538" s="68">
        <v>46.9522240527183</v>
      </c>
    </row>
    <row r="539" spans="1:12" x14ac:dyDescent="0.2">
      <c r="A539" s="72" t="s">
        <v>1407</v>
      </c>
      <c r="B539" s="66" t="s">
        <v>1408</v>
      </c>
      <c r="C539" s="67">
        <v>71</v>
      </c>
      <c r="D539" s="67" t="s">
        <v>345</v>
      </c>
      <c r="E539" s="71">
        <v>9.5036298848240303E-2</v>
      </c>
      <c r="F539" s="68">
        <v>18.698517298187799</v>
      </c>
      <c r="G539" s="71">
        <v>0.230656307335078</v>
      </c>
      <c r="H539" s="68">
        <v>6.1779242174629303</v>
      </c>
      <c r="I539" s="71">
        <v>1.2028346785400299E-2</v>
      </c>
      <c r="J539" s="68">
        <v>42.009884678747902</v>
      </c>
      <c r="K539" s="71">
        <v>4.2424242424242399E-2</v>
      </c>
      <c r="L539" s="68">
        <v>55.0247116968699</v>
      </c>
    </row>
    <row r="540" spans="1:12" x14ac:dyDescent="0.2">
      <c r="A540" s="72" t="s">
        <v>1030</v>
      </c>
      <c r="B540" s="66" t="s">
        <v>1409</v>
      </c>
      <c r="C540" s="67">
        <v>71</v>
      </c>
      <c r="D540" s="67" t="s">
        <v>345</v>
      </c>
      <c r="E540" s="71">
        <v>0.102140833261402</v>
      </c>
      <c r="F540" s="68">
        <v>28.171334431630999</v>
      </c>
      <c r="G540" s="71">
        <v>0.27079073723192898</v>
      </c>
      <c r="H540" s="68">
        <v>53.377265238879701</v>
      </c>
      <c r="I540" s="71">
        <v>1.7449944370458201E-2</v>
      </c>
      <c r="J540" s="68">
        <v>52.471169686985199</v>
      </c>
      <c r="K540" s="71">
        <v>1.8181818181818198E-2</v>
      </c>
      <c r="L540" s="68">
        <v>45.387149917627703</v>
      </c>
    </row>
    <row r="541" spans="1:12" x14ac:dyDescent="0.2">
      <c r="A541" s="72" t="s">
        <v>1410</v>
      </c>
      <c r="B541" s="66" t="s">
        <v>1411</v>
      </c>
      <c r="C541" s="67">
        <v>71</v>
      </c>
      <c r="D541" s="67" t="s">
        <v>345</v>
      </c>
      <c r="E541" s="71">
        <v>0.107601566522444</v>
      </c>
      <c r="F541" s="68">
        <v>33.937397034596401</v>
      </c>
      <c r="G541" s="71">
        <v>0.27773363607089402</v>
      </c>
      <c r="H541" s="68">
        <v>58.813838550247098</v>
      </c>
      <c r="I541" s="71">
        <v>2.3858942284317598E-2</v>
      </c>
      <c r="J541" s="68">
        <v>59.7199341021417</v>
      </c>
      <c r="K541" s="71">
        <v>2.12121212121212E-2</v>
      </c>
      <c r="L541" s="68">
        <v>46.9522240527183</v>
      </c>
    </row>
    <row r="542" spans="1:12" x14ac:dyDescent="0.2">
      <c r="A542" s="72" t="s">
        <v>1412</v>
      </c>
      <c r="B542" s="66" t="s">
        <v>1413</v>
      </c>
      <c r="C542" s="67">
        <v>71</v>
      </c>
      <c r="D542" s="67" t="s">
        <v>345</v>
      </c>
      <c r="E542" s="71">
        <v>0.10665321256652401</v>
      </c>
      <c r="F542" s="68">
        <v>32.7841845140033</v>
      </c>
      <c r="G542" s="71">
        <v>0.29654087111925098</v>
      </c>
      <c r="H542" s="68">
        <v>70.181219110378905</v>
      </c>
      <c r="I542" s="71">
        <v>8.2672514288064103E-3</v>
      </c>
      <c r="J542" s="68">
        <v>29.9835255354201</v>
      </c>
      <c r="K542" s="71">
        <v>1.5151515151515201E-2</v>
      </c>
      <c r="L542" s="68">
        <v>42.915980230642496</v>
      </c>
    </row>
    <row r="543" spans="1:12" x14ac:dyDescent="0.2">
      <c r="A543" s="72" t="s">
        <v>1414</v>
      </c>
      <c r="B543" s="66" t="s">
        <v>1415</v>
      </c>
      <c r="C543" s="67">
        <v>71</v>
      </c>
      <c r="D543" s="67" t="s">
        <v>345</v>
      </c>
      <c r="E543" s="71">
        <v>8.61892203371393E-2</v>
      </c>
      <c r="F543" s="68">
        <v>5.7660626029654001</v>
      </c>
      <c r="G543" s="71">
        <v>0.24946526508319999</v>
      </c>
      <c r="H543" s="68">
        <v>9.5551894563426707</v>
      </c>
      <c r="I543" s="71">
        <v>6.0720928979151904E-3</v>
      </c>
      <c r="J543" s="68">
        <v>20.757825370675501</v>
      </c>
      <c r="K543" s="71">
        <v>3.0303030303030299E-3</v>
      </c>
      <c r="L543" s="68">
        <v>28.088962108731501</v>
      </c>
    </row>
    <row r="544" spans="1:12" x14ac:dyDescent="0.2">
      <c r="A544" s="72" t="s">
        <v>1416</v>
      </c>
      <c r="B544" s="66" t="s">
        <v>1417</v>
      </c>
      <c r="C544" s="67">
        <v>71</v>
      </c>
      <c r="D544" s="67" t="s">
        <v>345</v>
      </c>
      <c r="E544" s="71">
        <v>8.8784947191636404E-2</v>
      </c>
      <c r="F544" s="68">
        <v>9.4728171334431597</v>
      </c>
      <c r="G544" s="71">
        <v>0.25</v>
      </c>
      <c r="H544" s="68">
        <v>23.723228995057699</v>
      </c>
      <c r="I544" s="71">
        <v>1.0294235514303E-2</v>
      </c>
      <c r="J544" s="68">
        <v>36.6556836902801</v>
      </c>
      <c r="K544" s="71">
        <v>6.0606060606060701E-3</v>
      </c>
      <c r="L544" s="68">
        <v>32.289950576606302</v>
      </c>
    </row>
    <row r="545" spans="1:12" x14ac:dyDescent="0.2">
      <c r="A545" s="72" t="s">
        <v>1418</v>
      </c>
      <c r="B545" s="66" t="s">
        <v>1419</v>
      </c>
      <c r="C545" s="67">
        <v>71</v>
      </c>
      <c r="D545" s="67" t="s">
        <v>345</v>
      </c>
      <c r="E545" s="71">
        <v>8.7368868841277494E-2</v>
      </c>
      <c r="F545" s="68">
        <v>8.0724876441515594</v>
      </c>
      <c r="G545" s="71">
        <v>0.25</v>
      </c>
      <c r="H545" s="68">
        <v>23.723228995057699</v>
      </c>
      <c r="I545" s="71">
        <v>3.0156974329235901E-3</v>
      </c>
      <c r="J545" s="68">
        <v>9.3904448105436593</v>
      </c>
      <c r="K545" s="71">
        <v>9.0909090909090991E-3</v>
      </c>
      <c r="L545" s="68">
        <v>36.161449752883001</v>
      </c>
    </row>
    <row r="546" spans="1:12" x14ac:dyDescent="0.2">
      <c r="A546" s="72" t="s">
        <v>1420</v>
      </c>
      <c r="B546" s="66" t="s">
        <v>1421</v>
      </c>
      <c r="C546" s="67">
        <v>71</v>
      </c>
      <c r="D546" s="67" t="s">
        <v>345</v>
      </c>
      <c r="E546" s="71">
        <v>9.7850478623134701E-2</v>
      </c>
      <c r="F546" s="68">
        <v>21.993410214168001</v>
      </c>
      <c r="G546" s="71">
        <v>0.27956029725280701</v>
      </c>
      <c r="H546" s="68">
        <v>60.214168039538698</v>
      </c>
      <c r="I546" s="71">
        <v>7.9305325559907106E-3</v>
      </c>
      <c r="J546" s="68">
        <v>28.418451400329499</v>
      </c>
      <c r="K546" s="71">
        <v>6.0606060606060701E-3</v>
      </c>
      <c r="L546" s="68">
        <v>32.289950576606302</v>
      </c>
    </row>
    <row r="547" spans="1:12" x14ac:dyDescent="0.2">
      <c r="A547" s="72" t="s">
        <v>1422</v>
      </c>
      <c r="B547" s="66" t="s">
        <v>1423</v>
      </c>
      <c r="C547" s="67">
        <v>71</v>
      </c>
      <c r="D547" s="67" t="s">
        <v>345</v>
      </c>
      <c r="E547" s="71">
        <v>0.100481180329411</v>
      </c>
      <c r="F547" s="68">
        <v>26.029654036243802</v>
      </c>
      <c r="G547" s="71">
        <v>0.25221454435100399</v>
      </c>
      <c r="H547" s="68">
        <v>27.677100494233901</v>
      </c>
      <c r="I547" s="71">
        <v>2.6875947766772301E-3</v>
      </c>
      <c r="J547" s="68">
        <v>7.6606260296540398</v>
      </c>
      <c r="K547" s="71">
        <v>4.6541401860551099E-2</v>
      </c>
      <c r="L547" s="68">
        <v>56.342668863261899</v>
      </c>
    </row>
    <row r="548" spans="1:12" x14ac:dyDescent="0.2">
      <c r="A548" s="72" t="s">
        <v>1424</v>
      </c>
      <c r="B548" s="66" t="s">
        <v>1425</v>
      </c>
      <c r="C548" s="67">
        <v>71</v>
      </c>
      <c r="D548" s="67" t="s">
        <v>345</v>
      </c>
      <c r="E548" s="71">
        <v>0.135708880564608</v>
      </c>
      <c r="F548" s="68">
        <v>51.235584843492603</v>
      </c>
      <c r="G548" s="71">
        <v>0.255803456280629</v>
      </c>
      <c r="H548" s="68">
        <v>34.761120263591401</v>
      </c>
      <c r="I548" s="71">
        <v>1.3872692643552899E-2</v>
      </c>
      <c r="J548" s="68">
        <v>46.046128500823698</v>
      </c>
      <c r="K548" s="71">
        <v>0.137450492769642</v>
      </c>
      <c r="L548" s="68">
        <v>66.392092257001707</v>
      </c>
    </row>
    <row r="549" spans="1:12" x14ac:dyDescent="0.2">
      <c r="A549" s="72" t="s">
        <v>1426</v>
      </c>
      <c r="B549" s="66" t="s">
        <v>1427</v>
      </c>
      <c r="C549" s="67">
        <v>71</v>
      </c>
      <c r="D549" s="67" t="s">
        <v>345</v>
      </c>
      <c r="E549" s="71">
        <v>9.9670166811232003E-2</v>
      </c>
      <c r="F549" s="68">
        <v>25.041186161449801</v>
      </c>
      <c r="G549" s="71">
        <v>0.25</v>
      </c>
      <c r="H549" s="68">
        <v>23.723228995057699</v>
      </c>
      <c r="I549" s="71">
        <v>9.6165610397565097E-3</v>
      </c>
      <c r="J549" s="68">
        <v>34.678747940691899</v>
      </c>
      <c r="K549" s="71">
        <v>3.9393939393939398E-2</v>
      </c>
      <c r="L549" s="68">
        <v>54.118616144975299</v>
      </c>
    </row>
    <row r="550" spans="1:12" x14ac:dyDescent="0.2">
      <c r="A550" s="72" t="s">
        <v>1428</v>
      </c>
      <c r="B550" s="66" t="s">
        <v>1429</v>
      </c>
      <c r="C550" s="67">
        <v>71</v>
      </c>
      <c r="D550" s="67" t="s">
        <v>345</v>
      </c>
      <c r="E550" s="71">
        <v>0.12285616651010001</v>
      </c>
      <c r="F550" s="68">
        <v>45.057660626029701</v>
      </c>
      <c r="G550" s="71">
        <v>0.25257931390250199</v>
      </c>
      <c r="H550" s="68">
        <v>28.665568369028001</v>
      </c>
      <c r="I550" s="71">
        <v>0.103867973506584</v>
      </c>
      <c r="J550" s="68">
        <v>87.2322899505766</v>
      </c>
      <c r="K550" s="71">
        <v>1.21212121212121E-2</v>
      </c>
      <c r="L550" s="68">
        <v>39.868204283360797</v>
      </c>
    </row>
    <row r="551" spans="1:12" x14ac:dyDescent="0.2">
      <c r="A551" s="72" t="s">
        <v>1430</v>
      </c>
      <c r="B551" s="66" t="s">
        <v>1431</v>
      </c>
      <c r="C551" s="67">
        <v>71</v>
      </c>
      <c r="D551" s="67" t="s">
        <v>345</v>
      </c>
      <c r="E551" s="71">
        <v>9.8658377094929403E-2</v>
      </c>
      <c r="F551" s="68">
        <v>23.228995057660601</v>
      </c>
      <c r="G551" s="71">
        <v>0.25057097248939297</v>
      </c>
      <c r="H551" s="68">
        <v>23.8879736408567</v>
      </c>
      <c r="I551" s="71">
        <v>2.41920375832737E-2</v>
      </c>
      <c r="J551" s="68">
        <v>59.884678747940697</v>
      </c>
      <c r="K551" s="71">
        <v>2.12121212121212E-2</v>
      </c>
      <c r="L551" s="68">
        <v>46.9522240527183</v>
      </c>
    </row>
    <row r="552" spans="1:12" x14ac:dyDescent="0.2">
      <c r="A552" s="72" t="s">
        <v>1432</v>
      </c>
      <c r="B552" s="66" t="s">
        <v>1433</v>
      </c>
      <c r="C552" s="67">
        <v>71</v>
      </c>
      <c r="D552" s="67" t="s">
        <v>345</v>
      </c>
      <c r="E552" s="71">
        <v>9.0010692960464794E-2</v>
      </c>
      <c r="F552" s="68">
        <v>11.4497528830313</v>
      </c>
      <c r="G552" s="71">
        <v>0.246839432653671</v>
      </c>
      <c r="H552" s="68">
        <v>8.7314662273476102</v>
      </c>
      <c r="I552" s="71">
        <v>8.0411310762081006E-3</v>
      </c>
      <c r="J552" s="68">
        <v>28.912685337726501</v>
      </c>
      <c r="K552" s="71">
        <v>1.5151515151515201E-2</v>
      </c>
      <c r="L552" s="68">
        <v>42.915980230642496</v>
      </c>
    </row>
    <row r="553" spans="1:12" x14ac:dyDescent="0.2">
      <c r="A553" s="72" t="s">
        <v>1434</v>
      </c>
      <c r="B553" s="66" t="s">
        <v>1435</v>
      </c>
      <c r="C553" s="67">
        <v>71</v>
      </c>
      <c r="D553" s="67" t="s">
        <v>345</v>
      </c>
      <c r="E553" s="71">
        <v>9.71534263660946E-2</v>
      </c>
      <c r="F553" s="68">
        <v>21.169686985173001</v>
      </c>
      <c r="G553" s="71">
        <v>0.26028105150809699</v>
      </c>
      <c r="H553" s="68">
        <v>41.9275123558484</v>
      </c>
      <c r="I553" s="71">
        <v>2.2088318499278101E-2</v>
      </c>
      <c r="J553" s="68">
        <v>57.825370675453001</v>
      </c>
      <c r="K553" s="71">
        <v>9.0909090909090991E-3</v>
      </c>
      <c r="L553" s="68">
        <v>36.161449752883001</v>
      </c>
    </row>
    <row r="554" spans="1:12" x14ac:dyDescent="0.2">
      <c r="A554" s="72" t="s">
        <v>1436</v>
      </c>
      <c r="B554" s="66" t="s">
        <v>1437</v>
      </c>
      <c r="C554" s="67">
        <v>71</v>
      </c>
      <c r="D554" s="67" t="s">
        <v>345</v>
      </c>
      <c r="E554" s="71">
        <v>0.10488426022714301</v>
      </c>
      <c r="F554" s="68">
        <v>31.136738056013201</v>
      </c>
      <c r="G554" s="71">
        <v>0.27644828475625499</v>
      </c>
      <c r="H554" s="68">
        <v>57.907742998352603</v>
      </c>
      <c r="I554" s="71">
        <v>2.60832838039632E-2</v>
      </c>
      <c r="J554" s="68">
        <v>62.108731466227397</v>
      </c>
      <c r="K554" s="71">
        <v>1.21212121212121E-2</v>
      </c>
      <c r="L554" s="68">
        <v>39.868204283360797</v>
      </c>
    </row>
    <row r="555" spans="1:12" x14ac:dyDescent="0.2">
      <c r="A555" s="72" t="s">
        <v>1438</v>
      </c>
      <c r="B555" s="66" t="s">
        <v>1439</v>
      </c>
      <c r="C555" s="67">
        <v>72</v>
      </c>
      <c r="D555" s="67" t="s">
        <v>345</v>
      </c>
      <c r="E555" s="71">
        <v>8.8903067023301502E-2</v>
      </c>
      <c r="F555" s="68">
        <v>9.6375617792421693</v>
      </c>
      <c r="G555" s="71">
        <v>0.250503295652167</v>
      </c>
      <c r="H555" s="68">
        <v>23.805601317957201</v>
      </c>
      <c r="I555" s="71">
        <v>1.0145299357131699E-2</v>
      </c>
      <c r="J555" s="68">
        <v>36.079077429983499</v>
      </c>
      <c r="K555" s="71">
        <v>6.0606060606060701E-3</v>
      </c>
      <c r="L555" s="68">
        <v>32.289950576606302</v>
      </c>
    </row>
    <row r="556" spans="1:12" x14ac:dyDescent="0.2">
      <c r="A556" s="72" t="s">
        <v>1440</v>
      </c>
      <c r="B556" s="66" t="s">
        <v>1441</v>
      </c>
      <c r="C556" s="67">
        <v>71</v>
      </c>
      <c r="D556" s="67" t="s">
        <v>345</v>
      </c>
      <c r="E556" s="71">
        <v>0.100938669720659</v>
      </c>
      <c r="F556" s="68">
        <v>26.9357495881384</v>
      </c>
      <c r="G556" s="71">
        <v>0.29725174103688401</v>
      </c>
      <c r="H556" s="68">
        <v>70.345963756177895</v>
      </c>
      <c r="I556" s="71">
        <v>5.5642681250927502E-3</v>
      </c>
      <c r="J556" s="68">
        <v>18.533772652388802</v>
      </c>
      <c r="K556" s="71">
        <v>0</v>
      </c>
      <c r="L556" s="68">
        <v>19.110378912685299</v>
      </c>
    </row>
    <row r="557" spans="1:12" x14ac:dyDescent="0.2">
      <c r="A557" s="72" t="s">
        <v>1442</v>
      </c>
      <c r="B557" s="66" t="s">
        <v>1443</v>
      </c>
      <c r="C557" s="67">
        <v>71</v>
      </c>
      <c r="D557" s="67" t="s">
        <v>345</v>
      </c>
      <c r="E557" s="71">
        <v>0.115024730276308</v>
      </c>
      <c r="F557" s="68">
        <v>40.8566721581549</v>
      </c>
      <c r="G557" s="71">
        <v>0.33014831054939398</v>
      </c>
      <c r="H557" s="68">
        <v>79.324546952224097</v>
      </c>
      <c r="I557" s="71">
        <v>1.49258802795316E-2</v>
      </c>
      <c r="J557" s="68">
        <v>48.270181219110398</v>
      </c>
      <c r="K557" s="71">
        <v>0</v>
      </c>
      <c r="L557" s="68">
        <v>19.110378912685299</v>
      </c>
    </row>
    <row r="558" spans="1:12" x14ac:dyDescent="0.2">
      <c r="A558" s="72" t="s">
        <v>1444</v>
      </c>
      <c r="B558" s="66" t="s">
        <v>1445</v>
      </c>
      <c r="C558" s="67">
        <v>71</v>
      </c>
      <c r="D558" s="67" t="s">
        <v>345</v>
      </c>
      <c r="E558" s="71">
        <v>9.1459743832482995E-2</v>
      </c>
      <c r="F558" s="68">
        <v>13.7561779242175</v>
      </c>
      <c r="G558" s="71">
        <v>0.253270730209047</v>
      </c>
      <c r="H558" s="68">
        <v>30.065897858319602</v>
      </c>
      <c r="I558" s="71">
        <v>2.1108501288402099E-2</v>
      </c>
      <c r="J558" s="68">
        <v>56.836902800658997</v>
      </c>
      <c r="K558" s="71">
        <v>0</v>
      </c>
      <c r="L558" s="68">
        <v>19.110378912685299</v>
      </c>
    </row>
    <row r="559" spans="1:12" x14ac:dyDescent="0.2">
      <c r="A559" s="72" t="s">
        <v>1446</v>
      </c>
      <c r="B559" s="66" t="s">
        <v>1447</v>
      </c>
      <c r="C559" s="67">
        <v>71</v>
      </c>
      <c r="D559" s="67" t="s">
        <v>345</v>
      </c>
      <c r="E559" s="71">
        <v>0.11237054906354201</v>
      </c>
      <c r="F559" s="68">
        <v>38.962108731466202</v>
      </c>
      <c r="G559" s="71">
        <v>0.32612039132885701</v>
      </c>
      <c r="H559" s="68">
        <v>78.418451400329502</v>
      </c>
      <c r="I559" s="71">
        <v>1.0991255861768599E-2</v>
      </c>
      <c r="J559" s="68">
        <v>39.044481054365697</v>
      </c>
      <c r="K559" s="71">
        <v>0</v>
      </c>
      <c r="L559" s="68">
        <v>19.110378912685299</v>
      </c>
    </row>
    <row r="560" spans="1:12" x14ac:dyDescent="0.2">
      <c r="A560" s="72" t="s">
        <v>1448</v>
      </c>
      <c r="B560" s="66" t="s">
        <v>1449</v>
      </c>
      <c r="C560" s="67">
        <v>71</v>
      </c>
      <c r="D560" s="67" t="s">
        <v>345</v>
      </c>
      <c r="E560" s="71">
        <v>0.10679533288425801</v>
      </c>
      <c r="F560" s="68">
        <v>33.113673805601302</v>
      </c>
      <c r="G560" s="71">
        <v>0.27412638098386899</v>
      </c>
      <c r="H560" s="68">
        <v>55.930807248764403</v>
      </c>
      <c r="I560" s="71">
        <v>4.6259617668904497E-2</v>
      </c>
      <c r="J560" s="68">
        <v>74.299835255354196</v>
      </c>
      <c r="K560" s="71">
        <v>0</v>
      </c>
      <c r="L560" s="68">
        <v>19.110378912685299</v>
      </c>
    </row>
    <row r="561" spans="1:12" x14ac:dyDescent="0.2">
      <c r="A561" s="72" t="s">
        <v>1450</v>
      </c>
      <c r="B561" s="66" t="s">
        <v>1451</v>
      </c>
      <c r="C561" s="67">
        <v>71</v>
      </c>
      <c r="D561" s="67" t="s">
        <v>345</v>
      </c>
      <c r="E561" s="71">
        <v>9.4557491240866806E-2</v>
      </c>
      <c r="F561" s="68">
        <v>17.710049423393698</v>
      </c>
      <c r="G561" s="71">
        <v>0.26902759865875697</v>
      </c>
      <c r="H561" s="68">
        <v>52.306425041186202</v>
      </c>
      <c r="I561" s="71">
        <v>1.46448750638435E-2</v>
      </c>
      <c r="J561" s="68">
        <v>47.611202635914303</v>
      </c>
      <c r="K561" s="71">
        <v>0</v>
      </c>
      <c r="L561" s="68">
        <v>19.110378912685299</v>
      </c>
    </row>
    <row r="562" spans="1:12" x14ac:dyDescent="0.2">
      <c r="A562" s="72" t="s">
        <v>1452</v>
      </c>
      <c r="B562" s="66" t="s">
        <v>1453</v>
      </c>
      <c r="C562" s="67">
        <v>71</v>
      </c>
      <c r="D562" s="67" t="s">
        <v>345</v>
      </c>
      <c r="E562" s="71">
        <v>9.8665557183725605E-2</v>
      </c>
      <c r="F562" s="68">
        <v>23.393739703459602</v>
      </c>
      <c r="G562" s="71">
        <v>0.25451379932937801</v>
      </c>
      <c r="H562" s="68">
        <v>31.960461285008201</v>
      </c>
      <c r="I562" s="71">
        <v>4.1482872221798299E-2</v>
      </c>
      <c r="J562" s="68">
        <v>72.075782537067496</v>
      </c>
      <c r="K562" s="71">
        <v>0</v>
      </c>
      <c r="L562" s="68">
        <v>19.110378912685299</v>
      </c>
    </row>
    <row r="563" spans="1:12" x14ac:dyDescent="0.2">
      <c r="A563" s="72" t="s">
        <v>1454</v>
      </c>
      <c r="B563" s="66" t="s">
        <v>1455</v>
      </c>
      <c r="C563" s="67">
        <v>71</v>
      </c>
      <c r="D563" s="67" t="s">
        <v>345</v>
      </c>
      <c r="E563" s="71">
        <v>0.27829437382149103</v>
      </c>
      <c r="F563" s="68">
        <v>89.785831960461294</v>
      </c>
      <c r="G563" s="71">
        <v>0.56688289914882695</v>
      </c>
      <c r="H563" s="68">
        <v>96.869851729818805</v>
      </c>
      <c r="I563" s="71">
        <v>0.26800022231564702</v>
      </c>
      <c r="J563" s="68">
        <v>95.140032948929203</v>
      </c>
      <c r="K563" s="71">
        <v>0</v>
      </c>
      <c r="L563" s="68">
        <v>19.110378912685299</v>
      </c>
    </row>
    <row r="564" spans="1:12" x14ac:dyDescent="0.2">
      <c r="A564" s="72" t="s">
        <v>1456</v>
      </c>
      <c r="B564" s="66" t="s">
        <v>1457</v>
      </c>
      <c r="C564" s="67">
        <v>71</v>
      </c>
      <c r="D564" s="67" t="s">
        <v>345</v>
      </c>
      <c r="E564" s="71">
        <v>0.16147623252450299</v>
      </c>
      <c r="F564" s="68">
        <v>60.378912685337703</v>
      </c>
      <c r="G564" s="71">
        <v>0.3378862522569</v>
      </c>
      <c r="H564" s="68">
        <v>80.971993410214196</v>
      </c>
      <c r="I564" s="71">
        <v>0.14351214228630799</v>
      </c>
      <c r="J564" s="68">
        <v>90.115321252059303</v>
      </c>
      <c r="K564" s="71">
        <v>3.0303030303030299E-3</v>
      </c>
      <c r="L564" s="68">
        <v>28.088962108731501</v>
      </c>
    </row>
    <row r="565" spans="1:12" x14ac:dyDescent="0.2">
      <c r="A565" s="72" t="s">
        <v>1458</v>
      </c>
      <c r="B565" s="66" t="s">
        <v>1459</v>
      </c>
      <c r="C565" s="67">
        <v>71</v>
      </c>
      <c r="D565" s="67" t="s">
        <v>345</v>
      </c>
      <c r="E565" s="71">
        <v>0.10064379396589999</v>
      </c>
      <c r="F565" s="68">
        <v>26.359143327841799</v>
      </c>
      <c r="G565" s="71">
        <v>0.26015862780500398</v>
      </c>
      <c r="H565" s="68">
        <v>41.845140032948898</v>
      </c>
      <c r="I565" s="71">
        <v>4.1772754092696297E-2</v>
      </c>
      <c r="J565" s="68">
        <v>72.322899505766102</v>
      </c>
      <c r="K565" s="71">
        <v>0</v>
      </c>
      <c r="L565" s="68">
        <v>19.110378912685299</v>
      </c>
    </row>
    <row r="566" spans="1:12" x14ac:dyDescent="0.2">
      <c r="A566" s="72" t="s">
        <v>1460</v>
      </c>
      <c r="B566" s="66" t="s">
        <v>1461</v>
      </c>
      <c r="C566" s="67">
        <v>71</v>
      </c>
      <c r="D566" s="67" t="s">
        <v>345</v>
      </c>
      <c r="E566" s="71">
        <v>0.11547957307583601</v>
      </c>
      <c r="F566" s="68">
        <v>41.186161449752902</v>
      </c>
      <c r="G566" s="71">
        <v>0.25902759865863501</v>
      </c>
      <c r="H566" s="68">
        <v>40.032948929159801</v>
      </c>
      <c r="I566" s="71">
        <v>8.13505145082669E-2</v>
      </c>
      <c r="J566" s="68">
        <v>83.772652388797397</v>
      </c>
      <c r="K566" s="71">
        <v>6.0606060606060701E-3</v>
      </c>
      <c r="L566" s="68">
        <v>32.289950576606302</v>
      </c>
    </row>
    <row r="567" spans="1:12" x14ac:dyDescent="0.2">
      <c r="A567" s="72" t="s">
        <v>1462</v>
      </c>
      <c r="B567" s="66" t="s">
        <v>1463</v>
      </c>
      <c r="C567" s="67">
        <v>71</v>
      </c>
      <c r="D567" s="67" t="s">
        <v>345</v>
      </c>
      <c r="E567" s="71">
        <v>8.9538842018179493E-2</v>
      </c>
      <c r="F567" s="68">
        <v>10.873146622734801</v>
      </c>
      <c r="G567" s="71">
        <v>0.25322414237812702</v>
      </c>
      <c r="H567" s="68">
        <v>29.9835255354201</v>
      </c>
      <c r="I567" s="71">
        <v>9.3317776158049395E-3</v>
      </c>
      <c r="J567" s="68">
        <v>33.855024711696899</v>
      </c>
      <c r="K567" s="71">
        <v>6.0606060606060701E-3</v>
      </c>
      <c r="L567" s="68">
        <v>32.289950576606302</v>
      </c>
    </row>
    <row r="568" spans="1:12" x14ac:dyDescent="0.2">
      <c r="A568" s="72" t="s">
        <v>1464</v>
      </c>
      <c r="B568" s="66" t="s">
        <v>1465</v>
      </c>
      <c r="C568" s="67">
        <v>71</v>
      </c>
      <c r="D568" s="67" t="s">
        <v>345</v>
      </c>
      <c r="E568" s="71">
        <v>0.11064009605804299</v>
      </c>
      <c r="F568" s="68">
        <v>37.644151565074097</v>
      </c>
      <c r="G568" s="71">
        <v>0.29563451122001599</v>
      </c>
      <c r="H568" s="68">
        <v>69.934102141680398</v>
      </c>
      <c r="I568" s="71">
        <v>1.50736557419918E-2</v>
      </c>
      <c r="J568" s="68">
        <v>48.682042833607902</v>
      </c>
      <c r="K568" s="71">
        <v>2.12121212121212E-2</v>
      </c>
      <c r="L568" s="68">
        <v>46.9522240527183</v>
      </c>
    </row>
    <row r="569" spans="1:12" x14ac:dyDescent="0.2">
      <c r="A569" s="72" t="s">
        <v>1466</v>
      </c>
      <c r="B569" s="66" t="s">
        <v>1467</v>
      </c>
      <c r="C569" s="67">
        <v>71</v>
      </c>
      <c r="D569" s="67" t="s">
        <v>345</v>
      </c>
      <c r="E569" s="71">
        <v>9.6100171264245499E-2</v>
      </c>
      <c r="F569" s="68">
        <v>20.098846787479399</v>
      </c>
      <c r="G569" s="71">
        <v>0.26096208408563298</v>
      </c>
      <c r="H569" s="68">
        <v>43.32784184514</v>
      </c>
      <c r="I569" s="71">
        <v>9.1566115252851993E-3</v>
      </c>
      <c r="J569" s="68">
        <v>33.196046128500797</v>
      </c>
      <c r="K569" s="71">
        <v>1.8181818181818198E-2</v>
      </c>
      <c r="L569" s="68">
        <v>45.387149917627703</v>
      </c>
    </row>
    <row r="570" spans="1:12" x14ac:dyDescent="0.2">
      <c r="A570" s="72" t="s">
        <v>1468</v>
      </c>
      <c r="B570" s="66" t="s">
        <v>1469</v>
      </c>
      <c r="C570" s="67">
        <v>71</v>
      </c>
      <c r="D570" s="67" t="s">
        <v>345</v>
      </c>
      <c r="E570" s="71">
        <v>0.10130153226319299</v>
      </c>
      <c r="F570" s="68">
        <v>27.3476112026359</v>
      </c>
      <c r="G570" s="71">
        <v>0.29612071189063699</v>
      </c>
      <c r="H570" s="68">
        <v>70.098846787479403</v>
      </c>
      <c r="I570" s="71">
        <v>7.7838848989417002E-3</v>
      </c>
      <c r="J570" s="68">
        <v>27.677100494233901</v>
      </c>
      <c r="K570" s="71">
        <v>0</v>
      </c>
      <c r="L570" s="68">
        <v>19.110378912685299</v>
      </c>
    </row>
    <row r="571" spans="1:12" x14ac:dyDescent="0.2">
      <c r="A571" s="72" t="s">
        <v>1470</v>
      </c>
      <c r="B571" s="66" t="s">
        <v>1471</v>
      </c>
      <c r="C571" s="67">
        <v>71</v>
      </c>
      <c r="D571" s="67" t="s">
        <v>345</v>
      </c>
      <c r="E571" s="71">
        <v>9.84553338185363E-2</v>
      </c>
      <c r="F571" s="68">
        <v>22.817133443163101</v>
      </c>
      <c r="G571" s="71">
        <v>0.26531725561000802</v>
      </c>
      <c r="H571" s="68">
        <v>48.434925864909403</v>
      </c>
      <c r="I571" s="71">
        <v>2.0957836754692202E-2</v>
      </c>
      <c r="J571" s="68">
        <v>56.67215815486</v>
      </c>
      <c r="K571" s="71">
        <v>9.0909090909090991E-3</v>
      </c>
      <c r="L571" s="68">
        <v>36.161449752883001</v>
      </c>
    </row>
    <row r="572" spans="1:12" x14ac:dyDescent="0.2">
      <c r="A572" s="72" t="s">
        <v>1472</v>
      </c>
      <c r="B572" s="66" t="s">
        <v>1473</v>
      </c>
      <c r="C572" s="67">
        <v>72</v>
      </c>
      <c r="D572" s="67" t="s">
        <v>345</v>
      </c>
      <c r="E572" s="71">
        <v>0.10547141810083099</v>
      </c>
      <c r="F572" s="68">
        <v>31.548599670510701</v>
      </c>
      <c r="G572" s="71">
        <v>0.29096208408563301</v>
      </c>
      <c r="H572" s="68">
        <v>67.627677100494196</v>
      </c>
      <c r="I572" s="71">
        <v>1.63612611259513E-2</v>
      </c>
      <c r="J572" s="68">
        <v>50.576606260296501</v>
      </c>
      <c r="K572" s="71">
        <v>9.0909090909090991E-3</v>
      </c>
      <c r="L572" s="68">
        <v>36.161449752883001</v>
      </c>
    </row>
    <row r="573" spans="1:12" x14ac:dyDescent="0.2">
      <c r="A573" s="72" t="s">
        <v>1474</v>
      </c>
      <c r="B573" s="66" t="s">
        <v>1475</v>
      </c>
      <c r="C573" s="67">
        <v>71</v>
      </c>
      <c r="D573" s="67" t="s">
        <v>345</v>
      </c>
      <c r="E573" s="71">
        <v>9.6348036150078295E-2</v>
      </c>
      <c r="F573" s="68">
        <v>20.593080724876401</v>
      </c>
      <c r="G573" s="71">
        <v>0.25886897085375299</v>
      </c>
      <c r="H573" s="68">
        <v>39.868204283360797</v>
      </c>
      <c r="I573" s="71">
        <v>1.50236224449668E-2</v>
      </c>
      <c r="J573" s="68">
        <v>48.5996705107084</v>
      </c>
      <c r="K573" s="71">
        <v>1.5151515151515201E-2</v>
      </c>
      <c r="L573" s="68">
        <v>42.915980230642496</v>
      </c>
    </row>
    <row r="574" spans="1:12" x14ac:dyDescent="0.2">
      <c r="A574" s="72" t="s">
        <v>1476</v>
      </c>
      <c r="B574" s="66" t="s">
        <v>1477</v>
      </c>
      <c r="C574" s="67">
        <v>72</v>
      </c>
      <c r="D574" s="67" t="s">
        <v>345</v>
      </c>
      <c r="E574" s="71">
        <v>0.10883108563497999</v>
      </c>
      <c r="F574" s="68">
        <v>35.337726523888001</v>
      </c>
      <c r="G574" s="71">
        <v>0.30547588341501197</v>
      </c>
      <c r="H574" s="68">
        <v>73.640856672158193</v>
      </c>
      <c r="I574" s="71">
        <v>5.86585833841273E-3</v>
      </c>
      <c r="J574" s="68">
        <v>20.345963756177898</v>
      </c>
      <c r="K574" s="71">
        <v>1.5151515151515201E-2</v>
      </c>
      <c r="L574" s="68">
        <v>42.915980230642496</v>
      </c>
    </row>
    <row r="575" spans="1:12" x14ac:dyDescent="0.2">
      <c r="A575" s="72" t="s">
        <v>1478</v>
      </c>
      <c r="B575" s="66" t="s">
        <v>1479</v>
      </c>
      <c r="C575" s="67">
        <v>72</v>
      </c>
      <c r="D575" s="67" t="s">
        <v>345</v>
      </c>
      <c r="E575" s="71">
        <v>9.1800103528922705E-2</v>
      </c>
      <c r="F575" s="68">
        <v>14.5799011532125</v>
      </c>
      <c r="G575" s="71">
        <v>0.25451379932937801</v>
      </c>
      <c r="H575" s="68">
        <v>31.960461285008201</v>
      </c>
      <c r="I575" s="71">
        <v>1.17956021664807E-2</v>
      </c>
      <c r="J575" s="68">
        <v>41.268533772652397</v>
      </c>
      <c r="K575" s="71">
        <v>9.0909090909090991E-3</v>
      </c>
      <c r="L575" s="68">
        <v>36.161449752883001</v>
      </c>
    </row>
    <row r="576" spans="1:12" x14ac:dyDescent="0.2">
      <c r="A576" s="72" t="s">
        <v>1480</v>
      </c>
      <c r="B576" s="66" t="s">
        <v>1481</v>
      </c>
      <c r="C576" s="67">
        <v>72</v>
      </c>
      <c r="D576" s="67" t="s">
        <v>345</v>
      </c>
      <c r="E576" s="71">
        <v>9.4105284021703497E-2</v>
      </c>
      <c r="F576" s="68">
        <v>16.886326194398698</v>
      </c>
      <c r="G576" s="71">
        <v>0.26096208408563298</v>
      </c>
      <c r="H576" s="68">
        <v>43.32784184514</v>
      </c>
      <c r="I576" s="71">
        <v>1.22628588885683E-2</v>
      </c>
      <c r="J576" s="68">
        <v>42.668863261943997</v>
      </c>
      <c r="K576" s="71">
        <v>9.0909090909090991E-3</v>
      </c>
      <c r="L576" s="68">
        <v>36.161449752883001</v>
      </c>
    </row>
    <row r="577" spans="1:12" x14ac:dyDescent="0.2">
      <c r="A577" s="72" t="s">
        <v>1482</v>
      </c>
      <c r="B577" s="66" t="s">
        <v>1483</v>
      </c>
      <c r="C577" s="67">
        <v>71</v>
      </c>
      <c r="D577" s="67" t="s">
        <v>345</v>
      </c>
      <c r="E577" s="71">
        <v>0.101672379913522</v>
      </c>
      <c r="F577" s="68">
        <v>28.006589785831999</v>
      </c>
      <c r="G577" s="71">
        <v>0.26741036884188801</v>
      </c>
      <c r="H577" s="68">
        <v>50.741350906095498</v>
      </c>
      <c r="I577" s="71">
        <v>1.6394649686555199E-2</v>
      </c>
      <c r="J577" s="68">
        <v>50.741350906095498</v>
      </c>
      <c r="K577" s="71">
        <v>2.12121212121212E-2</v>
      </c>
      <c r="L577" s="68">
        <v>46.9522240527183</v>
      </c>
    </row>
    <row r="578" spans="1:12" x14ac:dyDescent="0.2">
      <c r="A578" s="72" t="s">
        <v>1484</v>
      </c>
      <c r="B578" s="66" t="s">
        <v>1485</v>
      </c>
      <c r="C578" s="67">
        <v>72</v>
      </c>
      <c r="D578" s="67" t="s">
        <v>345</v>
      </c>
      <c r="E578" s="71">
        <v>0.13810941418546199</v>
      </c>
      <c r="F578" s="68">
        <v>52.2240527182867</v>
      </c>
      <c r="G578" s="71">
        <v>0.34853060455431101</v>
      </c>
      <c r="H578" s="68">
        <v>82.701812191103798</v>
      </c>
      <c r="I578" s="71">
        <v>5.3676425880862098E-2</v>
      </c>
      <c r="J578" s="68">
        <v>77.594728171334395</v>
      </c>
      <c r="K578" s="71">
        <v>1.21212121212121E-2</v>
      </c>
      <c r="L578" s="68">
        <v>39.868204283360797</v>
      </c>
    </row>
    <row r="579" spans="1:12" x14ac:dyDescent="0.2">
      <c r="A579" s="72" t="s">
        <v>1486</v>
      </c>
      <c r="B579" s="66" t="s">
        <v>1487</v>
      </c>
      <c r="C579" s="67">
        <v>72</v>
      </c>
      <c r="D579" s="67" t="s">
        <v>345</v>
      </c>
      <c r="E579" s="71">
        <v>9.0205951366031101E-2</v>
      </c>
      <c r="F579" s="68">
        <v>11.8616144975288</v>
      </c>
      <c r="G579" s="71">
        <v>0.25515862780500398</v>
      </c>
      <c r="H579" s="68">
        <v>33.443163097199303</v>
      </c>
      <c r="I579" s="71">
        <v>9.3986202324833207E-3</v>
      </c>
      <c r="J579" s="68">
        <v>34.102141680395398</v>
      </c>
      <c r="K579" s="71">
        <v>6.0606060606060701E-3</v>
      </c>
      <c r="L579" s="68">
        <v>32.289950576606302</v>
      </c>
    </row>
    <row r="580" spans="1:12" x14ac:dyDescent="0.2">
      <c r="A580" s="72" t="s">
        <v>1488</v>
      </c>
      <c r="B580" s="66" t="s">
        <v>1489</v>
      </c>
      <c r="C580" s="67">
        <v>72</v>
      </c>
      <c r="D580" s="67" t="s">
        <v>345</v>
      </c>
      <c r="E580" s="71">
        <v>9.1998710429328695E-2</v>
      </c>
      <c r="F580" s="68">
        <v>14.9093904448105</v>
      </c>
      <c r="G580" s="71">
        <v>0.25967242713438199</v>
      </c>
      <c r="H580" s="68">
        <v>41.350906095551899</v>
      </c>
      <c r="I580" s="71">
        <v>7.23279506269467E-3</v>
      </c>
      <c r="J580" s="68">
        <v>25.782537067545299</v>
      </c>
      <c r="K580" s="71">
        <v>9.0909090909090991E-3</v>
      </c>
      <c r="L580" s="68">
        <v>36.161449752883001</v>
      </c>
    </row>
    <row r="581" spans="1:12" x14ac:dyDescent="0.2">
      <c r="A581" s="72" t="s">
        <v>1490</v>
      </c>
      <c r="B581" s="66" t="s">
        <v>1491</v>
      </c>
      <c r="C581" s="67">
        <v>72</v>
      </c>
      <c r="D581" s="67" t="s">
        <v>345</v>
      </c>
      <c r="E581" s="71">
        <v>9.0139024970559395E-2</v>
      </c>
      <c r="F581" s="68">
        <v>11.696869851729801</v>
      </c>
      <c r="G581" s="71">
        <v>0.25</v>
      </c>
      <c r="H581" s="68">
        <v>23.723228995057699</v>
      </c>
      <c r="I581" s="71">
        <v>5.2655597601628801E-3</v>
      </c>
      <c r="J581" s="68">
        <v>17.6276771004942</v>
      </c>
      <c r="K581" s="71">
        <v>1.5151515151515201E-2</v>
      </c>
      <c r="L581" s="68">
        <v>42.915980230642496</v>
      </c>
    </row>
    <row r="582" spans="1:12" x14ac:dyDescent="0.2">
      <c r="A582" s="72" t="s">
        <v>1492</v>
      </c>
      <c r="B582" s="66" t="s">
        <v>1493</v>
      </c>
      <c r="C582" s="67">
        <v>72</v>
      </c>
      <c r="D582" s="67" t="s">
        <v>345</v>
      </c>
      <c r="E582" s="71">
        <v>9.0274873982469001E-2</v>
      </c>
      <c r="F582" s="68">
        <v>12.108731466227299</v>
      </c>
      <c r="G582" s="71">
        <v>0.25</v>
      </c>
      <c r="H582" s="68">
        <v>23.723228995057699</v>
      </c>
      <c r="I582" s="71">
        <v>8.7034098261948994E-3</v>
      </c>
      <c r="J582" s="68">
        <v>31.713344316309701</v>
      </c>
      <c r="K582" s="71">
        <v>1.21212121212121E-2</v>
      </c>
      <c r="L582" s="68">
        <v>39.868204283360797</v>
      </c>
    </row>
    <row r="583" spans="1:12" x14ac:dyDescent="0.2">
      <c r="A583" s="72" t="s">
        <v>1494</v>
      </c>
      <c r="B583" s="66" t="s">
        <v>1495</v>
      </c>
      <c r="C583" s="67">
        <v>71</v>
      </c>
      <c r="D583" s="67" t="s">
        <v>345</v>
      </c>
      <c r="E583" s="71">
        <v>8.5495455615150498E-2</v>
      </c>
      <c r="F583" s="68">
        <v>4.8599670510708401</v>
      </c>
      <c r="G583" s="71">
        <v>0.24991976484061401</v>
      </c>
      <c r="H583" s="68">
        <v>10.296540362438201</v>
      </c>
      <c r="I583" s="71">
        <v>3.5362989745345002E-3</v>
      </c>
      <c r="J583" s="68">
        <v>11.4497528830313</v>
      </c>
      <c r="K583" s="71">
        <v>3.0303030303030299E-3</v>
      </c>
      <c r="L583" s="68">
        <v>28.088962108731501</v>
      </c>
    </row>
    <row r="584" spans="1:12" x14ac:dyDescent="0.2">
      <c r="A584" s="72" t="s">
        <v>1496</v>
      </c>
      <c r="B584" s="66" t="s">
        <v>1497</v>
      </c>
      <c r="C584" s="67">
        <v>72</v>
      </c>
      <c r="D584" s="67" t="s">
        <v>345</v>
      </c>
      <c r="E584" s="71">
        <v>8.4374216174542604E-2</v>
      </c>
      <c r="F584" s="68">
        <v>4.0362438220757797</v>
      </c>
      <c r="G584" s="71">
        <v>0.25</v>
      </c>
      <c r="H584" s="68">
        <v>23.723228995057699</v>
      </c>
      <c r="I584" s="71">
        <v>9.2345493324882597E-5</v>
      </c>
      <c r="J584" s="68">
        <v>0.74135090609555199</v>
      </c>
      <c r="K584" s="71">
        <v>3.0303030303030299E-3</v>
      </c>
      <c r="L584" s="68">
        <v>28.088962108731501</v>
      </c>
    </row>
    <row r="585" spans="1:12" x14ac:dyDescent="0.2">
      <c r="A585" s="72" t="s">
        <v>1498</v>
      </c>
      <c r="B585" s="66" t="s">
        <v>1499</v>
      </c>
      <c r="C585" s="67">
        <v>71</v>
      </c>
      <c r="D585" s="67" t="s">
        <v>345</v>
      </c>
      <c r="E585" s="71">
        <v>9.9138331359439197E-2</v>
      </c>
      <c r="F585" s="68">
        <v>24.135090609555199</v>
      </c>
      <c r="G585" s="71">
        <v>0.25</v>
      </c>
      <c r="H585" s="68">
        <v>23.723228995057699</v>
      </c>
      <c r="I585" s="71">
        <v>3.5293781957105599E-2</v>
      </c>
      <c r="J585" s="68">
        <v>68.369028006589801</v>
      </c>
      <c r="K585" s="71">
        <v>1.21212121212121E-2</v>
      </c>
      <c r="L585" s="68">
        <v>39.868204283360797</v>
      </c>
    </row>
    <row r="586" spans="1:12" x14ac:dyDescent="0.2">
      <c r="A586" s="72" t="s">
        <v>1500</v>
      </c>
      <c r="B586" s="66" t="s">
        <v>1501</v>
      </c>
      <c r="C586" s="67">
        <v>72</v>
      </c>
      <c r="D586" s="67" t="s">
        <v>345</v>
      </c>
      <c r="E586" s="71">
        <v>0.10765903384207</v>
      </c>
      <c r="F586" s="68">
        <v>34.266886326194403</v>
      </c>
      <c r="G586" s="71">
        <v>0.28521139688607899</v>
      </c>
      <c r="H586" s="68">
        <v>64.085667215815505</v>
      </c>
      <c r="I586" s="71">
        <v>2.8674795549221699E-2</v>
      </c>
      <c r="J586" s="68">
        <v>64.085667215815505</v>
      </c>
      <c r="K586" s="71">
        <v>9.0909090909090991E-3</v>
      </c>
      <c r="L586" s="68">
        <v>36.161449752883001</v>
      </c>
    </row>
    <row r="587" spans="1:12" x14ac:dyDescent="0.2">
      <c r="A587" s="72" t="s">
        <v>1502</v>
      </c>
      <c r="B587" s="66" t="s">
        <v>1503</v>
      </c>
      <c r="C587" s="67">
        <v>72</v>
      </c>
      <c r="D587" s="67" t="s">
        <v>345</v>
      </c>
      <c r="E587" s="71">
        <v>9.8921984903534793E-2</v>
      </c>
      <c r="F587" s="68">
        <v>23.723228995057699</v>
      </c>
      <c r="G587" s="71">
        <v>0.25521139688607902</v>
      </c>
      <c r="H587" s="68">
        <v>33.525535420098798</v>
      </c>
      <c r="I587" s="71">
        <v>2.3372739642707498E-2</v>
      </c>
      <c r="J587" s="68">
        <v>59.555189456342703</v>
      </c>
      <c r="K587" s="71">
        <v>1.8181818181818198E-2</v>
      </c>
      <c r="L587" s="68">
        <v>45.387149917627703</v>
      </c>
    </row>
    <row r="588" spans="1:12" x14ac:dyDescent="0.2">
      <c r="A588" s="72" t="s">
        <v>1504</v>
      </c>
      <c r="B588" s="66" t="s">
        <v>1505</v>
      </c>
      <c r="C588" s="67">
        <v>72</v>
      </c>
      <c r="D588" s="67" t="s">
        <v>345</v>
      </c>
      <c r="E588" s="71">
        <v>9.5509104803286296E-2</v>
      </c>
      <c r="F588" s="68">
        <v>19.275123558484299</v>
      </c>
      <c r="G588" s="71">
        <v>0.28095176683002299</v>
      </c>
      <c r="H588" s="68">
        <v>61.285008237232297</v>
      </c>
      <c r="I588" s="71">
        <v>2.5452445495326502E-3</v>
      </c>
      <c r="J588" s="68">
        <v>7.0016474464579899</v>
      </c>
      <c r="K588" s="71">
        <v>3.0303030303030299E-3</v>
      </c>
      <c r="L588" s="68">
        <v>28.088962108731501</v>
      </c>
    </row>
    <row r="589" spans="1:12" x14ac:dyDescent="0.2">
      <c r="A589" s="72" t="s">
        <v>1506</v>
      </c>
      <c r="B589" s="66" t="s">
        <v>1507</v>
      </c>
      <c r="C589" s="67">
        <v>72</v>
      </c>
      <c r="D589" s="67" t="s">
        <v>345</v>
      </c>
      <c r="E589" s="71">
        <v>8.53984707328794E-2</v>
      </c>
      <c r="F589" s="68">
        <v>4.5304777594728201</v>
      </c>
      <c r="G589" s="71">
        <v>0.25</v>
      </c>
      <c r="H589" s="68">
        <v>23.723228995057699</v>
      </c>
      <c r="I589" s="71">
        <v>3.1651091683353198E-3</v>
      </c>
      <c r="J589" s="68">
        <v>9.9670510708401991</v>
      </c>
      <c r="K589" s="71">
        <v>3.0303030303030299E-3</v>
      </c>
      <c r="L589" s="68">
        <v>28.088962108731501</v>
      </c>
    </row>
    <row r="590" spans="1:12" x14ac:dyDescent="0.2">
      <c r="A590" s="72" t="s">
        <v>1508</v>
      </c>
      <c r="B590" s="66" t="s">
        <v>1509</v>
      </c>
      <c r="C590" s="67">
        <v>72</v>
      </c>
      <c r="D590" s="67" t="s">
        <v>345</v>
      </c>
      <c r="E590" s="71">
        <v>8.8044882541750497E-2</v>
      </c>
      <c r="F590" s="68">
        <v>8.6490939044481099</v>
      </c>
      <c r="G590" s="71">
        <v>0.25</v>
      </c>
      <c r="H590" s="68">
        <v>23.723228995057699</v>
      </c>
      <c r="I590" s="71">
        <v>2.0134355040393299E-3</v>
      </c>
      <c r="J590" s="68">
        <v>5.6836902800658997</v>
      </c>
      <c r="K590" s="71">
        <v>1.21212121212121E-2</v>
      </c>
      <c r="L590" s="68">
        <v>39.868204283360797</v>
      </c>
    </row>
    <row r="591" spans="1:12" x14ac:dyDescent="0.2">
      <c r="A591" s="72" t="s">
        <v>1510</v>
      </c>
      <c r="B591" s="66" t="s">
        <v>1511</v>
      </c>
      <c r="C591" s="67">
        <v>72</v>
      </c>
      <c r="D591" s="67" t="s">
        <v>345</v>
      </c>
      <c r="E591" s="71">
        <v>0.104172111305409</v>
      </c>
      <c r="F591" s="68">
        <v>30.313014827018101</v>
      </c>
      <c r="G591" s="71">
        <v>0.25</v>
      </c>
      <c r="H591" s="68">
        <v>23.723228995057699</v>
      </c>
      <c r="I591" s="71">
        <v>5.0395121795014E-2</v>
      </c>
      <c r="J591" s="68">
        <v>76.6886326194399</v>
      </c>
      <c r="K591" s="71">
        <v>1.21212121212121E-2</v>
      </c>
      <c r="L591" s="68">
        <v>39.868204283360797</v>
      </c>
    </row>
    <row r="592" spans="1:12" x14ac:dyDescent="0.2">
      <c r="A592" s="72" t="s">
        <v>1512</v>
      </c>
      <c r="B592" s="66" t="s">
        <v>1513</v>
      </c>
      <c r="C592" s="67">
        <v>72</v>
      </c>
      <c r="D592" s="67" t="s">
        <v>345</v>
      </c>
      <c r="E592" s="71">
        <v>0.13944173146391001</v>
      </c>
      <c r="F592" s="68">
        <v>52.883031301482703</v>
      </c>
      <c r="G592" s="71">
        <v>0.25</v>
      </c>
      <c r="H592" s="68">
        <v>23.723228995057699</v>
      </c>
      <c r="I592" s="71">
        <v>0.15923428530082101</v>
      </c>
      <c r="J592" s="68">
        <v>91.433278418451394</v>
      </c>
      <c r="K592" s="71">
        <v>9.0909090909090991E-3</v>
      </c>
      <c r="L592" s="68">
        <v>36.161449752883001</v>
      </c>
    </row>
    <row r="593" spans="1:12" x14ac:dyDescent="0.2">
      <c r="A593" s="72" t="s">
        <v>824</v>
      </c>
      <c r="B593" s="66" t="s">
        <v>1514</v>
      </c>
      <c r="C593" s="67">
        <v>71</v>
      </c>
      <c r="D593" s="67" t="s">
        <v>345</v>
      </c>
      <c r="E593" s="71">
        <v>0.24230418280767599</v>
      </c>
      <c r="F593" s="68">
        <v>84.349258649093898</v>
      </c>
      <c r="G593" s="71">
        <v>0.46524247032649901</v>
      </c>
      <c r="H593" s="68">
        <v>93.163097199340996</v>
      </c>
      <c r="I593" s="71">
        <v>3.3310494417795697E-2</v>
      </c>
      <c r="J593" s="68">
        <v>67.2158154859967</v>
      </c>
      <c r="K593" s="71">
        <v>0.22835958367873299</v>
      </c>
      <c r="L593" s="68">
        <v>75.288303130148293</v>
      </c>
    </row>
    <row r="594" spans="1:12" x14ac:dyDescent="0.2">
      <c r="A594" s="72" t="s">
        <v>1515</v>
      </c>
      <c r="B594" s="66" t="s">
        <v>1516</v>
      </c>
      <c r="C594" s="67">
        <v>71</v>
      </c>
      <c r="D594" s="67" t="s">
        <v>345</v>
      </c>
      <c r="E594" s="71">
        <v>0.15412139961969901</v>
      </c>
      <c r="F594" s="68">
        <v>58.3196046128501</v>
      </c>
      <c r="G594" s="71">
        <v>0.28154350566279401</v>
      </c>
      <c r="H594" s="68">
        <v>61.449752883031302</v>
      </c>
      <c r="I594" s="71">
        <v>1.41540265296346E-2</v>
      </c>
      <c r="J594" s="68">
        <v>46.9522240527183</v>
      </c>
      <c r="K594" s="71">
        <v>0.16666666666666699</v>
      </c>
      <c r="L594" s="68">
        <v>69.192751235584893</v>
      </c>
    </row>
    <row r="595" spans="1:12" x14ac:dyDescent="0.2">
      <c r="A595" s="72" t="s">
        <v>1517</v>
      </c>
      <c r="B595" s="66" t="s">
        <v>1518</v>
      </c>
      <c r="C595" s="67">
        <v>71</v>
      </c>
      <c r="D595" s="67" t="s">
        <v>345</v>
      </c>
      <c r="E595" s="71">
        <v>0.113663920077983</v>
      </c>
      <c r="F595" s="68">
        <v>39.785831960461302</v>
      </c>
      <c r="G595" s="71">
        <v>0.28531725561000798</v>
      </c>
      <c r="H595" s="68">
        <v>64.250411861614495</v>
      </c>
      <c r="I595" s="71">
        <v>7.1896561390930999E-3</v>
      </c>
      <c r="J595" s="68">
        <v>25.370675453047799</v>
      </c>
      <c r="K595" s="71">
        <v>4.8484848484848499E-2</v>
      </c>
      <c r="L595" s="68">
        <v>57.001647446458001</v>
      </c>
    </row>
    <row r="596" spans="1:12" x14ac:dyDescent="0.2">
      <c r="A596" s="72" t="s">
        <v>1519</v>
      </c>
      <c r="B596" s="66" t="s">
        <v>1520</v>
      </c>
      <c r="C596" s="67">
        <v>71</v>
      </c>
      <c r="D596" s="67" t="s">
        <v>345</v>
      </c>
      <c r="E596" s="71">
        <v>0.100831598870012</v>
      </c>
      <c r="F596" s="68">
        <v>26.6886326194399</v>
      </c>
      <c r="G596" s="71">
        <v>0.25</v>
      </c>
      <c r="H596" s="68">
        <v>23.723228995057699</v>
      </c>
      <c r="I596" s="71">
        <v>4.0099481251875896E-3</v>
      </c>
      <c r="J596" s="68">
        <v>12.5205930807249</v>
      </c>
      <c r="K596" s="71">
        <v>4.8484848484848499E-2</v>
      </c>
      <c r="L596" s="68">
        <v>57.001647446458001</v>
      </c>
    </row>
    <row r="597" spans="1:12" x14ac:dyDescent="0.2">
      <c r="A597" s="72" t="s">
        <v>1521</v>
      </c>
      <c r="B597" s="66" t="s">
        <v>1522</v>
      </c>
      <c r="C597" s="67">
        <v>71</v>
      </c>
      <c r="D597" s="67" t="s">
        <v>345</v>
      </c>
      <c r="E597" s="71">
        <v>0.10117032195652401</v>
      </c>
      <c r="F597" s="68">
        <v>27.1004942339374</v>
      </c>
      <c r="G597" s="71">
        <v>0.29337245292752101</v>
      </c>
      <c r="H597" s="68">
        <v>68.616144975288293</v>
      </c>
      <c r="I597" s="71">
        <v>4.0779068814437098E-3</v>
      </c>
      <c r="J597" s="68">
        <v>12.602965403624401</v>
      </c>
      <c r="K597" s="71">
        <v>6.0606060606060701E-3</v>
      </c>
      <c r="L597" s="68">
        <v>32.289950576606302</v>
      </c>
    </row>
    <row r="598" spans="1:12" x14ac:dyDescent="0.2">
      <c r="A598" s="72" t="s">
        <v>1523</v>
      </c>
      <c r="B598" s="66" t="s">
        <v>1524</v>
      </c>
      <c r="C598" s="67">
        <v>71</v>
      </c>
      <c r="D598" s="67" t="s">
        <v>345</v>
      </c>
      <c r="E598" s="71">
        <v>8.9774483420019896E-2</v>
      </c>
      <c r="F598" s="68">
        <v>11.285008237232301</v>
      </c>
      <c r="G598" s="71">
        <v>0.25</v>
      </c>
      <c r="H598" s="68">
        <v>23.723228995057699</v>
      </c>
      <c r="I598" s="71">
        <v>7.2022381388474402E-3</v>
      </c>
      <c r="J598" s="68">
        <v>25.535420098846799</v>
      </c>
      <c r="K598" s="71">
        <v>1.21212121212121E-2</v>
      </c>
      <c r="L598" s="68">
        <v>39.868204283360797</v>
      </c>
    </row>
    <row r="599" spans="1:12" x14ac:dyDescent="0.2">
      <c r="A599" s="72" t="s">
        <v>1525</v>
      </c>
      <c r="B599" s="66" t="s">
        <v>1526</v>
      </c>
      <c r="C599" s="67">
        <v>71</v>
      </c>
      <c r="D599" s="67" t="s">
        <v>345</v>
      </c>
      <c r="E599" s="71">
        <v>8.9095274253243498E-2</v>
      </c>
      <c r="F599" s="68">
        <v>9.9670510708401991</v>
      </c>
      <c r="G599" s="71">
        <v>0.25564482847562497</v>
      </c>
      <c r="H599" s="68">
        <v>34.1845140032949</v>
      </c>
      <c r="I599" s="71">
        <v>5.5803882234990304E-3</v>
      </c>
      <c r="J599" s="68">
        <v>18.698517298187799</v>
      </c>
      <c r="K599" s="71">
        <v>6.0606060606060701E-3</v>
      </c>
      <c r="L599" s="68">
        <v>32.289950576606302</v>
      </c>
    </row>
    <row r="600" spans="1:12" x14ac:dyDescent="0.2">
      <c r="A600" s="72" t="s">
        <v>1527</v>
      </c>
      <c r="B600" s="66" t="s">
        <v>1528</v>
      </c>
      <c r="C600" s="67">
        <v>71</v>
      </c>
      <c r="D600" s="67" t="s">
        <v>345</v>
      </c>
      <c r="E600" s="71">
        <v>0.112896609074372</v>
      </c>
      <c r="F600" s="68">
        <v>39.291598023064303</v>
      </c>
      <c r="G600" s="71">
        <v>0.26209311323188</v>
      </c>
      <c r="H600" s="68">
        <v>44.7281713344316</v>
      </c>
      <c r="I600" s="71">
        <v>6.8997442942649199E-3</v>
      </c>
      <c r="J600" s="68">
        <v>23.8879736408567</v>
      </c>
      <c r="K600" s="71">
        <v>6.9696969696969702E-2</v>
      </c>
      <c r="L600" s="68">
        <v>60.296540362438201</v>
      </c>
    </row>
    <row r="601" spans="1:12" x14ac:dyDescent="0.2">
      <c r="A601" s="72" t="s">
        <v>1529</v>
      </c>
      <c r="B601" s="66" t="s">
        <v>1530</v>
      </c>
      <c r="C601" s="67">
        <v>71</v>
      </c>
      <c r="D601" s="67" t="s">
        <v>345</v>
      </c>
      <c r="E601" s="71">
        <v>9.0336956687111697E-2</v>
      </c>
      <c r="F601" s="68">
        <v>12.4382207578254</v>
      </c>
      <c r="G601" s="71">
        <v>0.25</v>
      </c>
      <c r="H601" s="68">
        <v>23.723228995057699</v>
      </c>
      <c r="I601" s="71">
        <v>8.8896579401227995E-3</v>
      </c>
      <c r="J601" s="68">
        <v>32.372322899505797</v>
      </c>
      <c r="K601" s="71">
        <v>1.21212121212121E-2</v>
      </c>
      <c r="L601" s="68">
        <v>39.868204283360797</v>
      </c>
    </row>
    <row r="602" spans="1:12" x14ac:dyDescent="0.2">
      <c r="A602" s="72" t="s">
        <v>1531</v>
      </c>
      <c r="B602" s="66" t="s">
        <v>1532</v>
      </c>
      <c r="C602" s="67">
        <v>71</v>
      </c>
      <c r="D602" s="67" t="s">
        <v>345</v>
      </c>
      <c r="E602" s="71">
        <v>9.0282392870942793E-2</v>
      </c>
      <c r="F602" s="68">
        <v>12.191103789126901</v>
      </c>
      <c r="G602" s="71">
        <v>0.25128965695125099</v>
      </c>
      <c r="H602" s="68">
        <v>25.947281713344299</v>
      </c>
      <c r="I602" s="71">
        <v>1.34969156009713E-2</v>
      </c>
      <c r="J602" s="68">
        <v>45.057660626029701</v>
      </c>
      <c r="K602" s="71">
        <v>6.0606060606060701E-3</v>
      </c>
      <c r="L602" s="68">
        <v>32.289950576606302</v>
      </c>
    </row>
    <row r="603" spans="1:12" x14ac:dyDescent="0.2">
      <c r="A603" s="72" t="s">
        <v>1533</v>
      </c>
      <c r="B603" s="66" t="s">
        <v>1534</v>
      </c>
      <c r="C603" s="67">
        <v>71</v>
      </c>
      <c r="D603" s="67" t="s">
        <v>345</v>
      </c>
      <c r="E603" s="71">
        <v>0.136393018102794</v>
      </c>
      <c r="F603" s="68">
        <v>51.6474464579901</v>
      </c>
      <c r="G603" s="71">
        <v>0.27643796750064498</v>
      </c>
      <c r="H603" s="68">
        <v>57.742998352553499</v>
      </c>
      <c r="I603" s="71">
        <v>8.4986625653140305E-3</v>
      </c>
      <c r="J603" s="68">
        <v>30.9719934102142</v>
      </c>
      <c r="K603" s="71">
        <v>0.124242424242424</v>
      </c>
      <c r="L603" s="68">
        <v>64.579901153212504</v>
      </c>
    </row>
    <row r="604" spans="1:12" x14ac:dyDescent="0.2">
      <c r="A604" s="72" t="s">
        <v>1535</v>
      </c>
      <c r="B604" s="66" t="s">
        <v>1536</v>
      </c>
      <c r="C604" s="67">
        <v>71</v>
      </c>
      <c r="D604" s="67" t="s">
        <v>345</v>
      </c>
      <c r="E604" s="71">
        <v>0.120739202651363</v>
      </c>
      <c r="F604" s="68">
        <v>43.986820428336102</v>
      </c>
      <c r="G604" s="71">
        <v>0.26500000000000001</v>
      </c>
      <c r="H604" s="68">
        <v>48.023064250411899</v>
      </c>
      <c r="I604" s="71">
        <v>1.23691231056054E-2</v>
      </c>
      <c r="J604" s="68">
        <v>42.833607907743001</v>
      </c>
      <c r="K604" s="71">
        <v>8.4848484848484895E-2</v>
      </c>
      <c r="L604" s="68">
        <v>61.614497528830299</v>
      </c>
    </row>
    <row r="605" spans="1:12" x14ac:dyDescent="0.2">
      <c r="A605" s="72" t="s">
        <v>1537</v>
      </c>
      <c r="B605" s="66" t="s">
        <v>1538</v>
      </c>
      <c r="C605" s="67">
        <v>71</v>
      </c>
      <c r="D605" s="67" t="s">
        <v>345</v>
      </c>
      <c r="E605" s="71">
        <v>0.1648171677127</v>
      </c>
      <c r="F605" s="68">
        <v>61.532125205930797</v>
      </c>
      <c r="G605" s="71">
        <v>0.33870002579313901</v>
      </c>
      <c r="H605" s="68">
        <v>81.054365733113698</v>
      </c>
      <c r="I605" s="71">
        <v>2.5448447041930399E-2</v>
      </c>
      <c r="J605" s="68">
        <v>60.955518945634303</v>
      </c>
      <c r="K605" s="71">
        <v>0.13030303030303</v>
      </c>
      <c r="L605" s="68">
        <v>65.733113673805605</v>
      </c>
    </row>
    <row r="606" spans="1:12" x14ac:dyDescent="0.2">
      <c r="A606" s="72" t="s">
        <v>1539</v>
      </c>
      <c r="B606" s="66" t="s">
        <v>1540</v>
      </c>
      <c r="C606" s="67">
        <v>71</v>
      </c>
      <c r="D606" s="67" t="s">
        <v>345</v>
      </c>
      <c r="E606" s="71">
        <v>0.128469227322004</v>
      </c>
      <c r="F606" s="68">
        <v>47.528830313014801</v>
      </c>
      <c r="G606" s="71">
        <v>0.25257931390250199</v>
      </c>
      <c r="H606" s="68">
        <v>28.665568369028001</v>
      </c>
      <c r="I606" s="71">
        <v>1.46465498816907E-2</v>
      </c>
      <c r="J606" s="68">
        <v>47.693574958813798</v>
      </c>
      <c r="K606" s="71">
        <v>0.118181818181818</v>
      </c>
      <c r="L606" s="68">
        <v>64.003294892916003</v>
      </c>
    </row>
    <row r="607" spans="1:12" x14ac:dyDescent="0.2">
      <c r="A607" s="72" t="s">
        <v>1541</v>
      </c>
      <c r="B607" s="66" t="s">
        <v>1542</v>
      </c>
      <c r="C607" s="67">
        <v>71</v>
      </c>
      <c r="D607" s="67" t="s">
        <v>345</v>
      </c>
      <c r="E607" s="71">
        <v>0.144156502878515</v>
      </c>
      <c r="F607" s="68">
        <v>54.4481054365733</v>
      </c>
      <c r="G607" s="71">
        <v>0.36675522311065301</v>
      </c>
      <c r="H607" s="68">
        <v>85.337726523887994</v>
      </c>
      <c r="I607" s="71">
        <v>3.5411255221862802E-2</v>
      </c>
      <c r="J607" s="68">
        <v>68.616144975288293</v>
      </c>
      <c r="K607" s="71">
        <v>3.03030303030303E-2</v>
      </c>
      <c r="L607" s="68">
        <v>50.906095551894602</v>
      </c>
    </row>
    <row r="608" spans="1:12" x14ac:dyDescent="0.2">
      <c r="A608" s="72" t="s">
        <v>1543</v>
      </c>
      <c r="B608" s="66" t="s">
        <v>1544</v>
      </c>
      <c r="C608" s="67">
        <v>71</v>
      </c>
      <c r="D608" s="67" t="s">
        <v>345</v>
      </c>
      <c r="E608" s="71">
        <v>0.166110891744393</v>
      </c>
      <c r="F608" s="68">
        <v>62.273476112026401</v>
      </c>
      <c r="G608" s="71">
        <v>0.34772762445189598</v>
      </c>
      <c r="H608" s="68">
        <v>82.619439868204296</v>
      </c>
      <c r="I608" s="71">
        <v>0.120302020478251</v>
      </c>
      <c r="J608" s="68">
        <v>88.632619439868193</v>
      </c>
      <c r="K608" s="71">
        <v>3.03030303030303E-2</v>
      </c>
      <c r="L608" s="68">
        <v>50.906095551894602</v>
      </c>
    </row>
    <row r="609" spans="1:12" x14ac:dyDescent="0.2">
      <c r="A609" s="72" t="s">
        <v>1545</v>
      </c>
      <c r="B609" s="66" t="s">
        <v>1546</v>
      </c>
      <c r="C609" s="67">
        <v>71</v>
      </c>
      <c r="D609" s="67" t="s">
        <v>345</v>
      </c>
      <c r="E609" s="71">
        <v>0.108867372089791</v>
      </c>
      <c r="F609" s="68">
        <v>35.502471169686999</v>
      </c>
      <c r="G609" s="71">
        <v>0.25</v>
      </c>
      <c r="H609" s="68">
        <v>23.723228995057699</v>
      </c>
      <c r="I609" s="71">
        <v>4.0238479905737701E-2</v>
      </c>
      <c r="J609" s="68">
        <v>71.499176276770996</v>
      </c>
      <c r="K609" s="71">
        <v>3.6363636363636397E-2</v>
      </c>
      <c r="L609" s="68">
        <v>53.130148270181202</v>
      </c>
    </row>
    <row r="610" spans="1:12" x14ac:dyDescent="0.2">
      <c r="A610" s="72" t="s">
        <v>1547</v>
      </c>
      <c r="B610" s="66" t="s">
        <v>1548</v>
      </c>
      <c r="C610" s="67">
        <v>71</v>
      </c>
      <c r="D610" s="67" t="s">
        <v>345</v>
      </c>
      <c r="E610" s="71">
        <v>0.12386114474491799</v>
      </c>
      <c r="F610" s="68">
        <v>45.5518945634267</v>
      </c>
      <c r="G610" s="71">
        <v>0.32013799329378401</v>
      </c>
      <c r="H610" s="68">
        <v>76.6886326194399</v>
      </c>
      <c r="I610" s="71">
        <v>3.3263622759151901E-2</v>
      </c>
      <c r="J610" s="68">
        <v>67.133443163097198</v>
      </c>
      <c r="K610" s="71">
        <v>1.8181818181818198E-2</v>
      </c>
      <c r="L610" s="68">
        <v>45.387149917627703</v>
      </c>
    </row>
    <row r="611" spans="1:12" x14ac:dyDescent="0.2">
      <c r="A611" s="72" t="s">
        <v>1549</v>
      </c>
      <c r="B611" s="66" t="s">
        <v>1550</v>
      </c>
      <c r="C611" s="67">
        <v>71</v>
      </c>
      <c r="D611" s="67" t="s">
        <v>345</v>
      </c>
      <c r="E611" s="71">
        <v>0.109650112546738</v>
      </c>
      <c r="F611" s="68">
        <v>36.738056013179602</v>
      </c>
      <c r="G611" s="71">
        <v>0.30031725561000799</v>
      </c>
      <c r="H611" s="68">
        <v>71.66392092257</v>
      </c>
      <c r="I611" s="71">
        <v>1.3481566878689901E-2</v>
      </c>
      <c r="J611" s="68">
        <v>44.9752883031301</v>
      </c>
      <c r="K611" s="71">
        <v>1.5151515151515201E-2</v>
      </c>
      <c r="L611" s="68">
        <v>42.915980230642496</v>
      </c>
    </row>
    <row r="612" spans="1:12" x14ac:dyDescent="0.2">
      <c r="A612" s="72" t="s">
        <v>1551</v>
      </c>
      <c r="B612" s="66" t="s">
        <v>1552</v>
      </c>
      <c r="C612" s="67">
        <v>71</v>
      </c>
      <c r="D612" s="67" t="s">
        <v>345</v>
      </c>
      <c r="E612" s="71">
        <v>9.54651427750485E-2</v>
      </c>
      <c r="F612" s="68">
        <v>19.110378912685299</v>
      </c>
      <c r="G612" s="71">
        <v>0.25</v>
      </c>
      <c r="H612" s="68">
        <v>23.723228995057699</v>
      </c>
      <c r="I612" s="71">
        <v>9.1227010524181293E-3</v>
      </c>
      <c r="J612" s="68">
        <v>32.948929159802297</v>
      </c>
      <c r="K612" s="71">
        <v>2.7272727272727299E-2</v>
      </c>
      <c r="L612" s="68">
        <v>49.588138385502504</v>
      </c>
    </row>
    <row r="613" spans="1:12" x14ac:dyDescent="0.2">
      <c r="A613" s="72" t="s">
        <v>1553</v>
      </c>
      <c r="B613" s="66" t="s">
        <v>1554</v>
      </c>
      <c r="C613" s="67">
        <v>71</v>
      </c>
      <c r="D613" s="67" t="s">
        <v>345</v>
      </c>
      <c r="E613" s="71">
        <v>0.10303781525275001</v>
      </c>
      <c r="F613" s="68">
        <v>29.159802306425</v>
      </c>
      <c r="G613" s="71">
        <v>0.26209311323188</v>
      </c>
      <c r="H613" s="68">
        <v>44.7281713344316</v>
      </c>
      <c r="I613" s="71">
        <v>1.6717302223338899E-2</v>
      </c>
      <c r="J613" s="68">
        <v>51.070840197693599</v>
      </c>
      <c r="K613" s="71">
        <v>3.03030303030303E-2</v>
      </c>
      <c r="L613" s="68">
        <v>50.906095551894602</v>
      </c>
    </row>
    <row r="614" spans="1:12" x14ac:dyDescent="0.2">
      <c r="A614" s="72" t="s">
        <v>1555</v>
      </c>
      <c r="B614" s="66" t="s">
        <v>1556</v>
      </c>
      <c r="C614" s="67">
        <v>71</v>
      </c>
      <c r="D614" s="67" t="s">
        <v>345</v>
      </c>
      <c r="E614" s="71">
        <v>9.9799091466880999E-2</v>
      </c>
      <c r="F614" s="68">
        <v>25.205930807248802</v>
      </c>
      <c r="G614" s="71">
        <v>0.25193448542687602</v>
      </c>
      <c r="H614" s="68">
        <v>27.5123558484349</v>
      </c>
      <c r="I614" s="71">
        <v>8.0688495798270903E-3</v>
      </c>
      <c r="J614" s="68">
        <v>29.159802306425</v>
      </c>
      <c r="K614" s="71">
        <v>3.9393939393939398E-2</v>
      </c>
      <c r="L614" s="68">
        <v>54.118616144975299</v>
      </c>
    </row>
    <row r="615" spans="1:12" x14ac:dyDescent="0.2">
      <c r="A615" s="72" t="s">
        <v>1557</v>
      </c>
      <c r="B615" s="66" t="s">
        <v>1558</v>
      </c>
      <c r="C615" s="67">
        <v>71</v>
      </c>
      <c r="D615" s="67" t="s">
        <v>345</v>
      </c>
      <c r="E615" s="71">
        <v>9.7170842814091704E-2</v>
      </c>
      <c r="F615" s="68">
        <v>21.2520593080725</v>
      </c>
      <c r="G615" s="71">
        <v>0.25</v>
      </c>
      <c r="H615" s="68">
        <v>23.723228995057699</v>
      </c>
      <c r="I615" s="71">
        <v>1.12094981392448E-2</v>
      </c>
      <c r="J615" s="68">
        <v>39.621087314662297</v>
      </c>
      <c r="K615" s="71">
        <v>3.03030303030303E-2</v>
      </c>
      <c r="L615" s="68">
        <v>50.906095551894602</v>
      </c>
    </row>
    <row r="616" spans="1:12" x14ac:dyDescent="0.2">
      <c r="A616" s="72" t="s">
        <v>1559</v>
      </c>
      <c r="B616" s="66" t="s">
        <v>1560</v>
      </c>
      <c r="C616" s="67">
        <v>71</v>
      </c>
      <c r="D616" s="67" t="s">
        <v>345</v>
      </c>
      <c r="E616" s="71">
        <v>0.101354911082773</v>
      </c>
      <c r="F616" s="68">
        <v>27.594728171334399</v>
      </c>
      <c r="G616" s="71">
        <v>0.25709311323188</v>
      </c>
      <c r="H616" s="68">
        <v>37.397034596375597</v>
      </c>
      <c r="I616" s="71">
        <v>2.87898018346208E-2</v>
      </c>
      <c r="J616" s="68">
        <v>64.168039538715007</v>
      </c>
      <c r="K616" s="71">
        <v>1.8181818181818198E-2</v>
      </c>
      <c r="L616" s="68">
        <v>45.387149917627703</v>
      </c>
    </row>
    <row r="617" spans="1:12" x14ac:dyDescent="0.2">
      <c r="A617" s="72" t="s">
        <v>1561</v>
      </c>
      <c r="B617" s="66" t="s">
        <v>1562</v>
      </c>
      <c r="C617" s="67">
        <v>71</v>
      </c>
      <c r="D617" s="67" t="s">
        <v>345</v>
      </c>
      <c r="E617" s="71">
        <v>9.6329405751382699E-2</v>
      </c>
      <c r="F617" s="68">
        <v>20.510708401976899</v>
      </c>
      <c r="G617" s="71">
        <v>0.26826627364181199</v>
      </c>
      <c r="H617" s="68">
        <v>51.482701812191102</v>
      </c>
      <c r="I617" s="71">
        <v>1.1631034521426701E-2</v>
      </c>
      <c r="J617" s="68">
        <v>40.691927512355797</v>
      </c>
      <c r="K617" s="71">
        <v>9.0909090909090991E-3</v>
      </c>
      <c r="L617" s="68">
        <v>36.161449752883001</v>
      </c>
    </row>
    <row r="618" spans="1:12" x14ac:dyDescent="0.2">
      <c r="A618" s="72" t="s">
        <v>1563</v>
      </c>
      <c r="B618" s="66" t="s">
        <v>1564</v>
      </c>
      <c r="C618" s="67">
        <v>71</v>
      </c>
      <c r="D618" s="67" t="s">
        <v>345</v>
      </c>
      <c r="E618" s="71">
        <v>0.15702846946802601</v>
      </c>
      <c r="F618" s="68">
        <v>59.060955518945597</v>
      </c>
      <c r="G618" s="71">
        <v>0.29741866328272398</v>
      </c>
      <c r="H618" s="68">
        <v>70.593080724876401</v>
      </c>
      <c r="I618" s="71">
        <v>0.170636442091051</v>
      </c>
      <c r="J618" s="68">
        <v>92.092257001647496</v>
      </c>
      <c r="K618" s="71">
        <v>3.0303030303030299E-3</v>
      </c>
      <c r="L618" s="68">
        <v>28.088962108731501</v>
      </c>
    </row>
    <row r="619" spans="1:12" x14ac:dyDescent="0.2">
      <c r="A619" s="72" t="s">
        <v>1565</v>
      </c>
      <c r="B619" s="66" t="s">
        <v>1566</v>
      </c>
      <c r="C619" s="67">
        <v>71</v>
      </c>
      <c r="D619" s="67" t="s">
        <v>345</v>
      </c>
      <c r="E619" s="71">
        <v>0.16600079350132599</v>
      </c>
      <c r="F619" s="68">
        <v>62.108731466227397</v>
      </c>
      <c r="G619" s="71">
        <v>0.25951379932937801</v>
      </c>
      <c r="H619" s="68">
        <v>41.021416803953898</v>
      </c>
      <c r="I619" s="71">
        <v>0.23545827814429701</v>
      </c>
      <c r="J619" s="68">
        <v>94.069192751235605</v>
      </c>
      <c r="K619" s="71">
        <v>3.0303030303030299E-3</v>
      </c>
      <c r="L619" s="68">
        <v>28.088962108731501</v>
      </c>
    </row>
    <row r="620" spans="1:12" x14ac:dyDescent="0.2">
      <c r="A620" s="72" t="s">
        <v>1567</v>
      </c>
      <c r="B620" s="66" t="s">
        <v>1568</v>
      </c>
      <c r="C620" s="67">
        <v>71</v>
      </c>
      <c r="D620" s="67" t="s">
        <v>345</v>
      </c>
      <c r="E620" s="71">
        <v>0.113646398314439</v>
      </c>
      <c r="F620" s="68">
        <v>39.703459637561799</v>
      </c>
      <c r="G620" s="71">
        <v>0.29929176462591001</v>
      </c>
      <c r="H620" s="68">
        <v>71.252059308072504</v>
      </c>
      <c r="I620" s="71">
        <v>3.5586824256802103E-2</v>
      </c>
      <c r="J620" s="68">
        <v>68.698517298187795</v>
      </c>
      <c r="K620" s="71">
        <v>6.0606060606060701E-3</v>
      </c>
      <c r="L620" s="68">
        <v>32.289950576606302</v>
      </c>
    </row>
    <row r="621" spans="1:12" x14ac:dyDescent="0.2">
      <c r="A621" s="72" t="s">
        <v>1569</v>
      </c>
      <c r="B621" s="66" t="s">
        <v>1570</v>
      </c>
      <c r="C621" s="67">
        <v>71</v>
      </c>
      <c r="D621" s="67" t="s">
        <v>345</v>
      </c>
      <c r="E621" s="71">
        <v>0.11897560344632201</v>
      </c>
      <c r="F621" s="68">
        <v>43.245469522240498</v>
      </c>
      <c r="G621" s="71">
        <v>0.25128965695125099</v>
      </c>
      <c r="H621" s="68">
        <v>25.947281713344299</v>
      </c>
      <c r="I621" s="71">
        <v>0.102606850357413</v>
      </c>
      <c r="J621" s="68">
        <v>86.985172981878094</v>
      </c>
      <c r="K621" s="71">
        <v>3.0303030303030299E-3</v>
      </c>
      <c r="L621" s="68">
        <v>28.088962108731501</v>
      </c>
    </row>
    <row r="622" spans="1:12" x14ac:dyDescent="0.2">
      <c r="A622" s="72" t="s">
        <v>1571</v>
      </c>
      <c r="B622" s="66" t="s">
        <v>1572</v>
      </c>
      <c r="C622" s="67">
        <v>71</v>
      </c>
      <c r="D622" s="67" t="s">
        <v>345</v>
      </c>
      <c r="E622" s="71">
        <v>0.17982134091075999</v>
      </c>
      <c r="F622" s="68">
        <v>67.2158154859967</v>
      </c>
      <c r="G622" s="71">
        <v>0.27416366858186197</v>
      </c>
      <c r="H622" s="68">
        <v>56.0955518945634</v>
      </c>
      <c r="I622" s="71">
        <v>0.25317914202920699</v>
      </c>
      <c r="J622" s="68">
        <v>94.810543657331095</v>
      </c>
      <c r="K622" s="71">
        <v>1.21212121212121E-2</v>
      </c>
      <c r="L622" s="68">
        <v>39.868204283360797</v>
      </c>
    </row>
    <row r="623" spans="1:12" x14ac:dyDescent="0.2">
      <c r="A623" s="72" t="s">
        <v>1573</v>
      </c>
      <c r="B623" s="66" t="s">
        <v>1574</v>
      </c>
      <c r="C623" s="67">
        <v>71</v>
      </c>
      <c r="D623" s="67" t="s">
        <v>345</v>
      </c>
      <c r="E623" s="71">
        <v>9.8312463699074898E-2</v>
      </c>
      <c r="F623" s="68">
        <v>22.4876441515651</v>
      </c>
      <c r="G623" s="71">
        <v>0.25773794170750602</v>
      </c>
      <c r="H623" s="68">
        <v>38.550247116968698</v>
      </c>
      <c r="I623" s="71">
        <v>2.5078237268506699E-2</v>
      </c>
      <c r="J623" s="68">
        <v>60.626029654036202</v>
      </c>
      <c r="K623" s="71">
        <v>1.21212121212121E-2</v>
      </c>
      <c r="L623" s="68">
        <v>39.868204283360797</v>
      </c>
    </row>
    <row r="624" spans="1:12" x14ac:dyDescent="0.2">
      <c r="A624" s="72" t="s">
        <v>1575</v>
      </c>
      <c r="B624" s="66" t="s">
        <v>1576</v>
      </c>
      <c r="C624" s="67">
        <v>71</v>
      </c>
      <c r="D624" s="67" t="s">
        <v>345</v>
      </c>
      <c r="E624" s="71">
        <v>0.103238335362118</v>
      </c>
      <c r="F624" s="68">
        <v>29.5716639209226</v>
      </c>
      <c r="G624" s="71">
        <v>0.25263208298357698</v>
      </c>
      <c r="H624" s="68">
        <v>28.7479406919275</v>
      </c>
      <c r="I624" s="71">
        <v>4.19314079512626E-2</v>
      </c>
      <c r="J624" s="68">
        <v>72.487644151565107</v>
      </c>
      <c r="K624" s="71">
        <v>1.5151515151515201E-2</v>
      </c>
      <c r="L624" s="68">
        <v>42.915980230642496</v>
      </c>
    </row>
    <row r="625" spans="1:12" x14ac:dyDescent="0.2">
      <c r="A625" s="72" t="s">
        <v>1577</v>
      </c>
      <c r="B625" s="66" t="s">
        <v>1578</v>
      </c>
      <c r="C625" s="67">
        <v>71</v>
      </c>
      <c r="D625" s="67" t="s">
        <v>345</v>
      </c>
      <c r="E625" s="71">
        <v>9.2469177946976802E-2</v>
      </c>
      <c r="F625" s="68">
        <v>15.321252059308099</v>
      </c>
      <c r="G625" s="71">
        <v>0.25198725450795101</v>
      </c>
      <c r="H625" s="68">
        <v>27.594728171334399</v>
      </c>
      <c r="I625" s="71">
        <v>1.32990672117671E-2</v>
      </c>
      <c r="J625" s="68">
        <v>44.7281713344316</v>
      </c>
      <c r="K625" s="71">
        <v>1.21212121212121E-2</v>
      </c>
      <c r="L625" s="68">
        <v>39.868204283360797</v>
      </c>
    </row>
    <row r="626" spans="1:12" x14ac:dyDescent="0.2">
      <c r="A626" s="72" t="s">
        <v>1579</v>
      </c>
      <c r="B626" s="66" t="s">
        <v>1580</v>
      </c>
      <c r="C626" s="67">
        <v>71</v>
      </c>
      <c r="D626" s="67" t="s">
        <v>345</v>
      </c>
      <c r="E626" s="71">
        <v>0.119164748452222</v>
      </c>
      <c r="F626" s="68">
        <v>43.32784184514</v>
      </c>
      <c r="G626" s="71">
        <v>0.26042279377215699</v>
      </c>
      <c r="H626" s="68">
        <v>42.257001647446501</v>
      </c>
      <c r="I626" s="71">
        <v>5.46472091602659E-2</v>
      </c>
      <c r="J626" s="68">
        <v>77.924217462932504</v>
      </c>
      <c r="K626" s="71">
        <v>4.2424242424242399E-2</v>
      </c>
      <c r="L626" s="68">
        <v>55.0247116968699</v>
      </c>
    </row>
    <row r="627" spans="1:12" x14ac:dyDescent="0.2">
      <c r="A627" s="72" t="s">
        <v>1581</v>
      </c>
      <c r="B627" s="66" t="s">
        <v>1582</v>
      </c>
      <c r="C627" s="67">
        <v>71</v>
      </c>
      <c r="D627" s="67" t="s">
        <v>345</v>
      </c>
      <c r="E627" s="71">
        <v>0.23603974961298499</v>
      </c>
      <c r="F627" s="68">
        <v>82.7841845140033</v>
      </c>
      <c r="G627" s="71">
        <v>0.275295018289889</v>
      </c>
      <c r="H627" s="68">
        <v>57.084019769357504</v>
      </c>
      <c r="I627" s="71">
        <v>0.41767271539755102</v>
      </c>
      <c r="J627" s="68">
        <v>98.434925864909403</v>
      </c>
      <c r="K627" s="71">
        <v>1.5151515151515201E-2</v>
      </c>
      <c r="L627" s="68">
        <v>42.915980230642496</v>
      </c>
    </row>
    <row r="628" spans="1:12" x14ac:dyDescent="0.2">
      <c r="A628" s="72" t="s">
        <v>1583</v>
      </c>
      <c r="B628" s="66" t="s">
        <v>1584</v>
      </c>
      <c r="C628" s="67">
        <v>71</v>
      </c>
      <c r="D628" s="67" t="s">
        <v>345</v>
      </c>
      <c r="E628" s="71">
        <v>0.13098608723159699</v>
      </c>
      <c r="F628" s="68">
        <v>48.434925864909403</v>
      </c>
      <c r="G628" s="71">
        <v>0.27558110101538102</v>
      </c>
      <c r="H628" s="68">
        <v>57.331136738056003</v>
      </c>
      <c r="I628" s="71">
        <v>8.7074130376380204E-2</v>
      </c>
      <c r="J628" s="68">
        <v>85.00823723229</v>
      </c>
      <c r="K628" s="71">
        <v>3.03030303030303E-2</v>
      </c>
      <c r="L628" s="68">
        <v>50.906095551894602</v>
      </c>
    </row>
    <row r="629" spans="1:12" x14ac:dyDescent="0.2">
      <c r="A629" s="72" t="s">
        <v>1585</v>
      </c>
      <c r="B629" s="66" t="s">
        <v>1586</v>
      </c>
      <c r="C629" s="67">
        <v>71</v>
      </c>
      <c r="D629" s="67" t="s">
        <v>345</v>
      </c>
      <c r="E629" s="71">
        <v>0.111379457567771</v>
      </c>
      <c r="F629" s="68">
        <v>37.973640856672198</v>
      </c>
      <c r="G629" s="71">
        <v>0.27096208408563299</v>
      </c>
      <c r="H629" s="68">
        <v>53.789126853377297</v>
      </c>
      <c r="I629" s="71">
        <v>3.8933864375256699E-2</v>
      </c>
      <c r="J629" s="68">
        <v>70.840197693575007</v>
      </c>
      <c r="K629" s="71">
        <v>2.4242424242424301E-2</v>
      </c>
      <c r="L629" s="68">
        <v>48.270181219110398</v>
      </c>
    </row>
    <row r="630" spans="1:12" x14ac:dyDescent="0.2">
      <c r="A630" s="72" t="s">
        <v>1587</v>
      </c>
      <c r="B630" s="66" t="s">
        <v>1588</v>
      </c>
      <c r="C630" s="67">
        <v>71</v>
      </c>
      <c r="D630" s="67" t="s">
        <v>345</v>
      </c>
      <c r="E630" s="71">
        <v>0.13742814185430999</v>
      </c>
      <c r="F630" s="68">
        <v>51.976935749588101</v>
      </c>
      <c r="G630" s="71">
        <v>0.25</v>
      </c>
      <c r="H630" s="68">
        <v>23.723228995057699</v>
      </c>
      <c r="I630" s="71">
        <v>0.15016321344171801</v>
      </c>
      <c r="J630" s="68">
        <v>90.856672158154893</v>
      </c>
      <c r="K630" s="71">
        <v>1.21212121212121E-2</v>
      </c>
      <c r="L630" s="68">
        <v>39.868204283360797</v>
      </c>
    </row>
    <row r="631" spans="1:12" x14ac:dyDescent="0.2">
      <c r="A631" s="72" t="s">
        <v>1589</v>
      </c>
      <c r="B631" s="66" t="s">
        <v>1590</v>
      </c>
      <c r="C631" s="67">
        <v>71</v>
      </c>
      <c r="D631" s="67" t="s">
        <v>345</v>
      </c>
      <c r="E631" s="71">
        <v>0.207005813799405</v>
      </c>
      <c r="F631" s="68">
        <v>75.864909390444794</v>
      </c>
      <c r="G631" s="71">
        <v>0.25</v>
      </c>
      <c r="H631" s="68">
        <v>23.723228995057699</v>
      </c>
      <c r="I631" s="71">
        <v>0.352835623216396</v>
      </c>
      <c r="J631" s="68">
        <v>97.199341021416799</v>
      </c>
      <c r="K631" s="71">
        <v>1.8181818181818198E-2</v>
      </c>
      <c r="L631" s="68">
        <v>45.387149917627703</v>
      </c>
    </row>
    <row r="632" spans="1:12" x14ac:dyDescent="0.2">
      <c r="A632" s="72" t="s">
        <v>1591</v>
      </c>
      <c r="B632" s="66" t="s">
        <v>1592</v>
      </c>
      <c r="C632" s="67">
        <v>71</v>
      </c>
      <c r="D632" s="67" t="s">
        <v>345</v>
      </c>
      <c r="E632" s="71">
        <v>0.124831451053852</v>
      </c>
      <c r="F632" s="68">
        <v>46.046128500823698</v>
      </c>
      <c r="G632" s="71">
        <v>0.25709311323188</v>
      </c>
      <c r="H632" s="68">
        <v>37.397034596375597</v>
      </c>
      <c r="I632" s="71">
        <v>7.8007300535735194E-2</v>
      </c>
      <c r="J632" s="68">
        <v>82.948929159802304</v>
      </c>
      <c r="K632" s="71">
        <v>3.9393939393939398E-2</v>
      </c>
      <c r="L632" s="68">
        <v>54.118616144975299</v>
      </c>
    </row>
    <row r="633" spans="1:12" x14ac:dyDescent="0.2">
      <c r="A633" s="72" t="s">
        <v>1593</v>
      </c>
      <c r="B633" s="66" t="s">
        <v>1594</v>
      </c>
      <c r="C633" s="67">
        <v>71</v>
      </c>
      <c r="D633" s="67" t="s">
        <v>345</v>
      </c>
      <c r="E633" s="71">
        <v>0.109463654109484</v>
      </c>
      <c r="F633" s="68">
        <v>36.573311367380597</v>
      </c>
      <c r="G633" s="71">
        <v>0.28289624895073001</v>
      </c>
      <c r="H633" s="68">
        <v>62.355848434925903</v>
      </c>
      <c r="I633" s="71">
        <v>3.03431982262065E-2</v>
      </c>
      <c r="J633" s="68">
        <v>65.485996705107098</v>
      </c>
      <c r="K633" s="71">
        <v>1.5151515151515201E-2</v>
      </c>
      <c r="L633" s="68">
        <v>42.915980230642496</v>
      </c>
    </row>
    <row r="634" spans="1:12" x14ac:dyDescent="0.2">
      <c r="A634" s="72" t="s">
        <v>1595</v>
      </c>
      <c r="B634" s="66" t="s">
        <v>1596</v>
      </c>
      <c r="C634" s="67">
        <v>71</v>
      </c>
      <c r="D634" s="67" t="s">
        <v>345</v>
      </c>
      <c r="E634" s="71">
        <v>0.25776466462247499</v>
      </c>
      <c r="F634" s="68">
        <v>86.985172981878094</v>
      </c>
      <c r="G634" s="71">
        <v>0.31386694803897902</v>
      </c>
      <c r="H634" s="68">
        <v>75.453047775947297</v>
      </c>
      <c r="I634" s="71">
        <v>0.45639674279814202</v>
      </c>
      <c r="J634" s="68">
        <v>98.846787479406899</v>
      </c>
      <c r="K634" s="71">
        <v>3.0303030303030299E-3</v>
      </c>
      <c r="L634" s="68">
        <v>28.088962108731501</v>
      </c>
    </row>
    <row r="635" spans="1:12" x14ac:dyDescent="0.2">
      <c r="A635" s="72" t="s">
        <v>1597</v>
      </c>
      <c r="B635" s="66" t="s">
        <v>1598</v>
      </c>
      <c r="C635" s="67">
        <v>71</v>
      </c>
      <c r="D635" s="67" t="s">
        <v>345</v>
      </c>
      <c r="E635" s="71">
        <v>0.27305960258503897</v>
      </c>
      <c r="F635" s="68">
        <v>89.209225700164694</v>
      </c>
      <c r="G635" s="71">
        <v>0.40593612169774601</v>
      </c>
      <c r="H635" s="68">
        <v>89.209225700164694</v>
      </c>
      <c r="I635" s="71">
        <v>0.39203056484524801</v>
      </c>
      <c r="J635" s="68">
        <v>98.105436573311394</v>
      </c>
      <c r="K635" s="71">
        <v>2.12121212121212E-2</v>
      </c>
      <c r="L635" s="68">
        <v>46.9522240527183</v>
      </c>
    </row>
    <row r="636" spans="1:12" x14ac:dyDescent="0.2">
      <c r="A636" s="72" t="s">
        <v>1599</v>
      </c>
      <c r="B636" s="66" t="s">
        <v>1600</v>
      </c>
      <c r="C636" s="67">
        <v>71</v>
      </c>
      <c r="D636" s="67" t="s">
        <v>345</v>
      </c>
      <c r="E636" s="71">
        <v>0.18962771844566301</v>
      </c>
      <c r="F636" s="68">
        <v>70.263591433278407</v>
      </c>
      <c r="G636" s="71">
        <v>0.28034810793274301</v>
      </c>
      <c r="H636" s="68">
        <v>60.626029654036202</v>
      </c>
      <c r="I636" s="71">
        <v>0.27338353225273099</v>
      </c>
      <c r="J636" s="68">
        <v>95.304777594728193</v>
      </c>
      <c r="K636" s="71">
        <v>1.5151515151515201E-2</v>
      </c>
      <c r="L636" s="68">
        <v>42.915980230642496</v>
      </c>
    </row>
    <row r="637" spans="1:12" x14ac:dyDescent="0.2">
      <c r="A637" s="72" t="s">
        <v>1601</v>
      </c>
      <c r="B637" s="66" t="s">
        <v>1602</v>
      </c>
      <c r="C637" s="67">
        <v>71</v>
      </c>
      <c r="D637" s="67" t="s">
        <v>345</v>
      </c>
      <c r="E637" s="71">
        <v>0.102754741680588</v>
      </c>
      <c r="F637" s="68">
        <v>28.665568369028001</v>
      </c>
      <c r="G637" s="71">
        <v>0.25</v>
      </c>
      <c r="H637" s="68">
        <v>23.723228995057699</v>
      </c>
      <c r="I637" s="71">
        <v>2.1900588678126099E-2</v>
      </c>
      <c r="J637" s="68">
        <v>57.742998352553499</v>
      </c>
      <c r="K637" s="71">
        <v>3.6363636363636397E-2</v>
      </c>
      <c r="L637" s="68">
        <v>53.130148270181202</v>
      </c>
    </row>
    <row r="638" spans="1:12" x14ac:dyDescent="0.2">
      <c r="A638" s="72" t="s">
        <v>1603</v>
      </c>
      <c r="B638" s="66" t="s">
        <v>1604</v>
      </c>
      <c r="C638" s="67">
        <v>71</v>
      </c>
      <c r="D638" s="67" t="s">
        <v>345</v>
      </c>
      <c r="E638" s="71">
        <v>0.10513347377421201</v>
      </c>
      <c r="F638" s="68">
        <v>31.219110378912699</v>
      </c>
      <c r="G638" s="71">
        <v>0.27015862780500399</v>
      </c>
      <c r="H638" s="68">
        <v>53.130148270181202</v>
      </c>
      <c r="I638" s="71">
        <v>3.6150884426723803E-2</v>
      </c>
      <c r="J638" s="68">
        <v>69.192751235584893</v>
      </c>
      <c r="K638" s="71">
        <v>9.0909090909090991E-3</v>
      </c>
      <c r="L638" s="68">
        <v>36.161449752883001</v>
      </c>
    </row>
    <row r="639" spans="1:12" x14ac:dyDescent="0.2">
      <c r="A639" s="72" t="s">
        <v>1605</v>
      </c>
      <c r="B639" s="66" t="s">
        <v>1606</v>
      </c>
      <c r="C639" s="67">
        <v>71</v>
      </c>
      <c r="D639" s="67" t="s">
        <v>345</v>
      </c>
      <c r="E639" s="71">
        <v>0.12977325216313099</v>
      </c>
      <c r="F639" s="68">
        <v>47.940691927512397</v>
      </c>
      <c r="G639" s="71">
        <v>0.27757931390250201</v>
      </c>
      <c r="H639" s="68">
        <v>58.649093904448101</v>
      </c>
      <c r="I639" s="71">
        <v>1.5626770899767901E-3</v>
      </c>
      <c r="J639" s="68">
        <v>3.8714991762767701</v>
      </c>
      <c r="K639" s="71">
        <v>0.11017776549691501</v>
      </c>
      <c r="L639" s="68">
        <v>63.426688632619403</v>
      </c>
    </row>
    <row r="640" spans="1:12" x14ac:dyDescent="0.2">
      <c r="A640" s="72" t="s">
        <v>1607</v>
      </c>
      <c r="B640" s="66" t="s">
        <v>1608</v>
      </c>
      <c r="C640" s="67">
        <v>71</v>
      </c>
      <c r="D640" s="67" t="s">
        <v>345</v>
      </c>
      <c r="E640" s="71">
        <v>0.106171804475716</v>
      </c>
      <c r="F640" s="68">
        <v>32.289950576606302</v>
      </c>
      <c r="G640" s="71">
        <v>0.25</v>
      </c>
      <c r="H640" s="68">
        <v>23.723228995057699</v>
      </c>
      <c r="I640" s="71">
        <v>9.8527994453833298E-3</v>
      </c>
      <c r="J640" s="68">
        <v>35.502471169686999</v>
      </c>
      <c r="K640" s="71">
        <v>5.8662613981763201E-2</v>
      </c>
      <c r="L640" s="68">
        <v>58.731466227347603</v>
      </c>
    </row>
    <row r="641" spans="1:12" x14ac:dyDescent="0.2">
      <c r="A641" s="72" t="s">
        <v>1609</v>
      </c>
      <c r="B641" s="66" t="s">
        <v>1610</v>
      </c>
      <c r="C641" s="67">
        <v>71</v>
      </c>
      <c r="D641" s="67" t="s">
        <v>345</v>
      </c>
      <c r="E641" s="71">
        <v>0.108952859826667</v>
      </c>
      <c r="F641" s="68">
        <v>35.667215815486003</v>
      </c>
      <c r="G641" s="71">
        <v>0.29080345628062898</v>
      </c>
      <c r="H641" s="68">
        <v>67.462932454695206</v>
      </c>
      <c r="I641" s="71">
        <v>1.18126989569469E-2</v>
      </c>
      <c r="J641" s="68">
        <v>41.350906095551899</v>
      </c>
      <c r="K641" s="71">
        <v>2.4242424242424301E-2</v>
      </c>
      <c r="L641" s="68">
        <v>48.270181219110398</v>
      </c>
    </row>
    <row r="642" spans="1:12" x14ac:dyDescent="0.2">
      <c r="A642" s="72" t="s">
        <v>1611</v>
      </c>
      <c r="B642" s="66" t="s">
        <v>1612</v>
      </c>
      <c r="C642" s="67">
        <v>72</v>
      </c>
      <c r="D642" s="67" t="s">
        <v>345</v>
      </c>
      <c r="E642" s="71">
        <v>0.115468113366772</v>
      </c>
      <c r="F642" s="68">
        <v>41.1037891268534</v>
      </c>
      <c r="G642" s="71">
        <v>0.31789656951251</v>
      </c>
      <c r="H642" s="68">
        <v>76.1120263591433</v>
      </c>
      <c r="I642" s="71">
        <v>7.2956493756864502E-3</v>
      </c>
      <c r="J642" s="68">
        <v>26.029654036243802</v>
      </c>
      <c r="K642" s="71">
        <v>2.12121212121212E-2</v>
      </c>
      <c r="L642" s="68">
        <v>46.9522240527183</v>
      </c>
    </row>
    <row r="643" spans="1:12" x14ac:dyDescent="0.2">
      <c r="A643" s="72" t="s">
        <v>1613</v>
      </c>
      <c r="B643" s="66" t="s">
        <v>1614</v>
      </c>
      <c r="C643" s="67">
        <v>72</v>
      </c>
      <c r="D643" s="67" t="s">
        <v>345</v>
      </c>
      <c r="E643" s="71">
        <v>9.64754687750531E-2</v>
      </c>
      <c r="F643" s="68">
        <v>20.757825370675501</v>
      </c>
      <c r="G643" s="71">
        <v>0.25709311323188</v>
      </c>
      <c r="H643" s="68">
        <v>37.397034596375597</v>
      </c>
      <c r="I643" s="71">
        <v>1.4151474911460699E-2</v>
      </c>
      <c r="J643" s="68">
        <v>46.869851729818798</v>
      </c>
      <c r="K643" s="71">
        <v>1.8181818181818198E-2</v>
      </c>
      <c r="L643" s="68">
        <v>45.387149917627703</v>
      </c>
    </row>
    <row r="644" spans="1:12" x14ac:dyDescent="0.2">
      <c r="A644" s="72" t="s">
        <v>1615</v>
      </c>
      <c r="B644" s="66" t="s">
        <v>1616</v>
      </c>
      <c r="C644" s="67">
        <v>71</v>
      </c>
      <c r="D644" s="67" t="s">
        <v>345</v>
      </c>
      <c r="E644" s="71">
        <v>0.11209792626758799</v>
      </c>
      <c r="F644" s="68">
        <v>38.714991762767703</v>
      </c>
      <c r="G644" s="71">
        <v>0.26225174103688398</v>
      </c>
      <c r="H644" s="68">
        <v>45.140032948929203</v>
      </c>
      <c r="I644" s="71">
        <v>3.7678401402244599E-2</v>
      </c>
      <c r="J644" s="68">
        <v>69.934102141680398</v>
      </c>
      <c r="K644" s="71">
        <v>3.6363636363636397E-2</v>
      </c>
      <c r="L644" s="68">
        <v>53.130148270181202</v>
      </c>
    </row>
    <row r="645" spans="1:12" x14ac:dyDescent="0.2">
      <c r="A645" s="72" t="s">
        <v>1617</v>
      </c>
      <c r="B645" s="66" t="s">
        <v>1618</v>
      </c>
      <c r="C645" s="67">
        <v>72</v>
      </c>
      <c r="D645" s="67" t="s">
        <v>345</v>
      </c>
      <c r="E645" s="71">
        <v>9.4488254279227996E-2</v>
      </c>
      <c r="F645" s="68">
        <v>17.462932454695199</v>
      </c>
      <c r="G645" s="71">
        <v>0.25</v>
      </c>
      <c r="H645" s="68">
        <v>23.723228995057699</v>
      </c>
      <c r="I645" s="71">
        <v>2.7404156777078099E-2</v>
      </c>
      <c r="J645" s="68">
        <v>63.179571663920903</v>
      </c>
      <c r="K645" s="71">
        <v>6.0606060606060701E-3</v>
      </c>
      <c r="L645" s="68">
        <v>32.289950576606302</v>
      </c>
    </row>
    <row r="646" spans="1:12" x14ac:dyDescent="0.2">
      <c r="A646" s="72" t="s">
        <v>1619</v>
      </c>
      <c r="B646" s="66" t="s">
        <v>1620</v>
      </c>
      <c r="C646" s="67">
        <v>71</v>
      </c>
      <c r="D646" s="67" t="s">
        <v>345</v>
      </c>
      <c r="E646" s="71">
        <v>0.108605361546125</v>
      </c>
      <c r="F646" s="68">
        <v>35.172981878088997</v>
      </c>
      <c r="G646" s="71">
        <v>0.25</v>
      </c>
      <c r="H646" s="68">
        <v>23.723228995057699</v>
      </c>
      <c r="I646" s="71">
        <v>3.03615391838283E-2</v>
      </c>
      <c r="J646" s="68">
        <v>65.5683690280066</v>
      </c>
      <c r="K646" s="71">
        <v>4.54545454545454E-2</v>
      </c>
      <c r="L646" s="68">
        <v>56.260296540362397</v>
      </c>
    </row>
    <row r="647" spans="1:12" x14ac:dyDescent="0.2">
      <c r="A647" s="72" t="s">
        <v>1621</v>
      </c>
      <c r="B647" s="66" t="s">
        <v>1622</v>
      </c>
      <c r="C647" s="67">
        <v>71</v>
      </c>
      <c r="D647" s="67" t="s">
        <v>345</v>
      </c>
      <c r="E647" s="71">
        <v>0.14180481718042501</v>
      </c>
      <c r="F647" s="68">
        <v>53.459637561779203</v>
      </c>
      <c r="G647" s="71">
        <v>0.28401728140314703</v>
      </c>
      <c r="H647" s="68">
        <v>63.097199341021401</v>
      </c>
      <c r="I647" s="71">
        <v>8.2734556156366101E-2</v>
      </c>
      <c r="J647" s="68">
        <v>84.184514003294893</v>
      </c>
      <c r="K647" s="71">
        <v>5.8662613981763201E-2</v>
      </c>
      <c r="L647" s="68">
        <v>58.731466227347603</v>
      </c>
    </row>
    <row r="648" spans="1:12" x14ac:dyDescent="0.2">
      <c r="A648" s="72" t="s">
        <v>1623</v>
      </c>
      <c r="B648" s="66" t="s">
        <v>1624</v>
      </c>
      <c r="C648" s="67">
        <v>71</v>
      </c>
      <c r="D648" s="67" t="s">
        <v>345</v>
      </c>
      <c r="E648" s="71">
        <v>0.111885288294652</v>
      </c>
      <c r="F648" s="68">
        <v>38.385502471169701</v>
      </c>
      <c r="G648" s="71">
        <v>0.25322414237812702</v>
      </c>
      <c r="H648" s="68">
        <v>29.9835255354201</v>
      </c>
      <c r="I648" s="71">
        <v>1.2734752808859801E-2</v>
      </c>
      <c r="J648" s="68">
        <v>43.574958813838499</v>
      </c>
      <c r="K648" s="71">
        <v>6.9696969696969702E-2</v>
      </c>
      <c r="L648" s="68">
        <v>60.296540362438201</v>
      </c>
    </row>
    <row r="649" spans="1:12" x14ac:dyDescent="0.2">
      <c r="A649" s="72" t="s">
        <v>1625</v>
      </c>
      <c r="B649" s="66" t="s">
        <v>1626</v>
      </c>
      <c r="C649" s="67">
        <v>71</v>
      </c>
      <c r="D649" s="67" t="s">
        <v>345</v>
      </c>
      <c r="E649" s="71">
        <v>0.112555229924422</v>
      </c>
      <c r="F649" s="68">
        <v>39.044481054365697</v>
      </c>
      <c r="G649" s="71">
        <v>0.25451379932937801</v>
      </c>
      <c r="H649" s="68">
        <v>31.960461285008201</v>
      </c>
      <c r="I649" s="71">
        <v>1.9515526807523598E-2</v>
      </c>
      <c r="J649" s="68">
        <v>55.354200988467902</v>
      </c>
      <c r="K649" s="71">
        <v>6.3636363636363602E-2</v>
      </c>
      <c r="L649" s="68">
        <v>59.472817133443201</v>
      </c>
    </row>
    <row r="650" spans="1:12" x14ac:dyDescent="0.2">
      <c r="A650" s="72" t="s">
        <v>1627</v>
      </c>
      <c r="B650" s="66" t="s">
        <v>1628</v>
      </c>
      <c r="C650" s="67">
        <v>72</v>
      </c>
      <c r="D650" s="67" t="s">
        <v>345</v>
      </c>
      <c r="E650" s="71">
        <v>0.117215688649146</v>
      </c>
      <c r="F650" s="68">
        <v>42.257001647446501</v>
      </c>
      <c r="G650" s="71">
        <v>0.26096208408563298</v>
      </c>
      <c r="H650" s="68">
        <v>43.32784184514</v>
      </c>
      <c r="I650" s="71">
        <v>1.3840549698223299E-2</v>
      </c>
      <c r="J650" s="68">
        <v>45.963756177924203</v>
      </c>
      <c r="K650" s="71">
        <v>7.6844432163581403E-2</v>
      </c>
      <c r="L650" s="68">
        <v>60.790774299835299</v>
      </c>
    </row>
    <row r="651" spans="1:12" x14ac:dyDescent="0.2">
      <c r="A651" s="72" t="s">
        <v>1629</v>
      </c>
      <c r="B651" s="66" t="s">
        <v>1630</v>
      </c>
      <c r="C651" s="67">
        <v>72</v>
      </c>
      <c r="D651" s="67" t="s">
        <v>345</v>
      </c>
      <c r="E651" s="71">
        <v>0.10987511719432</v>
      </c>
      <c r="F651" s="68">
        <v>37.067545304777603</v>
      </c>
      <c r="G651" s="71">
        <v>0.24962801265529799</v>
      </c>
      <c r="H651" s="68">
        <v>9.8023064250411895</v>
      </c>
      <c r="I651" s="71">
        <v>1.63609752912981E-2</v>
      </c>
      <c r="J651" s="68">
        <v>50.494233937396999</v>
      </c>
      <c r="K651" s="71">
        <v>6.3636363636363602E-2</v>
      </c>
      <c r="L651" s="68">
        <v>59.472817133443201</v>
      </c>
    </row>
    <row r="652" spans="1:12" x14ac:dyDescent="0.2">
      <c r="A652" s="72" t="s">
        <v>1631</v>
      </c>
      <c r="B652" s="66" t="s">
        <v>1632</v>
      </c>
      <c r="C652" s="67">
        <v>72</v>
      </c>
      <c r="D652" s="67" t="s">
        <v>345</v>
      </c>
      <c r="E652" s="71">
        <v>9.6065218809844394E-2</v>
      </c>
      <c r="F652" s="68">
        <v>20.0164744645799</v>
      </c>
      <c r="G652" s="71">
        <v>0.25316406010957299</v>
      </c>
      <c r="H652" s="68">
        <v>29.159802306425</v>
      </c>
      <c r="I652" s="71">
        <v>1.07891720775361E-2</v>
      </c>
      <c r="J652" s="68">
        <v>38.303130148270199</v>
      </c>
      <c r="K652" s="71">
        <v>2.4242424242424301E-2</v>
      </c>
      <c r="L652" s="68">
        <v>48.270181219110398</v>
      </c>
    </row>
    <row r="653" spans="1:12" x14ac:dyDescent="0.2">
      <c r="A653" s="72" t="s">
        <v>1633</v>
      </c>
      <c r="B653" s="66" t="s">
        <v>1634</v>
      </c>
      <c r="C653" s="67">
        <v>72</v>
      </c>
      <c r="D653" s="67" t="s">
        <v>345</v>
      </c>
      <c r="E653" s="71">
        <v>0.10780245695537</v>
      </c>
      <c r="F653" s="68">
        <v>34.349258649093898</v>
      </c>
      <c r="G653" s="71">
        <v>0.29209311323187998</v>
      </c>
      <c r="H653" s="68">
        <v>68.121911037891294</v>
      </c>
      <c r="I653" s="71">
        <v>1.3132439452413E-2</v>
      </c>
      <c r="J653" s="68">
        <v>44.398682042833599</v>
      </c>
      <c r="K653" s="71">
        <v>1.8181818181818198E-2</v>
      </c>
      <c r="L653" s="68">
        <v>45.387149917627703</v>
      </c>
    </row>
    <row r="654" spans="1:12" x14ac:dyDescent="0.2">
      <c r="A654" s="72" t="s">
        <v>1635</v>
      </c>
      <c r="B654" s="66" t="s">
        <v>1636</v>
      </c>
      <c r="C654" s="67">
        <v>72</v>
      </c>
      <c r="D654" s="67" t="s">
        <v>345</v>
      </c>
      <c r="E654" s="71">
        <v>9.5029540583221495E-2</v>
      </c>
      <c r="F654" s="68">
        <v>18.6161449752883</v>
      </c>
      <c r="G654" s="71">
        <v>0.25515862780500398</v>
      </c>
      <c r="H654" s="68">
        <v>33.443163097199303</v>
      </c>
      <c r="I654" s="71">
        <v>1.78087818234486E-2</v>
      </c>
      <c r="J654" s="68">
        <v>52.800658978583201</v>
      </c>
      <c r="K654" s="71">
        <v>1.21212121212121E-2</v>
      </c>
      <c r="L654" s="68">
        <v>39.868204283360797</v>
      </c>
    </row>
    <row r="655" spans="1:12" x14ac:dyDescent="0.2">
      <c r="A655" s="72" t="s">
        <v>1637</v>
      </c>
      <c r="B655" s="66" t="s">
        <v>1638</v>
      </c>
      <c r="C655" s="67">
        <v>72</v>
      </c>
      <c r="D655" s="67" t="s">
        <v>345</v>
      </c>
      <c r="E655" s="71">
        <v>0.107637823218871</v>
      </c>
      <c r="F655" s="68">
        <v>34.019769357495903</v>
      </c>
      <c r="G655" s="71">
        <v>0.287737941707506</v>
      </c>
      <c r="H655" s="68">
        <v>65.485996705107098</v>
      </c>
      <c r="I655" s="71">
        <v>2.3054315827893902E-2</v>
      </c>
      <c r="J655" s="68">
        <v>59.472817133443201</v>
      </c>
      <c r="K655" s="71">
        <v>1.21212121212121E-2</v>
      </c>
      <c r="L655" s="68">
        <v>39.868204283360797</v>
      </c>
    </row>
    <row r="656" spans="1:12" x14ac:dyDescent="0.2">
      <c r="A656" s="72" t="s">
        <v>1639</v>
      </c>
      <c r="B656" s="66" t="s">
        <v>1640</v>
      </c>
      <c r="C656" s="67">
        <v>72</v>
      </c>
      <c r="D656" s="67" t="s">
        <v>345</v>
      </c>
      <c r="E656" s="71">
        <v>0.13826323911371699</v>
      </c>
      <c r="F656" s="68">
        <v>52.306425041186202</v>
      </c>
      <c r="G656" s="71">
        <v>0.32256899664689198</v>
      </c>
      <c r="H656" s="68">
        <v>77.182866556836899</v>
      </c>
      <c r="I656" s="71">
        <v>8.0099508573046999E-2</v>
      </c>
      <c r="J656" s="68">
        <v>83.360790774299801</v>
      </c>
      <c r="K656" s="71">
        <v>1.21212121212121E-2</v>
      </c>
      <c r="L656" s="68">
        <v>39.868204283360797</v>
      </c>
    </row>
    <row r="657" spans="1:12" x14ac:dyDescent="0.2">
      <c r="A657" s="72" t="s">
        <v>1641</v>
      </c>
      <c r="B657" s="66" t="s">
        <v>1642</v>
      </c>
      <c r="C657" s="67">
        <v>72</v>
      </c>
      <c r="D657" s="67" t="s">
        <v>345</v>
      </c>
      <c r="E657" s="71">
        <v>0.13481667669214201</v>
      </c>
      <c r="F657" s="68">
        <v>50.8237232289951</v>
      </c>
      <c r="G657" s="71">
        <v>0.26472131283093803</v>
      </c>
      <c r="H657" s="68">
        <v>47.940691927512397</v>
      </c>
      <c r="I657" s="71">
        <v>0.112455989972762</v>
      </c>
      <c r="J657" s="68">
        <v>88.303130148270199</v>
      </c>
      <c r="K657" s="71">
        <v>2.7272727272727299E-2</v>
      </c>
      <c r="L657" s="68">
        <v>49.588138385502504</v>
      </c>
    </row>
    <row r="658" spans="1:12" x14ac:dyDescent="0.2">
      <c r="A658" s="72" t="s">
        <v>1643</v>
      </c>
      <c r="B658" s="66" t="s">
        <v>1644</v>
      </c>
      <c r="C658" s="67">
        <v>72</v>
      </c>
      <c r="D658" s="67" t="s">
        <v>345</v>
      </c>
      <c r="E658" s="71">
        <v>0.109330911939751</v>
      </c>
      <c r="F658" s="68">
        <v>36.243822075782496</v>
      </c>
      <c r="G658" s="71">
        <v>0.27739217336468203</v>
      </c>
      <c r="H658" s="68">
        <v>58.484349258649097</v>
      </c>
      <c r="I658" s="71">
        <v>3.2418744272751002E-2</v>
      </c>
      <c r="J658" s="68">
        <v>66.639209225700199</v>
      </c>
      <c r="K658" s="71">
        <v>1.8181818181818198E-2</v>
      </c>
      <c r="L658" s="68">
        <v>45.387149917627703</v>
      </c>
    </row>
    <row r="659" spans="1:12" x14ac:dyDescent="0.2">
      <c r="A659" s="72" t="s">
        <v>1645</v>
      </c>
      <c r="B659" s="66" t="s">
        <v>1646</v>
      </c>
      <c r="C659" s="67">
        <v>72</v>
      </c>
      <c r="D659" s="67" t="s">
        <v>345</v>
      </c>
      <c r="E659" s="71">
        <v>0.10365625852659301</v>
      </c>
      <c r="F659" s="68">
        <v>29.901153212520601</v>
      </c>
      <c r="G659" s="71">
        <v>0.26741036884188801</v>
      </c>
      <c r="H659" s="68">
        <v>50.741350906095498</v>
      </c>
      <c r="I659" s="71">
        <v>7.1947703742559497E-3</v>
      </c>
      <c r="J659" s="68">
        <v>25.453047775947301</v>
      </c>
      <c r="K659" s="71">
        <v>3.6363636363636397E-2</v>
      </c>
      <c r="L659" s="68">
        <v>53.130148270181202</v>
      </c>
    </row>
    <row r="660" spans="1:12" x14ac:dyDescent="0.2">
      <c r="A660" s="72" t="s">
        <v>1647</v>
      </c>
      <c r="B660" s="66" t="s">
        <v>1648</v>
      </c>
      <c r="C660" s="67">
        <v>72</v>
      </c>
      <c r="D660" s="67" t="s">
        <v>345</v>
      </c>
      <c r="E660" s="71">
        <v>0.123480457091266</v>
      </c>
      <c r="F660" s="68">
        <v>45.222405271828698</v>
      </c>
      <c r="G660" s="71">
        <v>0.26096208408563298</v>
      </c>
      <c r="H660" s="68">
        <v>43.32784184514</v>
      </c>
      <c r="I660" s="71">
        <v>2.1600499309378001E-2</v>
      </c>
      <c r="J660" s="68">
        <v>57.248764415156501</v>
      </c>
      <c r="K660" s="71">
        <v>8.7878787878787903E-2</v>
      </c>
      <c r="L660" s="68">
        <v>61.861614497528798</v>
      </c>
    </row>
    <row r="661" spans="1:12" x14ac:dyDescent="0.2">
      <c r="A661" s="72" t="s">
        <v>1649</v>
      </c>
      <c r="B661" s="66" t="s">
        <v>1650</v>
      </c>
      <c r="C661" s="67">
        <v>72</v>
      </c>
      <c r="D661" s="67" t="s">
        <v>345</v>
      </c>
      <c r="E661" s="71">
        <v>0.19711215404259599</v>
      </c>
      <c r="F661" s="68">
        <v>73.146622734761095</v>
      </c>
      <c r="G661" s="71">
        <v>0.41671395408821299</v>
      </c>
      <c r="H661" s="68">
        <v>90.280065897858293</v>
      </c>
      <c r="I661" s="71">
        <v>8.6743720160787297E-2</v>
      </c>
      <c r="J661" s="68">
        <v>84.761120263591394</v>
      </c>
      <c r="K661" s="71">
        <v>8.7878787878787903E-2</v>
      </c>
      <c r="L661" s="68">
        <v>61.861614497528798</v>
      </c>
    </row>
    <row r="662" spans="1:12" x14ac:dyDescent="0.2">
      <c r="A662" s="72" t="s">
        <v>1651</v>
      </c>
      <c r="B662" s="66" t="s">
        <v>1652</v>
      </c>
      <c r="C662" s="67">
        <v>72</v>
      </c>
      <c r="D662" s="67" t="s">
        <v>345</v>
      </c>
      <c r="E662" s="71">
        <v>0.147628195971756</v>
      </c>
      <c r="F662" s="68">
        <v>55.8484349258649</v>
      </c>
      <c r="G662" s="71">
        <v>0.329183944899892</v>
      </c>
      <c r="H662" s="68">
        <v>79.159802306424993</v>
      </c>
      <c r="I662" s="71">
        <v>3.7943067257800098E-2</v>
      </c>
      <c r="J662" s="68">
        <v>70.098846787479403</v>
      </c>
      <c r="K662" s="71">
        <v>7.5757575757575801E-2</v>
      </c>
      <c r="L662" s="68">
        <v>60.626029654036202</v>
      </c>
    </row>
    <row r="663" spans="1:12" x14ac:dyDescent="0.2">
      <c r="A663" s="72" t="s">
        <v>1653</v>
      </c>
      <c r="B663" s="66" t="s">
        <v>1654</v>
      </c>
      <c r="C663" s="67">
        <v>72</v>
      </c>
      <c r="D663" s="67" t="s">
        <v>345</v>
      </c>
      <c r="E663" s="71">
        <v>0.13613675134509401</v>
      </c>
      <c r="F663" s="68">
        <v>51.4003294892916</v>
      </c>
      <c r="G663" s="71">
        <v>0.338754668388765</v>
      </c>
      <c r="H663" s="68">
        <v>81.136738056013201</v>
      </c>
      <c r="I663" s="71">
        <v>1.20798280707609E-2</v>
      </c>
      <c r="J663" s="68">
        <v>42.174629324546999</v>
      </c>
      <c r="K663" s="71">
        <v>5.75757575757576E-2</v>
      </c>
      <c r="L663" s="68">
        <v>58.484349258649097</v>
      </c>
    </row>
    <row r="664" spans="1:12" x14ac:dyDescent="0.2">
      <c r="A664" s="72" t="s">
        <v>1655</v>
      </c>
      <c r="B664" s="66" t="s">
        <v>1656</v>
      </c>
      <c r="C664" s="67">
        <v>72</v>
      </c>
      <c r="D664" s="67" t="s">
        <v>345</v>
      </c>
      <c r="E664" s="71">
        <v>4.5016511392018302E-2</v>
      </c>
      <c r="F664" s="68">
        <v>0.57660626029654005</v>
      </c>
      <c r="G664" s="71">
        <v>3.9217600200228499E-2</v>
      </c>
      <c r="H664" s="68">
        <v>0.32948929159802298</v>
      </c>
      <c r="I664" s="71">
        <v>2.91652673091597E-2</v>
      </c>
      <c r="J664" s="68">
        <v>64.579901153212504</v>
      </c>
      <c r="K664" s="71">
        <v>6.6666666666666693E-2</v>
      </c>
      <c r="L664" s="68">
        <v>59.967051070840199</v>
      </c>
    </row>
    <row r="665" spans="1:12" x14ac:dyDescent="0.2">
      <c r="A665" s="72" t="s">
        <v>1657</v>
      </c>
      <c r="B665" s="66" t="s">
        <v>1658</v>
      </c>
      <c r="C665" s="67">
        <v>72</v>
      </c>
      <c r="D665" s="67" t="s">
        <v>345</v>
      </c>
      <c r="E665" s="71">
        <v>0.204888011846972</v>
      </c>
      <c r="F665" s="68">
        <v>74.794069192751195</v>
      </c>
      <c r="G665" s="71">
        <v>0.56059581691659299</v>
      </c>
      <c r="H665" s="68">
        <v>96.705107084019801</v>
      </c>
      <c r="I665" s="71">
        <v>1.77045822606876E-2</v>
      </c>
      <c r="J665" s="68">
        <v>52.718286655683698</v>
      </c>
      <c r="K665" s="71">
        <v>3.6363636363636397E-2</v>
      </c>
      <c r="L665" s="68">
        <v>53.130148270181202</v>
      </c>
    </row>
    <row r="666" spans="1:12" x14ac:dyDescent="0.2">
      <c r="A666" s="72" t="s">
        <v>1659</v>
      </c>
      <c r="B666" s="66" t="s">
        <v>1660</v>
      </c>
      <c r="C666" s="67">
        <v>72</v>
      </c>
      <c r="D666" s="67" t="s">
        <v>345</v>
      </c>
      <c r="E666" s="71">
        <v>7.6099175902546501E-2</v>
      </c>
      <c r="F666" s="68">
        <v>2.5535420098846799</v>
      </c>
      <c r="G666" s="71">
        <v>0.14289135125553201</v>
      </c>
      <c r="H666" s="68">
        <v>2.5535420098846799</v>
      </c>
      <c r="I666" s="71">
        <v>2.17698128157441E-2</v>
      </c>
      <c r="J666" s="68">
        <v>57.578253706754502</v>
      </c>
      <c r="K666" s="71">
        <v>6.3636363636363602E-2</v>
      </c>
      <c r="L666" s="68">
        <v>59.472817133443201</v>
      </c>
    </row>
    <row r="667" spans="1:12" x14ac:dyDescent="0.2">
      <c r="A667" s="72" t="s">
        <v>1661</v>
      </c>
      <c r="B667" s="66" t="s">
        <v>1662</v>
      </c>
      <c r="C667" s="67">
        <v>72</v>
      </c>
      <c r="D667" s="67" t="s">
        <v>345</v>
      </c>
      <c r="E667" s="71">
        <v>0.19161800093173001</v>
      </c>
      <c r="F667" s="68">
        <v>70.840197693575007</v>
      </c>
      <c r="G667" s="71">
        <v>0.51458094871438598</v>
      </c>
      <c r="H667" s="68">
        <v>95.387149917627696</v>
      </c>
      <c r="I667" s="71">
        <v>3.6030629838378701E-2</v>
      </c>
      <c r="J667" s="68">
        <v>69.028006589785804</v>
      </c>
      <c r="K667" s="71">
        <v>2.4242424242424301E-2</v>
      </c>
      <c r="L667" s="68">
        <v>48.270181219110398</v>
      </c>
    </row>
    <row r="668" spans="1:12" x14ac:dyDescent="0.2">
      <c r="A668" s="72" t="s">
        <v>1663</v>
      </c>
      <c r="B668" s="66" t="s">
        <v>1664</v>
      </c>
      <c r="C668" s="67">
        <v>72</v>
      </c>
      <c r="D668" s="67" t="s">
        <v>345</v>
      </c>
      <c r="E668" s="71">
        <v>0.19360014408220899</v>
      </c>
      <c r="F668" s="68">
        <v>71.66392092257</v>
      </c>
      <c r="G668" s="71">
        <v>0.52062165427593898</v>
      </c>
      <c r="H668" s="68">
        <v>95.634266886326202</v>
      </c>
      <c r="I668" s="71">
        <v>3.2906050697960897E-2</v>
      </c>
      <c r="J668" s="68">
        <v>66.968698517298193</v>
      </c>
      <c r="K668" s="71">
        <v>2.7272727272727299E-2</v>
      </c>
      <c r="L668" s="68">
        <v>49.588138385502504</v>
      </c>
    </row>
    <row r="669" spans="1:12" x14ac:dyDescent="0.2">
      <c r="A669" s="72" t="s">
        <v>1665</v>
      </c>
      <c r="B669" s="66" t="s">
        <v>1666</v>
      </c>
      <c r="C669" s="67">
        <v>71</v>
      </c>
      <c r="D669" s="67" t="s">
        <v>345</v>
      </c>
      <c r="E669" s="71">
        <v>9.4867632222944101E-2</v>
      </c>
      <c r="F669" s="68">
        <v>18.2042833607908</v>
      </c>
      <c r="G669" s="71">
        <v>0.26741036884178498</v>
      </c>
      <c r="H669" s="68">
        <v>50.164744645798997</v>
      </c>
      <c r="I669" s="71">
        <v>1.7192527827046899E-2</v>
      </c>
      <c r="J669" s="68">
        <v>51.894563426688599</v>
      </c>
      <c r="K669" s="71">
        <v>0</v>
      </c>
      <c r="L669" s="68">
        <v>19.110378912685299</v>
      </c>
    </row>
    <row r="670" spans="1:12" x14ac:dyDescent="0.2">
      <c r="A670" s="72" t="s">
        <v>1667</v>
      </c>
      <c r="B670" s="66" t="s">
        <v>1668</v>
      </c>
      <c r="C670" s="67">
        <v>71</v>
      </c>
      <c r="D670" s="67" t="s">
        <v>345</v>
      </c>
      <c r="E670" s="71">
        <v>8.7707842307355205E-2</v>
      </c>
      <c r="F670" s="68">
        <v>8.31960461285008</v>
      </c>
      <c r="G670" s="71">
        <v>0.25</v>
      </c>
      <c r="H670" s="68">
        <v>23.723228995057699</v>
      </c>
      <c r="I670" s="71">
        <v>1.3123526922065599E-2</v>
      </c>
      <c r="J670" s="68">
        <v>44.316309719934097</v>
      </c>
      <c r="K670" s="71">
        <v>0</v>
      </c>
      <c r="L670" s="68">
        <v>19.110378912685299</v>
      </c>
    </row>
    <row r="671" spans="1:12" x14ac:dyDescent="0.2">
      <c r="A671" s="72" t="s">
        <v>1669</v>
      </c>
      <c r="B671" s="66" t="s">
        <v>1670</v>
      </c>
      <c r="C671" s="67">
        <v>71</v>
      </c>
      <c r="D671" s="67" t="s">
        <v>345</v>
      </c>
      <c r="E671" s="71">
        <v>9.3473134919143094E-2</v>
      </c>
      <c r="F671" s="68">
        <v>16.309719934102102</v>
      </c>
      <c r="G671" s="71">
        <v>0.26513059125659699</v>
      </c>
      <c r="H671" s="68">
        <v>48.105436573311401</v>
      </c>
      <c r="I671" s="71">
        <v>1.52888135008327E-2</v>
      </c>
      <c r="J671" s="68">
        <v>49.258649093904502</v>
      </c>
      <c r="K671" s="71">
        <v>0</v>
      </c>
      <c r="L671" s="68">
        <v>19.110378912685299</v>
      </c>
    </row>
    <row r="672" spans="1:12" x14ac:dyDescent="0.2">
      <c r="A672" s="72" t="s">
        <v>1671</v>
      </c>
      <c r="B672" s="66" t="s">
        <v>1672</v>
      </c>
      <c r="C672" s="67">
        <v>71</v>
      </c>
      <c r="D672" s="67" t="s">
        <v>345</v>
      </c>
      <c r="E672" s="71">
        <v>9.4476363917614395E-2</v>
      </c>
      <c r="F672" s="68">
        <v>17.298187808896198</v>
      </c>
      <c r="G672" s="71">
        <v>0.26225174103688398</v>
      </c>
      <c r="H672" s="68">
        <v>45.140032948929203</v>
      </c>
      <c r="I672" s="71">
        <v>1.20864416250498E-2</v>
      </c>
      <c r="J672" s="68">
        <v>42.257001647446501</v>
      </c>
      <c r="K672" s="71">
        <v>9.0909090909090991E-3</v>
      </c>
      <c r="L672" s="68">
        <v>36.161449752883001</v>
      </c>
    </row>
    <row r="673" spans="1:12" x14ac:dyDescent="0.2">
      <c r="A673" s="72" t="s">
        <v>1673</v>
      </c>
      <c r="B673" s="66" t="s">
        <v>1674</v>
      </c>
      <c r="C673" s="67">
        <v>71</v>
      </c>
      <c r="D673" s="67" t="s">
        <v>345</v>
      </c>
      <c r="E673" s="71">
        <v>0.10894505817843</v>
      </c>
      <c r="F673" s="68">
        <v>35.584843492586501</v>
      </c>
      <c r="G673" s="71">
        <v>0.27503633566455599</v>
      </c>
      <c r="H673" s="68">
        <v>56.67215815486</v>
      </c>
      <c r="I673" s="71">
        <v>4.2707929779824197E-2</v>
      </c>
      <c r="J673" s="68">
        <v>72.899505766062603</v>
      </c>
      <c r="K673" s="71">
        <v>9.0909090909090991E-3</v>
      </c>
      <c r="L673" s="68">
        <v>36.161449752883001</v>
      </c>
    </row>
    <row r="674" spans="1:12" x14ac:dyDescent="0.2">
      <c r="A674" s="72" t="s">
        <v>1675</v>
      </c>
      <c r="B674" s="66" t="s">
        <v>1676</v>
      </c>
      <c r="C674" s="67">
        <v>71</v>
      </c>
      <c r="D674" s="67" t="s">
        <v>345</v>
      </c>
      <c r="E674" s="71">
        <v>8.6062300651923801E-2</v>
      </c>
      <c r="F674" s="68">
        <v>5.6836902800658997</v>
      </c>
      <c r="G674" s="71">
        <v>0.24480127267732801</v>
      </c>
      <c r="H674" s="68">
        <v>8.4019769357495893</v>
      </c>
      <c r="I674" s="71">
        <v>1.03553262481407E-2</v>
      </c>
      <c r="J674" s="68">
        <v>36.902800658978599</v>
      </c>
      <c r="K674" s="71">
        <v>3.0303030303030299E-3</v>
      </c>
      <c r="L674" s="68">
        <v>28.088962108731501</v>
      </c>
    </row>
    <row r="675" spans="1:12" x14ac:dyDescent="0.2">
      <c r="A675" s="72" t="s">
        <v>1677</v>
      </c>
      <c r="B675" s="66" t="s">
        <v>1678</v>
      </c>
      <c r="C675" s="67">
        <v>71</v>
      </c>
      <c r="D675" s="67" t="s">
        <v>345</v>
      </c>
      <c r="E675" s="71">
        <v>8.8824973142615601E-2</v>
      </c>
      <c r="F675" s="68">
        <v>9.5551894563426707</v>
      </c>
      <c r="G675" s="71">
        <v>0.25386896820204002</v>
      </c>
      <c r="H675" s="68">
        <v>30.1482701812191</v>
      </c>
      <c r="I675" s="71">
        <v>6.54534516520056E-3</v>
      </c>
      <c r="J675" s="68">
        <v>22.817133443163101</v>
      </c>
      <c r="K675" s="71">
        <v>6.0606060606060701E-3</v>
      </c>
      <c r="L675" s="68">
        <v>32.289950576606302</v>
      </c>
    </row>
    <row r="676" spans="1:12" x14ac:dyDescent="0.2">
      <c r="A676" s="72" t="s">
        <v>1679</v>
      </c>
      <c r="B676" s="66" t="s">
        <v>1680</v>
      </c>
      <c r="C676" s="67">
        <v>71</v>
      </c>
      <c r="D676" s="67" t="s">
        <v>345</v>
      </c>
      <c r="E676" s="71">
        <v>8.5082464651376796E-2</v>
      </c>
      <c r="F676" s="68">
        <v>4.2833607907743003</v>
      </c>
      <c r="G676" s="71">
        <v>0.24476020091897799</v>
      </c>
      <c r="H676" s="68">
        <v>8.2372322899505797</v>
      </c>
      <c r="I676" s="71">
        <v>7.45689000484884E-3</v>
      </c>
      <c r="J676" s="68">
        <v>26.6886326194399</v>
      </c>
      <c r="K676" s="71">
        <v>3.0303030303030299E-3</v>
      </c>
      <c r="L676" s="68">
        <v>28.088962108731501</v>
      </c>
    </row>
    <row r="677" spans="1:12" x14ac:dyDescent="0.2">
      <c r="A677" s="72" t="s">
        <v>1681</v>
      </c>
      <c r="B677" s="66" t="s">
        <v>1682</v>
      </c>
      <c r="C677" s="67">
        <v>71</v>
      </c>
      <c r="D677" s="67" t="s">
        <v>345</v>
      </c>
      <c r="E677" s="71">
        <v>8.8697869546810207E-2</v>
      </c>
      <c r="F677" s="68">
        <v>9.3904448105436593</v>
      </c>
      <c r="G677" s="71">
        <v>0.25134413294283697</v>
      </c>
      <c r="H677" s="68">
        <v>26.441515650741302</v>
      </c>
      <c r="I677" s="71">
        <v>1.1719172667290599E-2</v>
      </c>
      <c r="J677" s="68">
        <v>40.939044481054403</v>
      </c>
      <c r="K677" s="71">
        <v>3.0303030303030299E-3</v>
      </c>
      <c r="L677" s="68">
        <v>28.088962108731501</v>
      </c>
    </row>
    <row r="678" spans="1:12" x14ac:dyDescent="0.2">
      <c r="A678" s="72" t="s">
        <v>1683</v>
      </c>
      <c r="B678" s="66" t="s">
        <v>1684</v>
      </c>
      <c r="C678" s="67">
        <v>71</v>
      </c>
      <c r="D678" s="67" t="s">
        <v>345</v>
      </c>
      <c r="E678" s="71">
        <v>7.5858889260597695E-2</v>
      </c>
      <c r="F678" s="68">
        <v>2.3887973640856699</v>
      </c>
      <c r="G678" s="71">
        <v>0.217526190572223</v>
      </c>
      <c r="H678" s="68">
        <v>5.7660626029654001</v>
      </c>
      <c r="I678" s="71">
        <v>7.0201741792674001E-3</v>
      </c>
      <c r="J678" s="68">
        <v>24.7116968698517</v>
      </c>
      <c r="K678" s="71">
        <v>3.0303030303030299E-3</v>
      </c>
      <c r="L678" s="68">
        <v>28.088962108731501</v>
      </c>
    </row>
    <row r="679" spans="1:12" x14ac:dyDescent="0.2">
      <c r="A679" s="72" t="s">
        <v>1685</v>
      </c>
      <c r="B679" s="66" t="s">
        <v>1686</v>
      </c>
      <c r="C679" s="67">
        <v>71</v>
      </c>
      <c r="D679" s="67" t="s">
        <v>345</v>
      </c>
      <c r="E679" s="71">
        <v>8.1135680205275604E-2</v>
      </c>
      <c r="F679" s="68">
        <v>3.2948929159802298</v>
      </c>
      <c r="G679" s="71">
        <v>0.21980711715204501</v>
      </c>
      <c r="H679" s="68">
        <v>5.8484349258649102</v>
      </c>
      <c r="I679" s="71">
        <v>2.0569620433478802E-2</v>
      </c>
      <c r="J679" s="68">
        <v>56.507413509061003</v>
      </c>
      <c r="K679" s="71">
        <v>3.0303030303030299E-3</v>
      </c>
      <c r="L679" s="68">
        <v>28.088962108731501</v>
      </c>
    </row>
    <row r="680" spans="1:12" x14ac:dyDescent="0.2">
      <c r="A680" s="72" t="s">
        <v>1687</v>
      </c>
      <c r="B680" s="66" t="s">
        <v>1688</v>
      </c>
      <c r="C680" s="67">
        <v>71</v>
      </c>
      <c r="D680" s="67" t="s">
        <v>345</v>
      </c>
      <c r="E680" s="71">
        <v>9.1448718248549596E-2</v>
      </c>
      <c r="F680" s="68">
        <v>13.673805601318</v>
      </c>
      <c r="G680" s="71">
        <v>0.231114630906844</v>
      </c>
      <c r="H680" s="68">
        <v>6.3426688632619399</v>
      </c>
      <c r="I680" s="71">
        <v>3.4140614747895502E-2</v>
      </c>
      <c r="J680" s="68">
        <v>67.627677100494196</v>
      </c>
      <c r="K680" s="71">
        <v>9.0909090909090991E-3</v>
      </c>
      <c r="L680" s="68">
        <v>36.161449752883001</v>
      </c>
    </row>
    <row r="681" spans="1:12" x14ac:dyDescent="0.2">
      <c r="A681" s="72" t="s">
        <v>1689</v>
      </c>
      <c r="B681" s="66" t="s">
        <v>1690</v>
      </c>
      <c r="C681" s="67">
        <v>71</v>
      </c>
      <c r="D681" s="67" t="s">
        <v>345</v>
      </c>
      <c r="E681" s="71">
        <v>6.5982265945762203E-2</v>
      </c>
      <c r="F681" s="68">
        <v>1.4003294892916001</v>
      </c>
      <c r="G681" s="71">
        <v>0.17537671510953201</v>
      </c>
      <c r="H681" s="68">
        <v>3.37726523887974</v>
      </c>
      <c r="I681" s="71">
        <v>1.9539779697451201E-2</v>
      </c>
      <c r="J681" s="68">
        <v>55.436573311367397</v>
      </c>
      <c r="K681" s="71">
        <v>3.0303030303030299E-3</v>
      </c>
      <c r="L681" s="68">
        <v>28.088962108731501</v>
      </c>
    </row>
    <row r="682" spans="1:12" x14ac:dyDescent="0.2">
      <c r="A682" s="72" t="s">
        <v>1691</v>
      </c>
      <c r="B682" s="66" t="s">
        <v>1692</v>
      </c>
      <c r="C682" s="67">
        <v>71</v>
      </c>
      <c r="D682" s="67" t="s">
        <v>345</v>
      </c>
      <c r="E682" s="71">
        <v>5.2540315605670497E-2</v>
      </c>
      <c r="F682" s="68">
        <v>0.90609555189456303</v>
      </c>
      <c r="G682" s="71">
        <v>0.13901982576237601</v>
      </c>
      <c r="H682" s="68">
        <v>2.2240527182866598</v>
      </c>
      <c r="I682" s="71">
        <v>1.25405149940295E-2</v>
      </c>
      <c r="J682" s="68">
        <v>42.998352553541999</v>
      </c>
      <c r="K682" s="71">
        <v>6.0606060606060701E-3</v>
      </c>
      <c r="L682" s="68">
        <v>32.289950576606302</v>
      </c>
    </row>
    <row r="683" spans="1:12" x14ac:dyDescent="0.2">
      <c r="A683" s="72" t="s">
        <v>1693</v>
      </c>
      <c r="B683" s="66" t="s">
        <v>1694</v>
      </c>
      <c r="C683" s="67">
        <v>71</v>
      </c>
      <c r="D683" s="67" t="s">
        <v>345</v>
      </c>
      <c r="E683" s="71">
        <v>9.0332316812225893E-2</v>
      </c>
      <c r="F683" s="68">
        <v>12.3558484349259</v>
      </c>
      <c r="G683" s="71">
        <v>0.25902759865875702</v>
      </c>
      <c r="H683" s="68">
        <v>40.2800658978583</v>
      </c>
      <c r="I683" s="71">
        <v>8.9390487476177505E-3</v>
      </c>
      <c r="J683" s="68">
        <v>32.619439868204303</v>
      </c>
      <c r="K683" s="71">
        <v>3.0303030303030299E-3</v>
      </c>
      <c r="L683" s="68">
        <v>28.088962108731501</v>
      </c>
    </row>
    <row r="684" spans="1:12" x14ac:dyDescent="0.2">
      <c r="A684" s="72" t="s">
        <v>1695</v>
      </c>
      <c r="B684" s="66" t="s">
        <v>1696</v>
      </c>
      <c r="C684" s="67">
        <v>72</v>
      </c>
      <c r="D684" s="67" t="s">
        <v>345</v>
      </c>
      <c r="E684" s="71">
        <v>8.8950146898339799E-2</v>
      </c>
      <c r="F684" s="68">
        <v>9.8023064250411895</v>
      </c>
      <c r="G684" s="71">
        <v>0.25193448542687602</v>
      </c>
      <c r="H684" s="68">
        <v>27.5123558484349</v>
      </c>
      <c r="I684" s="71">
        <v>8.85534920753696E-3</v>
      </c>
      <c r="J684" s="68">
        <v>32.207578253706799</v>
      </c>
      <c r="K684" s="71">
        <v>6.0606060606060701E-3</v>
      </c>
      <c r="L684" s="68">
        <v>32.289950576606302</v>
      </c>
    </row>
    <row r="685" spans="1:12" x14ac:dyDescent="0.2">
      <c r="A685" s="72" t="s">
        <v>1697</v>
      </c>
      <c r="B685" s="66" t="s">
        <v>1698</v>
      </c>
      <c r="C685" s="67">
        <v>72</v>
      </c>
      <c r="D685" s="67" t="s">
        <v>345</v>
      </c>
      <c r="E685" s="71">
        <v>7.9516818244307702E-2</v>
      </c>
      <c r="F685" s="68">
        <v>2.9654036243822102</v>
      </c>
      <c r="G685" s="71">
        <v>0.23140238738283</v>
      </c>
      <c r="H685" s="68">
        <v>6.42504118616145</v>
      </c>
      <c r="I685" s="71">
        <v>4.1177643197902397E-3</v>
      </c>
      <c r="J685" s="68">
        <v>12.8500823723229</v>
      </c>
      <c r="K685" s="71">
        <v>3.0303030303030299E-3</v>
      </c>
      <c r="L685" s="68">
        <v>28.088962108731501</v>
      </c>
    </row>
    <row r="686" spans="1:12" x14ac:dyDescent="0.2">
      <c r="A686" s="72" t="s">
        <v>1699</v>
      </c>
      <c r="B686" s="66" t="s">
        <v>1700</v>
      </c>
      <c r="C686" s="67">
        <v>72</v>
      </c>
      <c r="D686" s="67" t="s">
        <v>345</v>
      </c>
      <c r="E686" s="71">
        <v>0.112043428674027</v>
      </c>
      <c r="F686" s="68">
        <v>38.550247116968698</v>
      </c>
      <c r="G686" s="71">
        <v>0.30401728140314699</v>
      </c>
      <c r="H686" s="68">
        <v>72.899505766062603</v>
      </c>
      <c r="I686" s="71">
        <v>1.9991792497721102E-2</v>
      </c>
      <c r="J686" s="68">
        <v>55.930807248764403</v>
      </c>
      <c r="K686" s="71">
        <v>1.21212121212121E-2</v>
      </c>
      <c r="L686" s="68">
        <v>39.868204283360797</v>
      </c>
    </row>
    <row r="687" spans="1:12" x14ac:dyDescent="0.2">
      <c r="A687" s="72" t="s">
        <v>1701</v>
      </c>
      <c r="B687" s="66" t="s">
        <v>1702</v>
      </c>
      <c r="C687" s="67">
        <v>72</v>
      </c>
      <c r="D687" s="67" t="s">
        <v>345</v>
      </c>
      <c r="E687" s="71">
        <v>0.105727608860815</v>
      </c>
      <c r="F687" s="68">
        <v>32.042833607907703</v>
      </c>
      <c r="G687" s="71">
        <v>0.28273794170750599</v>
      </c>
      <c r="H687" s="68">
        <v>62.273476112026401</v>
      </c>
      <c r="I687" s="71">
        <v>2.2323672753727701E-2</v>
      </c>
      <c r="J687" s="68">
        <v>58.154859967051102</v>
      </c>
      <c r="K687" s="71">
        <v>1.21212121212121E-2</v>
      </c>
      <c r="L687" s="68">
        <v>39.868204283360797</v>
      </c>
    </row>
    <row r="688" spans="1:12" x14ac:dyDescent="0.2">
      <c r="A688" s="72" t="s">
        <v>1703</v>
      </c>
      <c r="B688" s="66" t="s">
        <v>1704</v>
      </c>
      <c r="C688" s="67">
        <v>72</v>
      </c>
      <c r="D688" s="67" t="s">
        <v>345</v>
      </c>
      <c r="E688" s="71">
        <v>9.4395674166162305E-2</v>
      </c>
      <c r="F688" s="68">
        <v>17.133443163097201</v>
      </c>
      <c r="G688" s="71">
        <v>0.25</v>
      </c>
      <c r="H688" s="68">
        <v>23.723228995057699</v>
      </c>
      <c r="I688" s="71">
        <v>1.8035507346971701E-2</v>
      </c>
      <c r="J688" s="68">
        <v>53.212520593080697</v>
      </c>
      <c r="K688" s="71">
        <v>1.5151515151515201E-2</v>
      </c>
      <c r="L688" s="68">
        <v>42.915980230642496</v>
      </c>
    </row>
    <row r="689" spans="1:12" x14ac:dyDescent="0.2">
      <c r="A689" s="72" t="s">
        <v>1705</v>
      </c>
      <c r="B689" s="66" t="s">
        <v>1706</v>
      </c>
      <c r="C689" s="67">
        <v>72</v>
      </c>
      <c r="D689" s="67" t="s">
        <v>345</v>
      </c>
      <c r="E689" s="71">
        <v>0.111412117508444</v>
      </c>
      <c r="F689" s="68">
        <v>38.0560131795717</v>
      </c>
      <c r="G689" s="71">
        <v>0.28467242667197201</v>
      </c>
      <c r="H689" s="68">
        <v>63.673805601318001</v>
      </c>
      <c r="I689" s="71">
        <v>4.9563925853360398E-2</v>
      </c>
      <c r="J689" s="68">
        <v>76.194398682042802</v>
      </c>
      <c r="K689" s="71">
        <v>0</v>
      </c>
      <c r="L689" s="68">
        <v>19.110378912685299</v>
      </c>
    </row>
    <row r="690" spans="1:12" x14ac:dyDescent="0.2">
      <c r="A690" s="72" t="s">
        <v>1707</v>
      </c>
      <c r="B690" s="66" t="s">
        <v>1708</v>
      </c>
      <c r="C690" s="67">
        <v>72</v>
      </c>
      <c r="D690" s="67" t="s">
        <v>345</v>
      </c>
      <c r="E690" s="71">
        <v>9.4113344579789399E-2</v>
      </c>
      <c r="F690" s="68">
        <v>16.968698517298201</v>
      </c>
      <c r="G690" s="71">
        <v>0.26413242938814102</v>
      </c>
      <c r="H690" s="68">
        <v>46.869851729818798</v>
      </c>
      <c r="I690" s="71">
        <v>9.1166952603178204E-3</v>
      </c>
      <c r="J690" s="68">
        <v>32.866556836902802</v>
      </c>
      <c r="K690" s="71">
        <v>9.0909090909090991E-3</v>
      </c>
      <c r="L690" s="68">
        <v>36.161449752883001</v>
      </c>
    </row>
    <row r="691" spans="1:12" x14ac:dyDescent="0.2">
      <c r="A691" s="72" t="s">
        <v>1709</v>
      </c>
      <c r="B691" s="66" t="s">
        <v>1710</v>
      </c>
      <c r="C691" s="67">
        <v>72</v>
      </c>
      <c r="D691" s="67" t="s">
        <v>345</v>
      </c>
      <c r="E691" s="71">
        <v>0.10265471409312101</v>
      </c>
      <c r="F691" s="68">
        <v>28.500823723229001</v>
      </c>
      <c r="G691" s="71">
        <v>0.28063451122001598</v>
      </c>
      <c r="H691" s="68">
        <v>60.790774299835299</v>
      </c>
      <c r="I691" s="71">
        <v>1.21781159078325E-2</v>
      </c>
      <c r="J691" s="68">
        <v>42.504118616145</v>
      </c>
      <c r="K691" s="71">
        <v>1.5151515151515201E-2</v>
      </c>
      <c r="L691" s="68">
        <v>42.915980230642496</v>
      </c>
    </row>
    <row r="692" spans="1:12" x14ac:dyDescent="0.2">
      <c r="A692" s="72" t="s">
        <v>1711</v>
      </c>
      <c r="B692" s="66" t="s">
        <v>1712</v>
      </c>
      <c r="C692" s="67">
        <v>72</v>
      </c>
      <c r="D692" s="67" t="s">
        <v>345</v>
      </c>
      <c r="E692" s="71">
        <v>0.132876507254343</v>
      </c>
      <c r="F692" s="68">
        <v>49.505766062603001</v>
      </c>
      <c r="G692" s="71">
        <v>0.37579313902501899</v>
      </c>
      <c r="H692" s="68">
        <v>86.6556836902801</v>
      </c>
      <c r="I692" s="71">
        <v>1.0715170616797E-2</v>
      </c>
      <c r="J692" s="68">
        <v>38.0560131795717</v>
      </c>
      <c r="K692" s="71">
        <v>1.21212121212121E-2</v>
      </c>
      <c r="L692" s="68">
        <v>39.868204283360797</v>
      </c>
    </row>
    <row r="693" spans="1:12" x14ac:dyDescent="0.2">
      <c r="A693" s="72" t="s">
        <v>1102</v>
      </c>
      <c r="B693" s="66" t="s">
        <v>1713</v>
      </c>
      <c r="C693" s="67">
        <v>72</v>
      </c>
      <c r="D693" s="67" t="s">
        <v>345</v>
      </c>
      <c r="E693" s="71">
        <v>9.1940865186214193E-2</v>
      </c>
      <c r="F693" s="68">
        <v>14.827018121910999</v>
      </c>
      <c r="G693" s="71">
        <v>0.25064482847562503</v>
      </c>
      <c r="H693" s="68">
        <v>24.958813838550199</v>
      </c>
      <c r="I693" s="71">
        <v>1.0026251931502099E-2</v>
      </c>
      <c r="J693" s="68">
        <v>35.667215815486003</v>
      </c>
      <c r="K693" s="71">
        <v>1.5151515151515201E-2</v>
      </c>
      <c r="L693" s="68">
        <v>42.915980230642496</v>
      </c>
    </row>
    <row r="694" spans="1:12" x14ac:dyDescent="0.2">
      <c r="A694" s="72" t="s">
        <v>1104</v>
      </c>
      <c r="B694" s="66" t="s">
        <v>1714</v>
      </c>
      <c r="C694" s="67">
        <v>72</v>
      </c>
      <c r="D694" s="67" t="s">
        <v>345</v>
      </c>
      <c r="E694" s="71">
        <v>0.15180566167204801</v>
      </c>
      <c r="F694" s="68">
        <v>57.825370675453001</v>
      </c>
      <c r="G694" s="71">
        <v>0.32666143228837202</v>
      </c>
      <c r="H694" s="68">
        <v>78.500823723229004</v>
      </c>
      <c r="I694" s="71">
        <v>0.107543431515649</v>
      </c>
      <c r="J694" s="68">
        <v>87.644151565074097</v>
      </c>
      <c r="K694" s="71">
        <v>2.12121212121212E-2</v>
      </c>
      <c r="L694" s="68">
        <v>46.9522240527183</v>
      </c>
    </row>
    <row r="695" spans="1:12" x14ac:dyDescent="0.2">
      <c r="A695" s="72" t="s">
        <v>1715</v>
      </c>
      <c r="B695" s="66" t="s">
        <v>1716</v>
      </c>
      <c r="C695" s="67">
        <v>72</v>
      </c>
      <c r="D695" s="67" t="s">
        <v>345</v>
      </c>
      <c r="E695" s="71">
        <v>0.13235337219779</v>
      </c>
      <c r="F695" s="68">
        <v>49.1762767710049</v>
      </c>
      <c r="G695" s="71">
        <v>0.33683462870876701</v>
      </c>
      <c r="H695" s="68">
        <v>80.889621087314694</v>
      </c>
      <c r="I695" s="71">
        <v>4.5073972733088698E-2</v>
      </c>
      <c r="J695" s="68">
        <v>73.723228995057696</v>
      </c>
      <c r="K695" s="71">
        <v>1.5151515151515201E-2</v>
      </c>
      <c r="L695" s="68">
        <v>42.915980230642496</v>
      </c>
    </row>
    <row r="696" spans="1:12" x14ac:dyDescent="0.2">
      <c r="A696" s="72" t="s">
        <v>1717</v>
      </c>
      <c r="B696" s="66" t="s">
        <v>1718</v>
      </c>
      <c r="C696" s="67">
        <v>72</v>
      </c>
      <c r="D696" s="67" t="s">
        <v>345</v>
      </c>
      <c r="E696" s="71">
        <v>9.6829867072475595E-2</v>
      </c>
      <c r="F696" s="68">
        <v>21.087314662273499</v>
      </c>
      <c r="G696" s="71">
        <v>0.25386896976831502</v>
      </c>
      <c r="H696" s="68">
        <v>30.230642504118599</v>
      </c>
      <c r="I696" s="71">
        <v>2.44994193279E-2</v>
      </c>
      <c r="J696" s="68">
        <v>60.131795716639203</v>
      </c>
      <c r="K696" s="71">
        <v>1.21212121212121E-2</v>
      </c>
      <c r="L696" s="68">
        <v>39.868204283360797</v>
      </c>
    </row>
    <row r="697" spans="1:12" x14ac:dyDescent="0.2">
      <c r="A697" s="72" t="s">
        <v>1719</v>
      </c>
      <c r="B697" s="66" t="s">
        <v>1720</v>
      </c>
      <c r="C697" s="67">
        <v>72</v>
      </c>
      <c r="D697" s="67" t="s">
        <v>345</v>
      </c>
      <c r="E697" s="71">
        <v>9.5612900624643296E-2</v>
      </c>
      <c r="F697" s="68">
        <v>19.522240527182898</v>
      </c>
      <c r="G697" s="71">
        <v>0.24626928199876</v>
      </c>
      <c r="H697" s="68">
        <v>8.6490939044481099</v>
      </c>
      <c r="I697" s="71">
        <v>2.5417904723654301E-2</v>
      </c>
      <c r="J697" s="68">
        <v>60.873146622734801</v>
      </c>
      <c r="K697" s="71">
        <v>1.5151515151515201E-2</v>
      </c>
      <c r="L697" s="68">
        <v>42.915980230642496</v>
      </c>
    </row>
    <row r="698" spans="1:12" x14ac:dyDescent="0.2">
      <c r="A698" s="72" t="s">
        <v>1721</v>
      </c>
      <c r="B698" s="66" t="s">
        <v>1722</v>
      </c>
      <c r="C698" s="67">
        <v>72</v>
      </c>
      <c r="D698" s="67" t="s">
        <v>345</v>
      </c>
      <c r="E698" s="71">
        <v>9.8890399643249596E-2</v>
      </c>
      <c r="F698" s="68">
        <v>23.640856672158201</v>
      </c>
      <c r="G698" s="71">
        <v>0.24970634011551801</v>
      </c>
      <c r="H698" s="68">
        <v>9.8846787479406899</v>
      </c>
      <c r="I698" s="71">
        <v>4.0904252753624699E-2</v>
      </c>
      <c r="J698" s="68">
        <v>71.746293245469502</v>
      </c>
      <c r="K698" s="71">
        <v>6.0606060606060701E-3</v>
      </c>
      <c r="L698" s="68">
        <v>32.289950576606302</v>
      </c>
    </row>
    <row r="699" spans="1:12" x14ac:dyDescent="0.2">
      <c r="A699" s="72" t="s">
        <v>1723</v>
      </c>
      <c r="B699" s="66" t="s">
        <v>1724</v>
      </c>
      <c r="C699" s="67">
        <v>72</v>
      </c>
      <c r="D699" s="67" t="s">
        <v>345</v>
      </c>
      <c r="E699" s="71">
        <v>9.9398655124686403E-2</v>
      </c>
      <c r="F699" s="68">
        <v>24.382207578253698</v>
      </c>
      <c r="G699" s="71">
        <v>0.26467242713438199</v>
      </c>
      <c r="H699" s="68">
        <v>47.7759472817133</v>
      </c>
      <c r="I699" s="71">
        <v>2.4432629148767999E-2</v>
      </c>
      <c r="J699" s="68">
        <v>60.049423393739701</v>
      </c>
      <c r="K699" s="71">
        <v>9.0909090909090991E-3</v>
      </c>
      <c r="L699" s="68">
        <v>36.161449752883001</v>
      </c>
    </row>
    <row r="700" spans="1:12" x14ac:dyDescent="0.2">
      <c r="A700" s="72" t="s">
        <v>1725</v>
      </c>
      <c r="B700" s="66" t="s">
        <v>1726</v>
      </c>
      <c r="C700" s="67">
        <v>72</v>
      </c>
      <c r="D700" s="67" t="s">
        <v>345</v>
      </c>
      <c r="E700" s="71">
        <v>0.105955915784956</v>
      </c>
      <c r="F700" s="68">
        <v>32.207578253706799</v>
      </c>
      <c r="G700" s="71">
        <v>0.26741036884188801</v>
      </c>
      <c r="H700" s="68">
        <v>50.741350906095498</v>
      </c>
      <c r="I700" s="71">
        <v>5.04573785129801E-2</v>
      </c>
      <c r="J700" s="68">
        <v>76.771004942339403</v>
      </c>
      <c r="K700" s="71">
        <v>0</v>
      </c>
      <c r="L700" s="68">
        <v>19.110378912685299</v>
      </c>
    </row>
    <row r="701" spans="1:12" x14ac:dyDescent="0.2">
      <c r="A701" s="72" t="s">
        <v>1157</v>
      </c>
      <c r="B701" s="66" t="s">
        <v>1727</v>
      </c>
      <c r="C701" s="67">
        <v>72</v>
      </c>
      <c r="D701" s="67" t="s">
        <v>345</v>
      </c>
      <c r="E701" s="71">
        <v>9.9409911497057801E-2</v>
      </c>
      <c r="F701" s="68">
        <v>24.464579901153201</v>
      </c>
      <c r="G701" s="71">
        <v>0.25902759865875702</v>
      </c>
      <c r="H701" s="68">
        <v>40.2800658978583</v>
      </c>
      <c r="I701" s="71">
        <v>3.92021358324166E-2</v>
      </c>
      <c r="J701" s="68">
        <v>71.004942339373997</v>
      </c>
      <c r="K701" s="71">
        <v>0</v>
      </c>
      <c r="L701" s="68">
        <v>19.110378912685299</v>
      </c>
    </row>
    <row r="702" spans="1:12" x14ac:dyDescent="0.2">
      <c r="A702" s="72" t="s">
        <v>1728</v>
      </c>
      <c r="B702" s="66" t="s">
        <v>1729</v>
      </c>
      <c r="C702" s="67">
        <v>72</v>
      </c>
      <c r="D702" s="67" t="s">
        <v>345</v>
      </c>
      <c r="E702" s="71">
        <v>0.10021889883533699</v>
      </c>
      <c r="F702" s="68">
        <v>25.947281713344299</v>
      </c>
      <c r="G702" s="71">
        <v>0.25451379932937801</v>
      </c>
      <c r="H702" s="68">
        <v>31.960461285008201</v>
      </c>
      <c r="I702" s="71">
        <v>4.6142897176633897E-2</v>
      </c>
      <c r="J702" s="68">
        <v>74.135090609555206</v>
      </c>
      <c r="K702" s="71">
        <v>0</v>
      </c>
      <c r="L702" s="68">
        <v>19.110378912685299</v>
      </c>
    </row>
    <row r="703" spans="1:12" x14ac:dyDescent="0.2">
      <c r="A703" s="72" t="s">
        <v>1730</v>
      </c>
      <c r="B703" s="66" t="s">
        <v>1731</v>
      </c>
      <c r="C703" s="67">
        <v>72</v>
      </c>
      <c r="D703" s="67" t="s">
        <v>345</v>
      </c>
      <c r="E703" s="71">
        <v>0.10708856315255399</v>
      </c>
      <c r="F703" s="68">
        <v>33.196046128500797</v>
      </c>
      <c r="G703" s="71">
        <v>0.27546492503584202</v>
      </c>
      <c r="H703" s="68">
        <v>57.248764415156501</v>
      </c>
      <c r="I703" s="71">
        <v>3.06492492703044E-2</v>
      </c>
      <c r="J703" s="68">
        <v>65.733113673805605</v>
      </c>
      <c r="K703" s="71">
        <v>1.5151515151515201E-2</v>
      </c>
      <c r="L703" s="68">
        <v>42.915980230642496</v>
      </c>
    </row>
    <row r="704" spans="1:12" x14ac:dyDescent="0.2">
      <c r="A704" s="72" t="s">
        <v>1732</v>
      </c>
      <c r="B704" s="66" t="s">
        <v>1733</v>
      </c>
      <c r="C704" s="67">
        <v>72</v>
      </c>
      <c r="D704" s="67" t="s">
        <v>345</v>
      </c>
      <c r="E704" s="71">
        <v>0.13527664513322099</v>
      </c>
      <c r="F704" s="68">
        <v>50.988467874794097</v>
      </c>
      <c r="G704" s="71">
        <v>0.34068695973931001</v>
      </c>
      <c r="H704" s="68">
        <v>81.383855024711707</v>
      </c>
      <c r="I704" s="71">
        <v>4.9991460508836502E-2</v>
      </c>
      <c r="J704" s="68">
        <v>76.359143327841807</v>
      </c>
      <c r="K704" s="71">
        <v>1.5151515151515201E-2</v>
      </c>
      <c r="L704" s="68">
        <v>42.915980230642496</v>
      </c>
    </row>
    <row r="705" spans="1:12" x14ac:dyDescent="0.2">
      <c r="A705" s="72" t="s">
        <v>1734</v>
      </c>
      <c r="B705" s="66" t="s">
        <v>1735</v>
      </c>
      <c r="C705" s="67">
        <v>72</v>
      </c>
      <c r="D705" s="67" t="s">
        <v>345</v>
      </c>
      <c r="E705" s="71">
        <v>0.112283934389554</v>
      </c>
      <c r="F705" s="68">
        <v>38.797364085667198</v>
      </c>
      <c r="G705" s="71">
        <v>0.30374247761860401</v>
      </c>
      <c r="H705" s="68">
        <v>72.817133443163101</v>
      </c>
      <c r="I705" s="71">
        <v>3.0079022519755302E-2</v>
      </c>
      <c r="J705" s="68">
        <v>65.403624382207596</v>
      </c>
      <c r="K705" s="71">
        <v>3.0303030303030299E-3</v>
      </c>
      <c r="L705" s="68">
        <v>28.088962108731501</v>
      </c>
    </row>
    <row r="706" spans="1:12" x14ac:dyDescent="0.2">
      <c r="A706" s="72" t="s">
        <v>1736</v>
      </c>
      <c r="B706" s="66" t="s">
        <v>1737</v>
      </c>
      <c r="C706" s="67">
        <v>72</v>
      </c>
      <c r="D706" s="67" t="s">
        <v>345</v>
      </c>
      <c r="E706" s="71">
        <v>0.109117597154096</v>
      </c>
      <c r="F706" s="68">
        <v>35.914332784184502</v>
      </c>
      <c r="G706" s="71">
        <v>0.25</v>
      </c>
      <c r="H706" s="68">
        <v>23.723228995057699</v>
      </c>
      <c r="I706" s="71">
        <v>7.7352791462287601E-2</v>
      </c>
      <c r="J706" s="68">
        <v>82.701812191103798</v>
      </c>
      <c r="K706" s="71">
        <v>0</v>
      </c>
      <c r="L706" s="68">
        <v>19.110378912685299</v>
      </c>
    </row>
    <row r="707" spans="1:12" x14ac:dyDescent="0.2">
      <c r="A707" s="72" t="s">
        <v>1738</v>
      </c>
      <c r="B707" s="66" t="s">
        <v>1739</v>
      </c>
      <c r="C707" s="67">
        <v>72</v>
      </c>
      <c r="D707" s="67" t="s">
        <v>345</v>
      </c>
      <c r="E707" s="71">
        <v>8.7303043535577801E-2</v>
      </c>
      <c r="F707" s="68">
        <v>7.8253706754530503</v>
      </c>
      <c r="G707" s="71">
        <v>0.25322414237812702</v>
      </c>
      <c r="H707" s="68">
        <v>29.9835255354201</v>
      </c>
      <c r="I707" s="71">
        <v>8.6849882286058992E-3</v>
      </c>
      <c r="J707" s="68">
        <v>31.630971993410199</v>
      </c>
      <c r="K707" s="71">
        <v>0</v>
      </c>
      <c r="L707" s="68">
        <v>19.110378912685299</v>
      </c>
    </row>
    <row r="708" spans="1:12" x14ac:dyDescent="0.2">
      <c r="A708" s="72" t="s">
        <v>1740</v>
      </c>
      <c r="B708" s="66" t="s">
        <v>1741</v>
      </c>
      <c r="C708" s="67">
        <v>72</v>
      </c>
      <c r="D708" s="67" t="s">
        <v>345</v>
      </c>
      <c r="E708" s="71">
        <v>0.105761120713917</v>
      </c>
      <c r="F708" s="68">
        <v>32.125205930807198</v>
      </c>
      <c r="G708" s="71">
        <v>0.29063451122001599</v>
      </c>
      <c r="H708" s="68">
        <v>67.298187808896202</v>
      </c>
      <c r="I708" s="71">
        <v>2.6648850921736699E-2</v>
      </c>
      <c r="J708" s="68">
        <v>62.602965403624403</v>
      </c>
      <c r="K708" s="71">
        <v>0</v>
      </c>
      <c r="L708" s="68">
        <v>19.110378912685299</v>
      </c>
    </row>
    <row r="709" spans="1:12" x14ac:dyDescent="0.2">
      <c r="A709" s="72" t="s">
        <v>1742</v>
      </c>
      <c r="B709" s="66" t="s">
        <v>1743</v>
      </c>
      <c r="C709" s="67">
        <v>72</v>
      </c>
      <c r="D709" s="67" t="s">
        <v>345</v>
      </c>
      <c r="E709" s="71">
        <v>9.4883331057980899E-2</v>
      </c>
      <c r="F709" s="68">
        <v>18.286655683690299</v>
      </c>
      <c r="G709" s="71">
        <v>0.25709311323188</v>
      </c>
      <c r="H709" s="68">
        <v>37.397034596375597</v>
      </c>
      <c r="I709" s="71">
        <v>2.4526576911759201E-2</v>
      </c>
      <c r="J709" s="68">
        <v>60.214168039538698</v>
      </c>
      <c r="K709" s="71">
        <v>3.0303030303030299E-3</v>
      </c>
      <c r="L709" s="68">
        <v>28.088962108731501</v>
      </c>
    </row>
    <row r="710" spans="1:12" x14ac:dyDescent="0.2">
      <c r="A710" s="72" t="s">
        <v>1744</v>
      </c>
      <c r="B710" s="66" t="s">
        <v>1745</v>
      </c>
      <c r="C710" s="67">
        <v>72</v>
      </c>
      <c r="D710" s="67" t="s">
        <v>345</v>
      </c>
      <c r="E710" s="71">
        <v>0.111440248133323</v>
      </c>
      <c r="F710" s="68">
        <v>38.220757825370697</v>
      </c>
      <c r="G710" s="71">
        <v>0.25</v>
      </c>
      <c r="H710" s="68">
        <v>23.723228995057699</v>
      </c>
      <c r="I710" s="71">
        <v>8.1290441369665706E-2</v>
      </c>
      <c r="J710" s="68">
        <v>83.690280065897895</v>
      </c>
      <c r="K710" s="71">
        <v>3.0303030303030299E-3</v>
      </c>
      <c r="L710" s="68">
        <v>28.088962108731501</v>
      </c>
    </row>
    <row r="711" spans="1:12" x14ac:dyDescent="0.2">
      <c r="A711" s="72" t="s">
        <v>1746</v>
      </c>
      <c r="B711" s="66" t="s">
        <v>1747</v>
      </c>
      <c r="C711" s="67">
        <v>72</v>
      </c>
      <c r="D711" s="67" t="s">
        <v>345</v>
      </c>
      <c r="E711" s="71">
        <v>0.11268989547276199</v>
      </c>
      <c r="F711" s="68">
        <v>39.209225700164701</v>
      </c>
      <c r="G711" s="71">
        <v>0.29724142378127399</v>
      </c>
      <c r="H711" s="68">
        <v>70.263591433278407</v>
      </c>
      <c r="I711" s="71">
        <v>3.7797959606707197E-2</v>
      </c>
      <c r="J711" s="68">
        <v>70.0164744645799</v>
      </c>
      <c r="K711" s="71">
        <v>3.0303030303030299E-3</v>
      </c>
      <c r="L711" s="68">
        <v>28.088962108731501</v>
      </c>
    </row>
    <row r="712" spans="1:12" x14ac:dyDescent="0.2">
      <c r="A712" s="72" t="s">
        <v>1748</v>
      </c>
      <c r="B712" s="66" t="s">
        <v>1749</v>
      </c>
      <c r="C712" s="67">
        <v>72</v>
      </c>
      <c r="D712" s="67" t="s">
        <v>345</v>
      </c>
      <c r="E712" s="71">
        <v>0.120233243000677</v>
      </c>
      <c r="F712" s="68">
        <v>43.822075782537098</v>
      </c>
      <c r="G712" s="71">
        <v>0.26354139798813497</v>
      </c>
      <c r="H712" s="68">
        <v>46.3756177924217</v>
      </c>
      <c r="I712" s="71">
        <v>9.4128027983592003E-2</v>
      </c>
      <c r="J712" s="68">
        <v>85.914332784184495</v>
      </c>
      <c r="K712" s="71">
        <v>3.0303030303030299E-3</v>
      </c>
      <c r="L712" s="68">
        <v>28.088962108731501</v>
      </c>
    </row>
    <row r="713" spans="1:12" x14ac:dyDescent="0.2">
      <c r="A713" s="72" t="s">
        <v>1750</v>
      </c>
      <c r="B713" s="66" t="s">
        <v>1751</v>
      </c>
      <c r="C713" s="67">
        <v>72</v>
      </c>
      <c r="D713" s="67" t="s">
        <v>345</v>
      </c>
      <c r="E713" s="71">
        <v>0.27533232291335402</v>
      </c>
      <c r="F713" s="68">
        <v>89.703459637561807</v>
      </c>
      <c r="G713" s="71">
        <v>0.28804488006190399</v>
      </c>
      <c r="H713" s="68">
        <v>65.815485996705107</v>
      </c>
      <c r="I713" s="71">
        <v>0.53795208867815802</v>
      </c>
      <c r="J713" s="68">
        <v>99.093904448105405</v>
      </c>
      <c r="K713" s="71">
        <v>0</v>
      </c>
      <c r="L713" s="68">
        <v>19.110378912685299</v>
      </c>
    </row>
    <row r="714" spans="1:12" x14ac:dyDescent="0.2">
      <c r="A714" s="72" t="s">
        <v>1752</v>
      </c>
      <c r="B714" s="66" t="s">
        <v>1753</v>
      </c>
      <c r="C714" s="67">
        <v>72</v>
      </c>
      <c r="D714" s="67" t="s">
        <v>345</v>
      </c>
      <c r="E714" s="71">
        <v>0.17351163670105499</v>
      </c>
      <c r="F714" s="68">
        <v>65.156507413509104</v>
      </c>
      <c r="G714" s="71">
        <v>0.27176554036626299</v>
      </c>
      <c r="H714" s="68">
        <v>54.4481054365733</v>
      </c>
      <c r="I714" s="71">
        <v>0.248769369736904</v>
      </c>
      <c r="J714" s="68">
        <v>94.645799011532105</v>
      </c>
      <c r="K714" s="71">
        <v>0</v>
      </c>
      <c r="L714" s="68">
        <v>19.110378912685299</v>
      </c>
    </row>
    <row r="715" spans="1:12" x14ac:dyDescent="0.2">
      <c r="A715" s="72" t="s">
        <v>1754</v>
      </c>
      <c r="B715" s="66" t="s">
        <v>1755</v>
      </c>
      <c r="C715" s="67">
        <v>72</v>
      </c>
      <c r="D715" s="67" t="s">
        <v>345</v>
      </c>
      <c r="E715" s="71">
        <v>0.104262386979434</v>
      </c>
      <c r="F715" s="68">
        <v>30.477759472817102</v>
      </c>
      <c r="G715" s="71">
        <v>0.29031725561000798</v>
      </c>
      <c r="H715" s="68">
        <v>67.133443163097198</v>
      </c>
      <c r="I715" s="71">
        <v>2.2469905328295101E-2</v>
      </c>
      <c r="J715" s="68">
        <v>58.401976935749602</v>
      </c>
      <c r="K715" s="71">
        <v>0</v>
      </c>
      <c r="L715" s="68">
        <v>19.110378912685299</v>
      </c>
    </row>
    <row r="716" spans="1:12" x14ac:dyDescent="0.2">
      <c r="A716" s="72" t="s">
        <v>1756</v>
      </c>
      <c r="B716" s="66" t="s">
        <v>1757</v>
      </c>
      <c r="C716" s="67">
        <v>72</v>
      </c>
      <c r="D716" s="67" t="s">
        <v>345</v>
      </c>
      <c r="E716" s="71">
        <v>0.102982558115271</v>
      </c>
      <c r="F716" s="68">
        <v>28.995057660625999</v>
      </c>
      <c r="G716" s="71">
        <v>0.25193448542687602</v>
      </c>
      <c r="H716" s="68">
        <v>27.5123558484349</v>
      </c>
      <c r="I716" s="71">
        <v>5.7013188918937099E-2</v>
      </c>
      <c r="J716" s="68">
        <v>78.33607907743</v>
      </c>
      <c r="K716" s="71">
        <v>0</v>
      </c>
      <c r="L716" s="68">
        <v>19.110378912685299</v>
      </c>
    </row>
    <row r="717" spans="1:12" x14ac:dyDescent="0.2">
      <c r="A717" s="72" t="s">
        <v>1758</v>
      </c>
      <c r="B717" s="66" t="s">
        <v>1759</v>
      </c>
      <c r="C717" s="67">
        <v>72</v>
      </c>
      <c r="D717" s="67" t="s">
        <v>345</v>
      </c>
      <c r="E717" s="71">
        <v>0.131071485965817</v>
      </c>
      <c r="F717" s="68">
        <v>48.517298187808898</v>
      </c>
      <c r="G717" s="71">
        <v>0.371120711890637</v>
      </c>
      <c r="H717" s="68">
        <v>85.914332784184495</v>
      </c>
      <c r="I717" s="71">
        <v>2.2093746006815001E-2</v>
      </c>
      <c r="J717" s="68">
        <v>57.907742998352603</v>
      </c>
      <c r="K717" s="71">
        <v>0</v>
      </c>
      <c r="L717" s="68">
        <v>19.110378912685299</v>
      </c>
    </row>
    <row r="718" spans="1:12" x14ac:dyDescent="0.2">
      <c r="A718" s="72" t="s">
        <v>1760</v>
      </c>
      <c r="B718" s="66" t="s">
        <v>1761</v>
      </c>
      <c r="C718" s="67">
        <v>72</v>
      </c>
      <c r="D718" s="67" t="s">
        <v>345</v>
      </c>
      <c r="E718" s="71">
        <v>9.0047031846906794E-2</v>
      </c>
      <c r="F718" s="68">
        <v>11.5321252059308</v>
      </c>
      <c r="G718" s="71">
        <v>0.26096208408563298</v>
      </c>
      <c r="H718" s="68">
        <v>43.32784184514</v>
      </c>
      <c r="I718" s="71">
        <v>9.1790114550869602E-3</v>
      </c>
      <c r="J718" s="68">
        <v>33.278418451400299</v>
      </c>
      <c r="K718" s="71">
        <v>0</v>
      </c>
      <c r="L718" s="68">
        <v>19.110378912685299</v>
      </c>
    </row>
    <row r="719" spans="1:12" x14ac:dyDescent="0.2">
      <c r="A719" s="72" t="s">
        <v>1762</v>
      </c>
      <c r="B719" s="66" t="s">
        <v>1763</v>
      </c>
      <c r="C719" s="67">
        <v>72</v>
      </c>
      <c r="D719" s="67" t="s">
        <v>345</v>
      </c>
      <c r="E719" s="71">
        <v>9.4487373292747506E-2</v>
      </c>
      <c r="F719" s="68">
        <v>17.380560131795701</v>
      </c>
      <c r="G719" s="71">
        <v>0.27273794170750598</v>
      </c>
      <c r="H719" s="68">
        <v>54.777594728171302</v>
      </c>
      <c r="I719" s="71">
        <v>1.0724178170736599E-2</v>
      </c>
      <c r="J719" s="68">
        <v>38.138385502471202</v>
      </c>
      <c r="K719" s="71">
        <v>0</v>
      </c>
      <c r="L719" s="68">
        <v>19.110378912685299</v>
      </c>
    </row>
    <row r="720" spans="1:12" x14ac:dyDescent="0.2">
      <c r="A720" s="72" t="s">
        <v>1764</v>
      </c>
      <c r="B720" s="66" t="s">
        <v>1765</v>
      </c>
      <c r="C720" s="67">
        <v>72</v>
      </c>
      <c r="D720" s="67" t="s">
        <v>345</v>
      </c>
      <c r="E720" s="71">
        <v>0.11207431747966499</v>
      </c>
      <c r="F720" s="68">
        <v>38.632619439868201</v>
      </c>
      <c r="G720" s="71">
        <v>0.323382770183131</v>
      </c>
      <c r="H720" s="68">
        <v>77.347611202635903</v>
      </c>
      <c r="I720" s="71">
        <v>1.2840182255863501E-2</v>
      </c>
      <c r="J720" s="68">
        <v>43.986820428336102</v>
      </c>
      <c r="K720" s="71">
        <v>0</v>
      </c>
      <c r="L720" s="68">
        <v>19.110378912685299</v>
      </c>
    </row>
    <row r="721" spans="1:12" x14ac:dyDescent="0.2">
      <c r="A721" s="72" t="s">
        <v>1766</v>
      </c>
      <c r="B721" s="66" t="s">
        <v>1767</v>
      </c>
      <c r="C721" s="67">
        <v>72</v>
      </c>
      <c r="D721" s="67" t="s">
        <v>345</v>
      </c>
      <c r="E721" s="71">
        <v>0.17498358030382999</v>
      </c>
      <c r="F721" s="68">
        <v>65.485996705107098</v>
      </c>
      <c r="G721" s="71">
        <v>0.36963115811194203</v>
      </c>
      <c r="H721" s="68">
        <v>85.667215815486003</v>
      </c>
      <c r="I721" s="71">
        <v>0.15531958279954799</v>
      </c>
      <c r="J721" s="68">
        <v>91.1037891268534</v>
      </c>
      <c r="K721" s="71">
        <v>0</v>
      </c>
      <c r="L721" s="68">
        <v>19.110378912685299</v>
      </c>
    </row>
    <row r="722" spans="1:12" x14ac:dyDescent="0.2">
      <c r="A722" s="72" t="s">
        <v>1768</v>
      </c>
      <c r="B722" s="66" t="s">
        <v>1769</v>
      </c>
      <c r="C722" s="67">
        <v>72</v>
      </c>
      <c r="D722" s="67" t="s">
        <v>345</v>
      </c>
      <c r="E722" s="71">
        <v>0.18445234043065201</v>
      </c>
      <c r="F722" s="68">
        <v>68.451400329489303</v>
      </c>
      <c r="G722" s="71">
        <v>0.50401728140314705</v>
      </c>
      <c r="H722" s="68">
        <v>95.057660626029602</v>
      </c>
      <c r="I722" s="71">
        <v>4.93397398888097E-2</v>
      </c>
      <c r="J722" s="68">
        <v>76.029654036243798</v>
      </c>
      <c r="K722" s="71">
        <v>0</v>
      </c>
      <c r="L722" s="68">
        <v>19.110378912685299</v>
      </c>
    </row>
    <row r="723" spans="1:12" x14ac:dyDescent="0.2">
      <c r="A723" s="72" t="s">
        <v>1770</v>
      </c>
      <c r="B723" s="66" t="s">
        <v>1771</v>
      </c>
      <c r="C723" s="67">
        <v>72</v>
      </c>
      <c r="D723" s="67" t="s">
        <v>345</v>
      </c>
      <c r="E723" s="71">
        <v>0.17528622680410999</v>
      </c>
      <c r="F723" s="68">
        <v>65.733113673805605</v>
      </c>
      <c r="G723" s="71">
        <v>0.47153469177198898</v>
      </c>
      <c r="H723" s="68">
        <v>93.657331136738094</v>
      </c>
      <c r="I723" s="71">
        <v>5.4323988640340201E-2</v>
      </c>
      <c r="J723" s="68">
        <v>77.841845140032902</v>
      </c>
      <c r="K723" s="71">
        <v>0</v>
      </c>
      <c r="L723" s="68">
        <v>19.110378912685299</v>
      </c>
    </row>
    <row r="724" spans="1:12" x14ac:dyDescent="0.2">
      <c r="A724" s="72" t="s">
        <v>668</v>
      </c>
      <c r="B724" s="66" t="s">
        <v>1772</v>
      </c>
      <c r="C724" s="67">
        <v>72</v>
      </c>
      <c r="D724" s="67" t="s">
        <v>345</v>
      </c>
      <c r="E724" s="71">
        <v>0.14142380839830401</v>
      </c>
      <c r="F724" s="68">
        <v>53.212520593080697</v>
      </c>
      <c r="G724" s="71">
        <v>0.36191385091565698</v>
      </c>
      <c r="H724" s="68">
        <v>84.925864909390398</v>
      </c>
      <c r="I724" s="71">
        <v>6.2357574279255402E-2</v>
      </c>
      <c r="J724" s="68">
        <v>79.489291598023101</v>
      </c>
      <c r="K724" s="71">
        <v>0</v>
      </c>
      <c r="L724" s="68">
        <v>19.110378912685299</v>
      </c>
    </row>
    <row r="725" spans="1:12" x14ac:dyDescent="0.2">
      <c r="A725" s="72" t="s">
        <v>1773</v>
      </c>
      <c r="B725" s="66" t="s">
        <v>1774</v>
      </c>
      <c r="C725" s="67">
        <v>72</v>
      </c>
      <c r="D725" s="67" t="s">
        <v>345</v>
      </c>
      <c r="E725" s="71">
        <v>0.13000905474652499</v>
      </c>
      <c r="F725" s="68">
        <v>48.023064250411899</v>
      </c>
      <c r="G725" s="71">
        <v>0.24999999121491401</v>
      </c>
      <c r="H725" s="68">
        <v>10.6260296540362</v>
      </c>
      <c r="I725" s="71">
        <v>0.14002717302466</v>
      </c>
      <c r="J725" s="68">
        <v>89.950576606260299</v>
      </c>
      <c r="K725" s="71">
        <v>0</v>
      </c>
      <c r="L725" s="68">
        <v>19.110378912685299</v>
      </c>
    </row>
    <row r="726" spans="1:12" x14ac:dyDescent="0.2">
      <c r="A726" s="72" t="s">
        <v>1775</v>
      </c>
      <c r="B726" s="66" t="s">
        <v>1776</v>
      </c>
      <c r="C726" s="67">
        <v>71</v>
      </c>
      <c r="D726" s="67" t="s">
        <v>345</v>
      </c>
      <c r="E726" s="71">
        <v>9.4704746584554203E-2</v>
      </c>
      <c r="F726" s="68">
        <v>18.039538714991799</v>
      </c>
      <c r="G726" s="71">
        <v>0.25386897085375298</v>
      </c>
      <c r="H726" s="68">
        <v>30.477759472817102</v>
      </c>
      <c r="I726" s="71">
        <v>2.9725416271823902E-3</v>
      </c>
      <c r="J726" s="68">
        <v>8.8962108731466198</v>
      </c>
      <c r="K726" s="71">
        <v>2.7272727272727299E-2</v>
      </c>
      <c r="L726" s="68">
        <v>49.588138385502504</v>
      </c>
    </row>
    <row r="727" spans="1:12" x14ac:dyDescent="0.2">
      <c r="A727" s="72" t="s">
        <v>1777</v>
      </c>
      <c r="B727" s="66" t="s">
        <v>1778</v>
      </c>
      <c r="C727" s="67">
        <v>71</v>
      </c>
      <c r="D727" s="67" t="s">
        <v>345</v>
      </c>
      <c r="E727" s="71">
        <v>0.104698691634572</v>
      </c>
      <c r="F727" s="68">
        <v>30.889621087314701</v>
      </c>
      <c r="G727" s="71">
        <v>0.27902759865875698</v>
      </c>
      <c r="H727" s="68">
        <v>59.472817133443201</v>
      </c>
      <c r="I727" s="71">
        <v>1.9916961093443E-2</v>
      </c>
      <c r="J727" s="68">
        <v>55.8484349258649</v>
      </c>
      <c r="K727" s="71">
        <v>1.5151515151515201E-2</v>
      </c>
      <c r="L727" s="68">
        <v>42.915980230642496</v>
      </c>
    </row>
    <row r="728" spans="1:12" x14ac:dyDescent="0.2">
      <c r="A728" s="72" t="s">
        <v>1779</v>
      </c>
      <c r="B728" s="66" t="s">
        <v>1780</v>
      </c>
      <c r="C728" s="67">
        <v>72</v>
      </c>
      <c r="D728" s="67" t="s">
        <v>345</v>
      </c>
      <c r="E728" s="71">
        <v>0.12082841495913001</v>
      </c>
      <c r="F728" s="68">
        <v>44.1515650741351</v>
      </c>
      <c r="G728" s="71">
        <v>0.300634511220016</v>
      </c>
      <c r="H728" s="68">
        <v>71.828665568369004</v>
      </c>
      <c r="I728" s="71">
        <v>3.1547703354344397E-2</v>
      </c>
      <c r="J728" s="68">
        <v>66.144975288303101</v>
      </c>
      <c r="K728" s="71">
        <v>3.03030303030303E-2</v>
      </c>
      <c r="L728" s="68">
        <v>50.906095551894602</v>
      </c>
    </row>
    <row r="729" spans="1:12" x14ac:dyDescent="0.2">
      <c r="A729" s="72" t="s">
        <v>1781</v>
      </c>
      <c r="B729" s="66" t="s">
        <v>1782</v>
      </c>
      <c r="C729" s="67">
        <v>72</v>
      </c>
      <c r="D729" s="67" t="s">
        <v>345</v>
      </c>
      <c r="E729" s="71">
        <v>0.15884882477734599</v>
      </c>
      <c r="F729" s="68">
        <v>59.637561779242198</v>
      </c>
      <c r="G729" s="71">
        <v>0.43740005158627798</v>
      </c>
      <c r="H729" s="68">
        <v>92.009884678747895</v>
      </c>
      <c r="I729" s="71">
        <v>5.8130894124266402E-3</v>
      </c>
      <c r="J729" s="68">
        <v>19.8517298187809</v>
      </c>
      <c r="K729" s="71">
        <v>3.3333333333333402E-2</v>
      </c>
      <c r="L729" s="68">
        <v>51.812191103789097</v>
      </c>
    </row>
    <row r="730" spans="1:12" x14ac:dyDescent="0.2">
      <c r="A730" s="72" t="s">
        <v>1783</v>
      </c>
      <c r="B730" s="66" t="s">
        <v>1784</v>
      </c>
      <c r="C730" s="67">
        <v>71</v>
      </c>
      <c r="D730" s="67" t="s">
        <v>345</v>
      </c>
      <c r="E730" s="71">
        <v>9.1317626836869698E-2</v>
      </c>
      <c r="F730" s="68">
        <v>13.591433278418499</v>
      </c>
      <c r="G730" s="71">
        <v>0.25</v>
      </c>
      <c r="H730" s="68">
        <v>23.723228995057699</v>
      </c>
      <c r="I730" s="71">
        <v>2.0922577480306001E-2</v>
      </c>
      <c r="J730" s="68">
        <v>56.589785831960498</v>
      </c>
      <c r="K730" s="71">
        <v>3.0303030303030299E-3</v>
      </c>
      <c r="L730" s="68">
        <v>28.088962108731501</v>
      </c>
    </row>
    <row r="731" spans="1:12" x14ac:dyDescent="0.2">
      <c r="A731" s="72" t="s">
        <v>1785</v>
      </c>
      <c r="B731" s="66" t="s">
        <v>1786</v>
      </c>
      <c r="C731" s="67">
        <v>71</v>
      </c>
      <c r="D731" s="67" t="s">
        <v>345</v>
      </c>
      <c r="E731" s="71">
        <v>9.1673517223626197E-2</v>
      </c>
      <c r="F731" s="68">
        <v>14.332784184514001</v>
      </c>
      <c r="G731" s="71">
        <v>0.25064482847562503</v>
      </c>
      <c r="H731" s="68">
        <v>24.958813838550199</v>
      </c>
      <c r="I731" s="71">
        <v>1.2254511074041E-2</v>
      </c>
      <c r="J731" s="68">
        <v>42.586490939044502</v>
      </c>
      <c r="K731" s="71">
        <v>1.21212121212121E-2</v>
      </c>
      <c r="L731" s="68">
        <v>39.868204283360797</v>
      </c>
    </row>
    <row r="732" spans="1:12" x14ac:dyDescent="0.2">
      <c r="A732" s="72" t="s">
        <v>1787</v>
      </c>
      <c r="B732" s="66" t="s">
        <v>1788</v>
      </c>
      <c r="C732" s="67">
        <v>72</v>
      </c>
      <c r="D732" s="67" t="s">
        <v>345</v>
      </c>
      <c r="E732" s="71">
        <v>0.105364266701251</v>
      </c>
      <c r="F732" s="68">
        <v>31.466227347611198</v>
      </c>
      <c r="G732" s="71">
        <v>0.25773794170750602</v>
      </c>
      <c r="H732" s="68">
        <v>38.550247116968698</v>
      </c>
      <c r="I732" s="71">
        <v>4.9263949305339297E-2</v>
      </c>
      <c r="J732" s="68">
        <v>75.947281713344296</v>
      </c>
      <c r="K732" s="71">
        <v>9.0909090909090991E-3</v>
      </c>
      <c r="L732" s="68">
        <v>36.161449752883001</v>
      </c>
    </row>
    <row r="733" spans="1:12" x14ac:dyDescent="0.2">
      <c r="A733" s="72" t="s">
        <v>1789</v>
      </c>
      <c r="B733" s="66" t="s">
        <v>1790</v>
      </c>
      <c r="C733" s="67">
        <v>72</v>
      </c>
      <c r="D733" s="67" t="s">
        <v>345</v>
      </c>
      <c r="E733" s="71">
        <v>0.110372328331152</v>
      </c>
      <c r="F733" s="68">
        <v>37.561779242174602</v>
      </c>
      <c r="G733" s="71">
        <v>0.28080345628062903</v>
      </c>
      <c r="H733" s="68">
        <v>61.1202635914333</v>
      </c>
      <c r="I733" s="71">
        <v>1.39498923491909E-2</v>
      </c>
      <c r="J733" s="68">
        <v>46.293245469522198</v>
      </c>
      <c r="K733" s="71">
        <v>3.6363636363636397E-2</v>
      </c>
      <c r="L733" s="68">
        <v>53.130148270181202</v>
      </c>
    </row>
    <row r="734" spans="1:12" x14ac:dyDescent="0.2">
      <c r="A734" s="72" t="s">
        <v>1791</v>
      </c>
      <c r="B734" s="66" t="s">
        <v>1792</v>
      </c>
      <c r="C734" s="67">
        <v>72</v>
      </c>
      <c r="D734" s="67" t="s">
        <v>345</v>
      </c>
      <c r="E734" s="71">
        <v>9.6219602990600506E-2</v>
      </c>
      <c r="F734" s="68">
        <v>20.345963756177898</v>
      </c>
      <c r="G734" s="71">
        <v>0.25951379932937801</v>
      </c>
      <c r="H734" s="68">
        <v>41.021416803953898</v>
      </c>
      <c r="I734" s="71">
        <v>1.09631914606048E-2</v>
      </c>
      <c r="J734" s="68">
        <v>38.8797364085667</v>
      </c>
      <c r="K734" s="71">
        <v>1.8181818181818198E-2</v>
      </c>
      <c r="L734" s="68">
        <v>45.387149917627703</v>
      </c>
    </row>
    <row r="735" spans="1:12" x14ac:dyDescent="0.2">
      <c r="A735" s="72" t="s">
        <v>1793</v>
      </c>
      <c r="B735" s="66" t="s">
        <v>1794</v>
      </c>
      <c r="C735" s="67">
        <v>72</v>
      </c>
      <c r="D735" s="67" t="s">
        <v>345</v>
      </c>
      <c r="E735" s="71">
        <v>0.14843266326785001</v>
      </c>
      <c r="F735" s="68">
        <v>56.260296540362397</v>
      </c>
      <c r="G735" s="71">
        <v>0.37417590920815103</v>
      </c>
      <c r="H735" s="68">
        <v>86.408566721581593</v>
      </c>
      <c r="I735" s="71">
        <v>3.1728141201460801E-2</v>
      </c>
      <c r="J735" s="68">
        <v>66.309719934102105</v>
      </c>
      <c r="K735" s="71">
        <v>3.9393939393939398E-2</v>
      </c>
      <c r="L735" s="68">
        <v>54.118616144975299</v>
      </c>
    </row>
    <row r="736" spans="1:12" x14ac:dyDescent="0.2">
      <c r="A736" s="72" t="s">
        <v>1795</v>
      </c>
      <c r="B736" s="66" t="s">
        <v>1796</v>
      </c>
      <c r="C736" s="67">
        <v>72</v>
      </c>
      <c r="D736" s="67" t="s">
        <v>345</v>
      </c>
      <c r="E736" s="71">
        <v>0.101388269903228</v>
      </c>
      <c r="F736" s="68">
        <v>27.7594728171334</v>
      </c>
      <c r="G736" s="71">
        <v>0.27354139798813498</v>
      </c>
      <c r="H736" s="68">
        <v>55.2718286655684</v>
      </c>
      <c r="I736" s="71">
        <v>6.3809874791248E-3</v>
      </c>
      <c r="J736" s="68">
        <v>22.158154859966999</v>
      </c>
      <c r="K736" s="71">
        <v>2.4242424242424301E-2</v>
      </c>
      <c r="L736" s="68">
        <v>48.270181219110398</v>
      </c>
    </row>
    <row r="737" spans="1:12" x14ac:dyDescent="0.2">
      <c r="A737" s="72" t="s">
        <v>1797</v>
      </c>
      <c r="B737" s="66" t="s">
        <v>1798</v>
      </c>
      <c r="C737" s="67">
        <v>72</v>
      </c>
      <c r="D737" s="67" t="s">
        <v>345</v>
      </c>
      <c r="E737" s="71">
        <v>0.103242893382192</v>
      </c>
      <c r="F737" s="68">
        <v>29.654036243822102</v>
      </c>
      <c r="G737" s="71">
        <v>0.25709311323188</v>
      </c>
      <c r="H737" s="68">
        <v>37.397034596375597</v>
      </c>
      <c r="I737" s="71">
        <v>2.2332536611664601E-2</v>
      </c>
      <c r="J737" s="68">
        <v>58.237232289950597</v>
      </c>
      <c r="K737" s="71">
        <v>3.03030303030303E-2</v>
      </c>
      <c r="L737" s="68">
        <v>50.906095551894602</v>
      </c>
    </row>
    <row r="738" spans="1:12" x14ac:dyDescent="0.2">
      <c r="A738" s="72" t="s">
        <v>1799</v>
      </c>
      <c r="B738" s="66" t="s">
        <v>1800</v>
      </c>
      <c r="C738" s="67">
        <v>72</v>
      </c>
      <c r="D738" s="67" t="s">
        <v>345</v>
      </c>
      <c r="E738" s="71">
        <v>0.101397581219502</v>
      </c>
      <c r="F738" s="68">
        <v>27.841845140033001</v>
      </c>
      <c r="G738" s="71">
        <v>0.25</v>
      </c>
      <c r="H738" s="68">
        <v>23.723228995057699</v>
      </c>
      <c r="I738" s="71">
        <v>5.70789517365612E-3</v>
      </c>
      <c r="J738" s="68">
        <v>19.357495881383901</v>
      </c>
      <c r="K738" s="71">
        <v>4.8484848484848499E-2</v>
      </c>
      <c r="L738" s="68">
        <v>57.001647446458001</v>
      </c>
    </row>
    <row r="739" spans="1:12" x14ac:dyDescent="0.2">
      <c r="A739" s="72" t="s">
        <v>1801</v>
      </c>
      <c r="B739" s="66" t="s">
        <v>1802</v>
      </c>
      <c r="C739" s="67">
        <v>72</v>
      </c>
      <c r="D739" s="67" t="s">
        <v>345</v>
      </c>
      <c r="E739" s="71">
        <v>8.1112586299330103E-2</v>
      </c>
      <c r="F739" s="68">
        <v>3.2125205930807201</v>
      </c>
      <c r="G739" s="71">
        <v>0.19054525263232699</v>
      </c>
      <c r="H739" s="68">
        <v>3.9538714991762798</v>
      </c>
      <c r="I739" s="71">
        <v>7.3379608111174199E-3</v>
      </c>
      <c r="J739" s="68">
        <v>26.359143327841799</v>
      </c>
      <c r="K739" s="71">
        <v>4.54545454545454E-2</v>
      </c>
      <c r="L739" s="68">
        <v>56.260296540362397</v>
      </c>
    </row>
    <row r="740" spans="1:12" x14ac:dyDescent="0.2">
      <c r="A740" s="72" t="s">
        <v>1803</v>
      </c>
      <c r="B740" s="66" t="s">
        <v>1804</v>
      </c>
      <c r="C740" s="67">
        <v>72</v>
      </c>
      <c r="D740" s="67" t="s">
        <v>345</v>
      </c>
      <c r="E740" s="71">
        <v>0.27465906944964602</v>
      </c>
      <c r="F740" s="68">
        <v>89.538714991762802</v>
      </c>
      <c r="G740" s="71">
        <v>0.633507520523932</v>
      </c>
      <c r="H740" s="68">
        <v>98.3525535420099</v>
      </c>
      <c r="I740" s="71">
        <v>7.8348475703792997E-2</v>
      </c>
      <c r="J740" s="68">
        <v>83.031301482701807</v>
      </c>
      <c r="K740" s="71">
        <v>0.112121212121212</v>
      </c>
      <c r="L740" s="68">
        <v>63.756177924217504</v>
      </c>
    </row>
    <row r="741" spans="1:12" x14ac:dyDescent="0.2">
      <c r="A741" s="72" t="s">
        <v>1805</v>
      </c>
      <c r="B741" s="66" t="s">
        <v>1806</v>
      </c>
      <c r="C741" s="67">
        <v>72</v>
      </c>
      <c r="D741" s="67" t="s">
        <v>345</v>
      </c>
      <c r="E741" s="71">
        <v>0.10290245749327701</v>
      </c>
      <c r="F741" s="68">
        <v>28.7479406919275</v>
      </c>
      <c r="G741" s="71">
        <v>0.21124838792881101</v>
      </c>
      <c r="H741" s="68">
        <v>4.9423393739703503</v>
      </c>
      <c r="I741" s="71">
        <v>1.2610499702534601E-2</v>
      </c>
      <c r="J741" s="68">
        <v>43.32784184514</v>
      </c>
      <c r="K741" s="71">
        <v>8.4848484848484895E-2</v>
      </c>
      <c r="L741" s="68">
        <v>61.614497528830299</v>
      </c>
    </row>
    <row r="742" spans="1:12" x14ac:dyDescent="0.2">
      <c r="A742" s="72" t="s">
        <v>1807</v>
      </c>
      <c r="B742" s="66" t="s">
        <v>1808</v>
      </c>
      <c r="C742" s="67">
        <v>72</v>
      </c>
      <c r="D742" s="67" t="s">
        <v>345</v>
      </c>
      <c r="E742" s="71">
        <v>0.108520723131771</v>
      </c>
      <c r="F742" s="68">
        <v>35.00823723229</v>
      </c>
      <c r="G742" s="71">
        <v>0.25479817168668101</v>
      </c>
      <c r="H742" s="68">
        <v>32.289950576606302</v>
      </c>
      <c r="I742" s="71">
        <v>2.53094522540879E-2</v>
      </c>
      <c r="J742" s="68">
        <v>60.790774299835299</v>
      </c>
      <c r="K742" s="71">
        <v>4.54545454545454E-2</v>
      </c>
      <c r="L742" s="68">
        <v>56.260296540362397</v>
      </c>
    </row>
    <row r="743" spans="1:12" x14ac:dyDescent="0.2">
      <c r="A743" s="72" t="s">
        <v>1809</v>
      </c>
      <c r="B743" s="66" t="s">
        <v>1810</v>
      </c>
      <c r="C743" s="67">
        <v>72</v>
      </c>
      <c r="D743" s="67" t="s">
        <v>345</v>
      </c>
      <c r="E743" s="71">
        <v>0.13446103075233301</v>
      </c>
      <c r="F743" s="68">
        <v>50.576606260296501</v>
      </c>
      <c r="G743" s="71">
        <v>0.25869938287376498</v>
      </c>
      <c r="H743" s="68">
        <v>39.703459637561799</v>
      </c>
      <c r="I743" s="71">
        <v>0.1113503760499</v>
      </c>
      <c r="J743" s="68">
        <v>88.138385502471195</v>
      </c>
      <c r="K743" s="71">
        <v>3.3333333333333402E-2</v>
      </c>
      <c r="L743" s="68">
        <v>51.812191103789097</v>
      </c>
    </row>
    <row r="744" spans="1:12" x14ac:dyDescent="0.2">
      <c r="A744" s="72" t="s">
        <v>1811</v>
      </c>
      <c r="B744" s="66" t="s">
        <v>1812</v>
      </c>
      <c r="C744" s="67">
        <v>72</v>
      </c>
      <c r="D744" s="67" t="s">
        <v>345</v>
      </c>
      <c r="E744" s="71">
        <v>0.10734880416333401</v>
      </c>
      <c r="F744" s="68">
        <v>33.525535420098798</v>
      </c>
      <c r="G744" s="71">
        <v>0.26451379932937802</v>
      </c>
      <c r="H744" s="68">
        <v>47.364085667215797</v>
      </c>
      <c r="I744" s="71">
        <v>4.2381098009108401E-2</v>
      </c>
      <c r="J744" s="68">
        <v>72.570016474464595</v>
      </c>
      <c r="K744" s="71">
        <v>1.5151515151515201E-2</v>
      </c>
      <c r="L744" s="68">
        <v>42.915980230642496</v>
      </c>
    </row>
    <row r="745" spans="1:12" x14ac:dyDescent="0.2">
      <c r="A745" s="72" t="s">
        <v>1813</v>
      </c>
      <c r="B745" s="66" t="s">
        <v>1814</v>
      </c>
      <c r="C745" s="67">
        <v>72</v>
      </c>
      <c r="D745" s="67" t="s">
        <v>345</v>
      </c>
      <c r="E745" s="71">
        <v>0.19640067793082999</v>
      </c>
      <c r="F745" s="68">
        <v>72.817133443163101</v>
      </c>
      <c r="G745" s="71">
        <v>0.47494475543532599</v>
      </c>
      <c r="H745" s="68">
        <v>93.9044481054366</v>
      </c>
      <c r="I745" s="71">
        <v>5.66815207814068E-2</v>
      </c>
      <c r="J745" s="68">
        <v>78.253706754530498</v>
      </c>
      <c r="K745" s="71">
        <v>5.75757575757576E-2</v>
      </c>
      <c r="L745" s="68">
        <v>58.484349258649097</v>
      </c>
    </row>
    <row r="746" spans="1:12" x14ac:dyDescent="0.2">
      <c r="A746" s="72" t="s">
        <v>714</v>
      </c>
      <c r="B746" s="66" t="s">
        <v>1815</v>
      </c>
      <c r="C746" s="67">
        <v>72</v>
      </c>
      <c r="D746" s="67" t="s">
        <v>345</v>
      </c>
      <c r="E746" s="71">
        <v>0.11327203465904</v>
      </c>
      <c r="F746" s="68">
        <v>39.538714991762802</v>
      </c>
      <c r="G746" s="71">
        <v>0.20676361426043499</v>
      </c>
      <c r="H746" s="68">
        <v>4.77759472817133</v>
      </c>
      <c r="I746" s="71">
        <v>8.7597944262139293E-2</v>
      </c>
      <c r="J746" s="68">
        <v>85.172981878089004</v>
      </c>
      <c r="K746" s="71">
        <v>4.54545454545454E-2</v>
      </c>
      <c r="L746" s="68">
        <v>56.260296540362397</v>
      </c>
    </row>
    <row r="747" spans="1:12" x14ac:dyDescent="0.2">
      <c r="A747" s="72" t="s">
        <v>1816</v>
      </c>
      <c r="B747" s="66" t="s">
        <v>1817</v>
      </c>
      <c r="C747" s="67">
        <v>72</v>
      </c>
      <c r="D747" s="67" t="s">
        <v>345</v>
      </c>
      <c r="E747" s="71">
        <v>7.8587089070235205E-2</v>
      </c>
      <c r="F747" s="68">
        <v>2.8830313014827</v>
      </c>
      <c r="G747" s="71">
        <v>0.14604636911255001</v>
      </c>
      <c r="H747" s="68">
        <v>2.6359143327841799</v>
      </c>
      <c r="I747" s="71">
        <v>2.60785344617918E-2</v>
      </c>
      <c r="J747" s="68">
        <v>62.026359143327802</v>
      </c>
      <c r="K747" s="71">
        <v>6.3636363636363602E-2</v>
      </c>
      <c r="L747" s="68">
        <v>59.472817133443201</v>
      </c>
    </row>
    <row r="748" spans="1:12" x14ac:dyDescent="0.2">
      <c r="A748" s="72" t="s">
        <v>1818</v>
      </c>
      <c r="B748" s="66" t="s">
        <v>1819</v>
      </c>
      <c r="C748" s="67">
        <v>72</v>
      </c>
      <c r="D748" s="67" t="s">
        <v>345</v>
      </c>
      <c r="E748" s="71">
        <v>0.14558801180506101</v>
      </c>
      <c r="F748" s="68">
        <v>55.107084019769403</v>
      </c>
      <c r="G748" s="71">
        <v>0.26160691256125901</v>
      </c>
      <c r="H748" s="68">
        <v>44.1515650741351</v>
      </c>
      <c r="I748" s="71">
        <v>0.14788439558119801</v>
      </c>
      <c r="J748" s="68">
        <v>90.691927512355804</v>
      </c>
      <c r="K748" s="71">
        <v>2.7272727272727299E-2</v>
      </c>
      <c r="L748" s="68">
        <v>49.588138385502504</v>
      </c>
    </row>
    <row r="749" spans="1:12" x14ac:dyDescent="0.2">
      <c r="A749" s="72" t="s">
        <v>1820</v>
      </c>
      <c r="B749" s="66" t="s">
        <v>1821</v>
      </c>
      <c r="C749" s="67">
        <v>72</v>
      </c>
      <c r="D749" s="67" t="s">
        <v>345</v>
      </c>
      <c r="E749" s="71">
        <v>0.12110570058730601</v>
      </c>
      <c r="F749" s="68">
        <v>44.316309719934097</v>
      </c>
      <c r="G749" s="71">
        <v>0.25</v>
      </c>
      <c r="H749" s="68">
        <v>23.723228995057699</v>
      </c>
      <c r="I749" s="71">
        <v>6.7862556307372604E-2</v>
      </c>
      <c r="J749" s="68">
        <v>80.642504118616102</v>
      </c>
      <c r="K749" s="71">
        <v>4.54545454545454E-2</v>
      </c>
      <c r="L749" s="68">
        <v>56.260296540362397</v>
      </c>
    </row>
    <row r="750" spans="1:12" x14ac:dyDescent="0.2">
      <c r="A750" s="72" t="s">
        <v>1822</v>
      </c>
      <c r="B750" s="66" t="s">
        <v>1823</v>
      </c>
      <c r="C750" s="67">
        <v>72</v>
      </c>
      <c r="D750" s="67" t="s">
        <v>345</v>
      </c>
      <c r="E750" s="71">
        <v>0.108023939742805</v>
      </c>
      <c r="F750" s="68">
        <v>34.514003294892902</v>
      </c>
      <c r="G750" s="71">
        <v>0.25451379932937801</v>
      </c>
      <c r="H750" s="68">
        <v>31.960461285008201</v>
      </c>
      <c r="I750" s="71">
        <v>5.74368077778252E-2</v>
      </c>
      <c r="J750" s="68">
        <v>78.500823723229004</v>
      </c>
      <c r="K750" s="71">
        <v>1.21212121212121E-2</v>
      </c>
      <c r="L750" s="68">
        <v>39.868204283360797</v>
      </c>
    </row>
    <row r="751" spans="1:12" x14ac:dyDescent="0.2">
      <c r="A751" s="72" t="s">
        <v>1824</v>
      </c>
      <c r="B751" s="66" t="s">
        <v>1825</v>
      </c>
      <c r="C751" s="67">
        <v>72</v>
      </c>
      <c r="D751" s="67" t="s">
        <v>345</v>
      </c>
      <c r="E751" s="71">
        <v>0.11890322735619401</v>
      </c>
      <c r="F751" s="68">
        <v>43.163097199341003</v>
      </c>
      <c r="G751" s="71">
        <v>0.25257931390250199</v>
      </c>
      <c r="H751" s="68">
        <v>28.665568369028001</v>
      </c>
      <c r="I751" s="71">
        <v>4.9584913620625698E-2</v>
      </c>
      <c r="J751" s="68">
        <v>76.276771004942304</v>
      </c>
      <c r="K751" s="71">
        <v>5.4545454545454501E-2</v>
      </c>
      <c r="L751" s="68">
        <v>58.154859967051102</v>
      </c>
    </row>
    <row r="752" spans="1:12" x14ac:dyDescent="0.2">
      <c r="A752" s="72" t="s">
        <v>1826</v>
      </c>
      <c r="B752" s="66" t="s">
        <v>1827</v>
      </c>
      <c r="C752" s="67">
        <v>69</v>
      </c>
      <c r="D752" s="67" t="s">
        <v>345</v>
      </c>
      <c r="E752" s="71">
        <v>0.26120331340738701</v>
      </c>
      <c r="F752" s="68">
        <v>87.808896210873101</v>
      </c>
      <c r="G752" s="71">
        <v>0.67839486626914702</v>
      </c>
      <c r="H752" s="68">
        <v>98.682042833607895</v>
      </c>
      <c r="I752" s="71">
        <v>1.7336286074226399E-2</v>
      </c>
      <c r="J752" s="68">
        <v>52.2240527182867</v>
      </c>
      <c r="K752" s="71">
        <v>8.7878787878787903E-2</v>
      </c>
      <c r="L752" s="68">
        <v>61.861614497528798</v>
      </c>
    </row>
    <row r="753" spans="1:12" x14ac:dyDescent="0.2">
      <c r="A753" s="72" t="s">
        <v>1828</v>
      </c>
      <c r="B753" s="66" t="s">
        <v>1829</v>
      </c>
      <c r="C753" s="67">
        <v>69</v>
      </c>
      <c r="D753" s="67" t="s">
        <v>345</v>
      </c>
      <c r="E753" s="71">
        <v>0.137874110626204</v>
      </c>
      <c r="F753" s="68">
        <v>52.141680395387098</v>
      </c>
      <c r="G753" s="71">
        <v>0.33095176449118702</v>
      </c>
      <c r="H753" s="68">
        <v>79.406919275123599</v>
      </c>
      <c r="I753" s="71">
        <v>3.1155415872272999E-2</v>
      </c>
      <c r="J753" s="68">
        <v>65.897858319604595</v>
      </c>
      <c r="K753" s="71">
        <v>5.15151515151515E-2</v>
      </c>
      <c r="L753" s="68">
        <v>57.331136738056003</v>
      </c>
    </row>
    <row r="754" spans="1:12" x14ac:dyDescent="0.2">
      <c r="A754" s="72" t="s">
        <v>1830</v>
      </c>
      <c r="B754" s="66" t="s">
        <v>1831</v>
      </c>
      <c r="C754" s="67">
        <v>69</v>
      </c>
      <c r="D754" s="67" t="s">
        <v>345</v>
      </c>
      <c r="E754" s="71">
        <v>0.10856264550182</v>
      </c>
      <c r="F754" s="68">
        <v>35.090609555189502</v>
      </c>
      <c r="G754" s="71">
        <v>0.27520424908723801</v>
      </c>
      <c r="H754" s="68">
        <v>56.919275123558499</v>
      </c>
      <c r="I754" s="71">
        <v>8.0594449939781002E-3</v>
      </c>
      <c r="J754" s="68">
        <v>28.995057660625999</v>
      </c>
      <c r="K754" s="71">
        <v>4.2424242424242399E-2</v>
      </c>
      <c r="L754" s="68">
        <v>55.0247116968699</v>
      </c>
    </row>
    <row r="755" spans="1:12" x14ac:dyDescent="0.2">
      <c r="A755" s="72" t="s">
        <v>1832</v>
      </c>
      <c r="B755" s="66" t="s">
        <v>1833</v>
      </c>
      <c r="C755" s="67">
        <v>69</v>
      </c>
      <c r="D755" s="67" t="s">
        <v>345</v>
      </c>
      <c r="E755" s="71">
        <v>9.7760519326709497E-2</v>
      </c>
      <c r="F755" s="68">
        <v>21.828665568369001</v>
      </c>
      <c r="G755" s="71">
        <v>0.249999998427783</v>
      </c>
      <c r="H755" s="68">
        <v>10.7907742998353</v>
      </c>
      <c r="I755" s="71">
        <v>6.9179231887094598E-3</v>
      </c>
      <c r="J755" s="68">
        <v>24.2998352553542</v>
      </c>
      <c r="K755" s="71">
        <v>3.6363636363636397E-2</v>
      </c>
      <c r="L755" s="68">
        <v>53.130148270181202</v>
      </c>
    </row>
    <row r="756" spans="1:12" x14ac:dyDescent="0.2">
      <c r="A756" s="72" t="s">
        <v>1834</v>
      </c>
      <c r="B756" s="66" t="s">
        <v>1835</v>
      </c>
      <c r="C756" s="67">
        <v>69</v>
      </c>
      <c r="D756" s="67" t="s">
        <v>345</v>
      </c>
      <c r="E756" s="71">
        <v>0.142244470083181</v>
      </c>
      <c r="F756" s="68">
        <v>53.871499176276799</v>
      </c>
      <c r="G756" s="71">
        <v>0.33675522311065298</v>
      </c>
      <c r="H756" s="68">
        <v>80.807248764415107</v>
      </c>
      <c r="I756" s="71">
        <v>4.1493338654040597E-2</v>
      </c>
      <c r="J756" s="68">
        <v>72.158154859967098</v>
      </c>
      <c r="K756" s="71">
        <v>4.8484848484848499E-2</v>
      </c>
      <c r="L756" s="68">
        <v>57.001647446458001</v>
      </c>
    </row>
    <row r="757" spans="1:12" x14ac:dyDescent="0.2">
      <c r="A757" s="72" t="s">
        <v>1836</v>
      </c>
      <c r="B757" s="66" t="s">
        <v>1837</v>
      </c>
      <c r="C757" s="67">
        <v>69</v>
      </c>
      <c r="D757" s="67" t="s">
        <v>345</v>
      </c>
      <c r="E757" s="71">
        <v>0.12855867219213499</v>
      </c>
      <c r="F757" s="68">
        <v>47.611202635914303</v>
      </c>
      <c r="G757" s="71">
        <v>0.28950348207376803</v>
      </c>
      <c r="H757" s="68">
        <v>66.556836902800697</v>
      </c>
      <c r="I757" s="71">
        <v>2.6475564805668001E-2</v>
      </c>
      <c r="J757" s="68">
        <v>62.438220757825398</v>
      </c>
      <c r="K757" s="71">
        <v>6.9696969696969702E-2</v>
      </c>
      <c r="L757" s="68">
        <v>60.296540362438201</v>
      </c>
    </row>
    <row r="758" spans="1:12" x14ac:dyDescent="0.2">
      <c r="A758" s="72" t="s">
        <v>1838</v>
      </c>
      <c r="B758" s="66" t="s">
        <v>1839</v>
      </c>
      <c r="C758" s="67">
        <v>69</v>
      </c>
      <c r="D758" s="67" t="s">
        <v>345</v>
      </c>
      <c r="E758" s="71">
        <v>0.21227855203205301</v>
      </c>
      <c r="F758" s="68">
        <v>77.100494233937397</v>
      </c>
      <c r="G758" s="71">
        <v>0.52914495744132095</v>
      </c>
      <c r="H758" s="68">
        <v>95.799011532125206</v>
      </c>
      <c r="I758" s="71">
        <v>5.0114941079081203E-2</v>
      </c>
      <c r="J758" s="68">
        <v>76.441515650741394</v>
      </c>
      <c r="K758" s="71">
        <v>5.75757575757576E-2</v>
      </c>
      <c r="L758" s="68">
        <v>58.484349258649097</v>
      </c>
    </row>
    <row r="759" spans="1:12" x14ac:dyDescent="0.2">
      <c r="A759" s="72" t="s">
        <v>1840</v>
      </c>
      <c r="B759" s="66" t="s">
        <v>1841</v>
      </c>
      <c r="C759" s="67">
        <v>69</v>
      </c>
      <c r="D759" s="67" t="s">
        <v>345</v>
      </c>
      <c r="E759" s="71">
        <v>0.16790588646472099</v>
      </c>
      <c r="F759" s="68">
        <v>63.097199341021401</v>
      </c>
      <c r="G759" s="71">
        <v>0.32186819337966099</v>
      </c>
      <c r="H759" s="68">
        <v>77.018121911037895</v>
      </c>
      <c r="I759" s="71">
        <v>0.103061587226622</v>
      </c>
      <c r="J759" s="68">
        <v>87.149917627677098</v>
      </c>
      <c r="K759" s="71">
        <v>7.8787878787878796E-2</v>
      </c>
      <c r="L759" s="68">
        <v>60.955518945634303</v>
      </c>
    </row>
    <row r="760" spans="1:12" x14ac:dyDescent="0.2">
      <c r="A760" s="72" t="s">
        <v>1842</v>
      </c>
      <c r="B760" s="66" t="s">
        <v>1843</v>
      </c>
      <c r="C760" s="67">
        <v>69</v>
      </c>
      <c r="D760" s="67" t="s">
        <v>345</v>
      </c>
      <c r="E760" s="71">
        <v>9.9059358795784896E-2</v>
      </c>
      <c r="F760" s="68">
        <v>24.052718286655701</v>
      </c>
      <c r="G760" s="71">
        <v>0.13492092724104299</v>
      </c>
      <c r="H760" s="68">
        <v>2.1416803953871502</v>
      </c>
      <c r="I760" s="71">
        <v>1.7659193910058001E-2</v>
      </c>
      <c r="J760" s="68">
        <v>52.635914332784203</v>
      </c>
      <c r="K760" s="71">
        <v>0.14459795523625399</v>
      </c>
      <c r="L760" s="68">
        <v>67.133443163097198</v>
      </c>
    </row>
    <row r="761" spans="1:12" x14ac:dyDescent="0.2">
      <c r="A761" s="72" t="s">
        <v>1844</v>
      </c>
      <c r="B761" s="66" t="s">
        <v>1845</v>
      </c>
      <c r="C761" s="67">
        <v>69</v>
      </c>
      <c r="D761" s="67" t="s">
        <v>345</v>
      </c>
      <c r="E761" s="71">
        <v>0.14553459839406899</v>
      </c>
      <c r="F761" s="68">
        <v>55.0247116968699</v>
      </c>
      <c r="G761" s="71">
        <v>0.30820350786690798</v>
      </c>
      <c r="H761" s="68">
        <v>74.217462932454694</v>
      </c>
      <c r="I761" s="71">
        <v>4.6582105497118699E-2</v>
      </c>
      <c r="J761" s="68">
        <v>74.546952224052703</v>
      </c>
      <c r="K761" s="71">
        <v>8.1818181818181804E-2</v>
      </c>
      <c r="L761" s="68">
        <v>61.202635914332802</v>
      </c>
    </row>
    <row r="762" spans="1:12" x14ac:dyDescent="0.2">
      <c r="A762" s="72" t="s">
        <v>1846</v>
      </c>
      <c r="B762" s="66" t="s">
        <v>1847</v>
      </c>
      <c r="C762" s="67">
        <v>69</v>
      </c>
      <c r="D762" s="67" t="s">
        <v>345</v>
      </c>
      <c r="E762" s="71">
        <v>0.18892182648372499</v>
      </c>
      <c r="F762" s="68">
        <v>69.851729818780896</v>
      </c>
      <c r="G762" s="71">
        <v>0.43170363683260299</v>
      </c>
      <c r="H762" s="68">
        <v>91.433278418451394</v>
      </c>
      <c r="I762" s="71">
        <v>1.2762865000445101E-2</v>
      </c>
      <c r="J762" s="68">
        <v>43.739703459637603</v>
      </c>
      <c r="K762" s="71">
        <v>0.122298977618127</v>
      </c>
      <c r="L762" s="68">
        <v>64.497528830313001</v>
      </c>
    </row>
    <row r="763" spans="1:12" x14ac:dyDescent="0.2">
      <c r="A763" s="72" t="s">
        <v>1848</v>
      </c>
      <c r="B763" s="66" t="s">
        <v>1849</v>
      </c>
      <c r="C763" s="67">
        <v>69</v>
      </c>
      <c r="D763" s="67" t="s">
        <v>345</v>
      </c>
      <c r="E763" s="71">
        <v>0.13128583329875901</v>
      </c>
      <c r="F763" s="68">
        <v>48.682042833607902</v>
      </c>
      <c r="G763" s="71">
        <v>0.24987291947509899</v>
      </c>
      <c r="H763" s="68">
        <v>10.2141680395387</v>
      </c>
      <c r="I763" s="71">
        <v>1.8655299772747901E-2</v>
      </c>
      <c r="J763" s="68">
        <v>54.612850082372297</v>
      </c>
      <c r="K763" s="71">
        <v>0.12532928064842999</v>
      </c>
      <c r="L763" s="68">
        <v>64.744645799011494</v>
      </c>
    </row>
    <row r="764" spans="1:12" x14ac:dyDescent="0.2">
      <c r="A764" s="72" t="s">
        <v>1850</v>
      </c>
      <c r="B764" s="66" t="s">
        <v>1851</v>
      </c>
      <c r="C764" s="67">
        <v>69</v>
      </c>
      <c r="D764" s="67" t="s">
        <v>345</v>
      </c>
      <c r="E764" s="71">
        <v>0.178874056584231</v>
      </c>
      <c r="F764" s="68">
        <v>66.556836902800697</v>
      </c>
      <c r="G764" s="71">
        <v>0.26864549597130699</v>
      </c>
      <c r="H764" s="68">
        <v>51.894563426688599</v>
      </c>
      <c r="I764" s="71">
        <v>2.4235308763423599E-2</v>
      </c>
      <c r="J764" s="68">
        <v>59.967051070840199</v>
      </c>
      <c r="K764" s="71">
        <v>0.24374136501796201</v>
      </c>
      <c r="L764" s="68">
        <v>76.606260296540398</v>
      </c>
    </row>
    <row r="765" spans="1:12" x14ac:dyDescent="0.2">
      <c r="A765" s="72" t="s">
        <v>1852</v>
      </c>
      <c r="B765" s="66" t="s">
        <v>1853</v>
      </c>
      <c r="C765" s="67">
        <v>69</v>
      </c>
      <c r="D765" s="67" t="s">
        <v>345</v>
      </c>
      <c r="E765" s="71">
        <v>0.189499900814245</v>
      </c>
      <c r="F765" s="68">
        <v>70.181219110378905</v>
      </c>
      <c r="G765" s="71">
        <v>0.271469354772372</v>
      </c>
      <c r="H765" s="68">
        <v>54.200988467874801</v>
      </c>
      <c r="I765" s="71">
        <v>6.7475807918508596E-3</v>
      </c>
      <c r="J765" s="68">
        <v>23.393739703459602</v>
      </c>
      <c r="K765" s="71">
        <v>0.29028276687851301</v>
      </c>
      <c r="L765" s="68">
        <v>81.301482701812205</v>
      </c>
    </row>
    <row r="766" spans="1:12" x14ac:dyDescent="0.2">
      <c r="A766" s="72" t="s">
        <v>1854</v>
      </c>
      <c r="B766" s="66" t="s">
        <v>1855</v>
      </c>
      <c r="C766" s="67">
        <v>69</v>
      </c>
      <c r="D766" s="67" t="s">
        <v>345</v>
      </c>
      <c r="E766" s="71">
        <v>0.21690017956583901</v>
      </c>
      <c r="F766" s="68">
        <v>78.500823723229004</v>
      </c>
      <c r="G766" s="71">
        <v>0.35566248421764901</v>
      </c>
      <c r="H766" s="68">
        <v>83.525535420098805</v>
      </c>
      <c r="I766" s="71">
        <v>2.59674088134761E-2</v>
      </c>
      <c r="J766" s="68">
        <v>61.696869851729801</v>
      </c>
      <c r="K766" s="71">
        <v>0.26907064566639199</v>
      </c>
      <c r="L766" s="68">
        <v>78.830313014826999</v>
      </c>
    </row>
    <row r="767" spans="1:12" x14ac:dyDescent="0.2">
      <c r="A767" s="72" t="s">
        <v>1856</v>
      </c>
      <c r="B767" s="66" t="s">
        <v>1857</v>
      </c>
      <c r="C767" s="67">
        <v>69</v>
      </c>
      <c r="D767" s="67" t="s">
        <v>345</v>
      </c>
      <c r="E767" s="71">
        <v>0.17971510219387901</v>
      </c>
      <c r="F767" s="68">
        <v>66.968698517298193</v>
      </c>
      <c r="G767" s="71">
        <v>0.23235113368600499</v>
      </c>
      <c r="H767" s="68">
        <v>6.5074135090609504</v>
      </c>
      <c r="I767" s="71">
        <v>2.97194745443361E-2</v>
      </c>
      <c r="J767" s="68">
        <v>64.99176276771</v>
      </c>
      <c r="K767" s="71">
        <v>0.277074698351295</v>
      </c>
      <c r="L767" s="68">
        <v>79.901153212520597</v>
      </c>
    </row>
    <row r="768" spans="1:12" x14ac:dyDescent="0.2">
      <c r="A768" s="72" t="s">
        <v>1858</v>
      </c>
      <c r="B768" s="66" t="s">
        <v>1859</v>
      </c>
      <c r="C768" s="67">
        <v>69</v>
      </c>
      <c r="D768" s="67" t="s">
        <v>345</v>
      </c>
      <c r="E768" s="71">
        <v>0.215963691094128</v>
      </c>
      <c r="F768" s="68">
        <v>78.171334431630996</v>
      </c>
      <c r="G768" s="71">
        <v>0.275962084085633</v>
      </c>
      <c r="H768" s="68">
        <v>57.495881383855</v>
      </c>
      <c r="I768" s="71">
        <v>6.9755029666690397E-3</v>
      </c>
      <c r="J768" s="68">
        <v>24.464579901153201</v>
      </c>
      <c r="K768" s="71">
        <v>0.364953486230083</v>
      </c>
      <c r="L768" s="68">
        <v>86.161449752883001</v>
      </c>
    </row>
    <row r="769" spans="1:12" x14ac:dyDescent="0.2">
      <c r="A769" s="72" t="s">
        <v>1860</v>
      </c>
      <c r="B769" s="66" t="s">
        <v>1861</v>
      </c>
      <c r="C769" s="67">
        <v>69</v>
      </c>
      <c r="D769" s="67" t="s">
        <v>345</v>
      </c>
      <c r="E769" s="71">
        <v>0.27175008290481101</v>
      </c>
      <c r="F769" s="68">
        <v>89.126853377265206</v>
      </c>
      <c r="G769" s="71">
        <v>0.275962084085633</v>
      </c>
      <c r="H769" s="68">
        <v>57.495881383855</v>
      </c>
      <c r="I769" s="71">
        <v>1.3498351604943001E-2</v>
      </c>
      <c r="J769" s="68">
        <v>45.140032948929203</v>
      </c>
      <c r="K769" s="71">
        <v>0.52578981302385797</v>
      </c>
      <c r="L769" s="68">
        <v>94.810543657331095</v>
      </c>
    </row>
    <row r="770" spans="1:12" x14ac:dyDescent="0.2">
      <c r="A770" s="72" t="s">
        <v>1862</v>
      </c>
      <c r="B770" s="66" t="s">
        <v>1863</v>
      </c>
      <c r="C770" s="67">
        <v>69</v>
      </c>
      <c r="D770" s="67" t="s">
        <v>345</v>
      </c>
      <c r="E770" s="71">
        <v>0.27956884789921799</v>
      </c>
      <c r="F770" s="68">
        <v>89.868204283360797</v>
      </c>
      <c r="G770" s="71">
        <v>0.313213825122517</v>
      </c>
      <c r="H770" s="68">
        <v>75.123558484349303</v>
      </c>
      <c r="I770" s="71">
        <v>7.7069582361828396E-3</v>
      </c>
      <c r="J770" s="68">
        <v>27.3476112026359</v>
      </c>
      <c r="K770" s="71">
        <v>0.51778576033895396</v>
      </c>
      <c r="L770" s="68">
        <v>94.398682042833599</v>
      </c>
    </row>
    <row r="771" spans="1:12" x14ac:dyDescent="0.2">
      <c r="A771" s="72" t="s">
        <v>1864</v>
      </c>
      <c r="B771" s="66" t="s">
        <v>1865</v>
      </c>
      <c r="C771" s="67">
        <v>69</v>
      </c>
      <c r="D771" s="67" t="s">
        <v>345</v>
      </c>
      <c r="E771" s="71">
        <v>0.28420876234248399</v>
      </c>
      <c r="F771" s="68">
        <v>90.609555189456302</v>
      </c>
      <c r="G771" s="71">
        <v>0.29030693835439803</v>
      </c>
      <c r="H771" s="68">
        <v>67.051070840197696</v>
      </c>
      <c r="I771" s="71">
        <v>4.86507477704088E-2</v>
      </c>
      <c r="J771" s="68">
        <v>75.700164744645804</v>
      </c>
      <c r="K771" s="71">
        <v>0.51366860090264499</v>
      </c>
      <c r="L771" s="68">
        <v>93.986820428336102</v>
      </c>
    </row>
    <row r="772" spans="1:12" x14ac:dyDescent="0.2">
      <c r="A772" s="72" t="s">
        <v>1866</v>
      </c>
      <c r="B772" s="66" t="s">
        <v>1867</v>
      </c>
      <c r="C772" s="67">
        <v>69</v>
      </c>
      <c r="D772" s="67" t="s">
        <v>345</v>
      </c>
      <c r="E772" s="71">
        <v>0.32716230342384001</v>
      </c>
      <c r="F772" s="68">
        <v>94.398682042833599</v>
      </c>
      <c r="G772" s="71">
        <v>0.36003702264286103</v>
      </c>
      <c r="H772" s="68">
        <v>84.4316309719934</v>
      </c>
      <c r="I772" s="71">
        <v>5.30055659928459E-2</v>
      </c>
      <c r="J772" s="68">
        <v>77.182866556836899</v>
      </c>
      <c r="K772" s="71">
        <v>0.56844432163581404</v>
      </c>
      <c r="L772" s="68">
        <v>96.128500823723201</v>
      </c>
    </row>
    <row r="773" spans="1:12" x14ac:dyDescent="0.2">
      <c r="A773" s="72" t="s">
        <v>1868</v>
      </c>
      <c r="B773" s="66" t="s">
        <v>1869</v>
      </c>
      <c r="C773" s="67">
        <v>69</v>
      </c>
      <c r="D773" s="67" t="s">
        <v>345</v>
      </c>
      <c r="E773" s="71">
        <v>0.27483616140320699</v>
      </c>
      <c r="F773" s="68">
        <v>89.621087314662304</v>
      </c>
      <c r="G773" s="71">
        <v>0.37867939128191902</v>
      </c>
      <c r="H773" s="68">
        <v>87.2322899505766</v>
      </c>
      <c r="I773" s="71">
        <v>5.97462115833445E-3</v>
      </c>
      <c r="J773" s="68">
        <v>20.510708401976899</v>
      </c>
      <c r="K773" s="71">
        <v>0.43985447176936698</v>
      </c>
      <c r="L773" s="68">
        <v>90.280065897858293</v>
      </c>
    </row>
    <row r="774" spans="1:12" x14ac:dyDescent="0.2">
      <c r="A774" s="72" t="s">
        <v>1870</v>
      </c>
      <c r="B774" s="66" t="s">
        <v>1871</v>
      </c>
      <c r="C774" s="67">
        <v>69</v>
      </c>
      <c r="D774" s="67" t="s">
        <v>345</v>
      </c>
      <c r="E774" s="71">
        <v>0.32892942827397997</v>
      </c>
      <c r="F774" s="68">
        <v>94.645799011532105</v>
      </c>
      <c r="G774" s="71">
        <v>0.35321382512251698</v>
      </c>
      <c r="H774" s="68">
        <v>83.113673805601294</v>
      </c>
      <c r="I774" s="71">
        <v>5.3806676758398403E-3</v>
      </c>
      <c r="J774" s="68">
        <v>17.874794069192799</v>
      </c>
      <c r="K774" s="71">
        <v>0.62819379202358305</v>
      </c>
      <c r="L774" s="68">
        <v>97.199341021416799</v>
      </c>
    </row>
    <row r="775" spans="1:12" x14ac:dyDescent="0.2">
      <c r="A775" s="72" t="s">
        <v>1872</v>
      </c>
      <c r="B775" s="66" t="s">
        <v>1873</v>
      </c>
      <c r="C775" s="67">
        <v>69</v>
      </c>
      <c r="D775" s="67" t="s">
        <v>345</v>
      </c>
      <c r="E775" s="71">
        <v>0.22950225506066699</v>
      </c>
      <c r="F775" s="68">
        <v>81.466227347611195</v>
      </c>
      <c r="G775" s="71">
        <v>0.36415527469693099</v>
      </c>
      <c r="H775" s="68">
        <v>85.255354200988506</v>
      </c>
      <c r="I775" s="71">
        <v>6.7959963338303101E-3</v>
      </c>
      <c r="J775" s="68">
        <v>23.558484349258599</v>
      </c>
      <c r="K775" s="71">
        <v>0.31755549415124001</v>
      </c>
      <c r="L775" s="68">
        <v>83.690280065897895</v>
      </c>
    </row>
    <row r="776" spans="1:12" x14ac:dyDescent="0.2">
      <c r="A776" s="72" t="s">
        <v>1874</v>
      </c>
      <c r="B776" s="66" t="s">
        <v>1875</v>
      </c>
      <c r="C776" s="67">
        <v>69</v>
      </c>
      <c r="D776" s="67" t="s">
        <v>345</v>
      </c>
      <c r="E776" s="71">
        <v>0.413059732488469</v>
      </c>
      <c r="F776" s="68">
        <v>97.7759472817133</v>
      </c>
      <c r="G776" s="71">
        <v>0.26547588341501199</v>
      </c>
      <c r="H776" s="68">
        <v>48.682042833607902</v>
      </c>
      <c r="I776" s="71">
        <v>1.0066950414032201E-2</v>
      </c>
      <c r="J776" s="68">
        <v>35.749588138385498</v>
      </c>
      <c r="K776" s="71">
        <v>0.96363636363636396</v>
      </c>
      <c r="L776" s="68">
        <v>99.011532125205903</v>
      </c>
    </row>
    <row r="777" spans="1:12" x14ac:dyDescent="0.2">
      <c r="A777" s="72" t="s">
        <v>1876</v>
      </c>
      <c r="B777" s="66" t="s">
        <v>1877</v>
      </c>
      <c r="C777" s="67">
        <v>69</v>
      </c>
      <c r="D777" s="67" t="s">
        <v>345</v>
      </c>
      <c r="E777" s="71">
        <v>0.21355702013412201</v>
      </c>
      <c r="F777" s="68">
        <v>77.512355848434893</v>
      </c>
      <c r="G777" s="71">
        <v>0.26612071189063702</v>
      </c>
      <c r="H777" s="68">
        <v>49.258649093904502</v>
      </c>
      <c r="I777" s="71">
        <v>1.1540308905943901E-2</v>
      </c>
      <c r="J777" s="68">
        <v>40.527182866556799</v>
      </c>
      <c r="K777" s="71">
        <v>0.36301003960578598</v>
      </c>
      <c r="L777" s="68">
        <v>86.079077429983499</v>
      </c>
    </row>
    <row r="778" spans="1:12" x14ac:dyDescent="0.2">
      <c r="A778" s="72" t="s">
        <v>561</v>
      </c>
      <c r="B778" s="66" t="s">
        <v>1878</v>
      </c>
      <c r="C778" s="67">
        <v>69</v>
      </c>
      <c r="D778" s="67" t="s">
        <v>345</v>
      </c>
      <c r="E778" s="71">
        <v>0.120805597520056</v>
      </c>
      <c r="F778" s="68">
        <v>44.069192751235597</v>
      </c>
      <c r="G778" s="71">
        <v>0.25</v>
      </c>
      <c r="H778" s="68">
        <v>23.723228995057699</v>
      </c>
      <c r="I778" s="71">
        <v>6.3561864995623002E-3</v>
      </c>
      <c r="J778" s="68">
        <v>22.0757825370675</v>
      </c>
      <c r="K778" s="71">
        <v>0.10606060606060599</v>
      </c>
      <c r="L778" s="68">
        <v>63.179571663920903</v>
      </c>
    </row>
    <row r="779" spans="1:12" x14ac:dyDescent="0.2">
      <c r="A779" s="72" t="s">
        <v>1879</v>
      </c>
      <c r="B779" s="66" t="s">
        <v>1880</v>
      </c>
      <c r="C779" s="67">
        <v>69</v>
      </c>
      <c r="D779" s="67" t="s">
        <v>345</v>
      </c>
      <c r="E779" s="71">
        <v>0.195521676126719</v>
      </c>
      <c r="F779" s="68">
        <v>72.734761120263599</v>
      </c>
      <c r="G779" s="71">
        <v>0.26160691256125901</v>
      </c>
      <c r="H779" s="68">
        <v>44.1515650741351</v>
      </c>
      <c r="I779" s="71">
        <v>1.7580387164571901E-2</v>
      </c>
      <c r="J779" s="68">
        <v>52.553542009884701</v>
      </c>
      <c r="K779" s="71">
        <v>0.307377728654325</v>
      </c>
      <c r="L779" s="68">
        <v>82.866556836902802</v>
      </c>
    </row>
    <row r="780" spans="1:12" x14ac:dyDescent="0.2">
      <c r="A780" s="72" t="s">
        <v>1881</v>
      </c>
      <c r="B780" s="66" t="s">
        <v>1882</v>
      </c>
      <c r="C780" s="67">
        <v>69</v>
      </c>
      <c r="D780" s="67" t="s">
        <v>345</v>
      </c>
      <c r="E780" s="71">
        <v>0.209961376153775</v>
      </c>
      <c r="F780" s="68">
        <v>76.523887973640896</v>
      </c>
      <c r="G780" s="71">
        <v>0.31289656951250999</v>
      </c>
      <c r="H780" s="68">
        <v>75.041186161449801</v>
      </c>
      <c r="I780" s="71">
        <v>1.9787595791403701E-2</v>
      </c>
      <c r="J780" s="68">
        <v>55.766062602965398</v>
      </c>
      <c r="K780" s="71">
        <v>0.29719996315741098</v>
      </c>
      <c r="L780" s="68">
        <v>82.125205930807198</v>
      </c>
    </row>
    <row r="781" spans="1:12" x14ac:dyDescent="0.2">
      <c r="A781" s="72" t="s">
        <v>1883</v>
      </c>
      <c r="B781" s="66" t="s">
        <v>1884</v>
      </c>
      <c r="C781" s="67">
        <v>69</v>
      </c>
      <c r="D781" s="67" t="s">
        <v>345</v>
      </c>
      <c r="E781" s="71">
        <v>0.390855776394679</v>
      </c>
      <c r="F781" s="68">
        <v>97.281713344316302</v>
      </c>
      <c r="G781" s="71">
        <v>0.30192416817126599</v>
      </c>
      <c r="H781" s="68">
        <v>72.2405271828666</v>
      </c>
      <c r="I781" s="71">
        <v>2.9011034274257001E-2</v>
      </c>
      <c r="J781" s="68">
        <v>64.415156507413499</v>
      </c>
      <c r="K781" s="71">
        <v>0.84163212673851395</v>
      </c>
      <c r="L781" s="68">
        <v>98.434925864909403</v>
      </c>
    </row>
    <row r="782" spans="1:12" x14ac:dyDescent="0.2">
      <c r="A782" s="72" t="s">
        <v>1885</v>
      </c>
      <c r="B782" s="66" t="s">
        <v>1886</v>
      </c>
      <c r="C782" s="67">
        <v>69</v>
      </c>
      <c r="D782" s="67" t="s">
        <v>345</v>
      </c>
      <c r="E782" s="71">
        <v>0.18303109143787899</v>
      </c>
      <c r="F782" s="68">
        <v>68.204283360790797</v>
      </c>
      <c r="G782" s="71">
        <v>0.31209311323187999</v>
      </c>
      <c r="H782" s="68">
        <v>74.876441515650697</v>
      </c>
      <c r="I782" s="71">
        <v>4.5234179667163902E-3</v>
      </c>
      <c r="J782" s="68">
        <v>14.744645799011501</v>
      </c>
      <c r="K782" s="71">
        <v>0.23247674311504199</v>
      </c>
      <c r="L782" s="68">
        <v>75.617792421746302</v>
      </c>
    </row>
    <row r="783" spans="1:12" x14ac:dyDescent="0.2">
      <c r="A783" s="72" t="s">
        <v>1887</v>
      </c>
      <c r="B783" s="66" t="s">
        <v>1888</v>
      </c>
      <c r="C783" s="67">
        <v>68</v>
      </c>
      <c r="D783" s="67" t="s">
        <v>345</v>
      </c>
      <c r="E783" s="71">
        <v>0.43162468047855601</v>
      </c>
      <c r="F783" s="68">
        <v>98.270181219110398</v>
      </c>
      <c r="G783" s="71">
        <v>0.55835181841630099</v>
      </c>
      <c r="H783" s="68">
        <v>96.622734761120299</v>
      </c>
      <c r="I783" s="71">
        <v>6.0930438916940902E-2</v>
      </c>
      <c r="J783" s="68">
        <v>79.159802306424993</v>
      </c>
      <c r="K783" s="71">
        <v>0.67559178410242504</v>
      </c>
      <c r="L783" s="68">
        <v>97.7759472817133</v>
      </c>
    </row>
    <row r="784" spans="1:12" x14ac:dyDescent="0.2">
      <c r="A784" s="72" t="s">
        <v>1889</v>
      </c>
      <c r="B784" s="66" t="s">
        <v>1890</v>
      </c>
      <c r="C784" s="67">
        <v>68</v>
      </c>
      <c r="D784" s="67" t="s">
        <v>345</v>
      </c>
      <c r="E784" s="71">
        <v>0.22096712206986099</v>
      </c>
      <c r="F784" s="68">
        <v>79.736408566721593</v>
      </c>
      <c r="G784" s="71">
        <v>0.27725174103688399</v>
      </c>
      <c r="H784" s="68">
        <v>58.401976935749602</v>
      </c>
      <c r="I784" s="71">
        <v>8.5749268214026508E-3</v>
      </c>
      <c r="J784" s="68">
        <v>31.301482701812201</v>
      </c>
      <c r="K784" s="71">
        <v>0.37707469835129498</v>
      </c>
      <c r="L784" s="68">
        <v>86.902800658978606</v>
      </c>
    </row>
    <row r="785" spans="1:12" x14ac:dyDescent="0.2">
      <c r="A785" s="72" t="s">
        <v>1891</v>
      </c>
      <c r="B785" s="66" t="s">
        <v>1892</v>
      </c>
      <c r="C785" s="67">
        <v>68</v>
      </c>
      <c r="D785" s="67" t="s">
        <v>345</v>
      </c>
      <c r="E785" s="71">
        <v>0.47926974083512203</v>
      </c>
      <c r="F785" s="68">
        <v>99.341021416803997</v>
      </c>
      <c r="G785" s="71">
        <v>0.40471487895984698</v>
      </c>
      <c r="H785" s="68">
        <v>89.044481054365704</v>
      </c>
      <c r="I785" s="71">
        <v>3.3094343545518101E-2</v>
      </c>
      <c r="J785" s="68">
        <v>67.051070840197696</v>
      </c>
      <c r="K785" s="71">
        <v>1</v>
      </c>
      <c r="L785" s="68">
        <v>100</v>
      </c>
    </row>
    <row r="786" spans="1:12" x14ac:dyDescent="0.2">
      <c r="A786" s="72" t="s">
        <v>1893</v>
      </c>
      <c r="B786" s="66" t="s">
        <v>1894</v>
      </c>
      <c r="C786" s="67">
        <v>68</v>
      </c>
      <c r="D786" s="67" t="s">
        <v>345</v>
      </c>
      <c r="E786" s="71">
        <v>0.53613219902331799</v>
      </c>
      <c r="F786" s="68">
        <v>100</v>
      </c>
      <c r="G786" s="71">
        <v>0.46555972593650702</v>
      </c>
      <c r="H786" s="68">
        <v>93.245469522240498</v>
      </c>
      <c r="I786" s="71">
        <v>0.14283687113344701</v>
      </c>
      <c r="J786" s="68">
        <v>90.032948929159801</v>
      </c>
      <c r="K786" s="71">
        <v>1</v>
      </c>
      <c r="L786" s="68">
        <v>100</v>
      </c>
    </row>
    <row r="787" spans="1:12" x14ac:dyDescent="0.2">
      <c r="A787" s="72" t="s">
        <v>1895</v>
      </c>
      <c r="B787" s="66" t="s">
        <v>1896</v>
      </c>
      <c r="C787" s="67">
        <v>68</v>
      </c>
      <c r="D787" s="67" t="s">
        <v>345</v>
      </c>
      <c r="E787" s="71">
        <v>0.51341648745963497</v>
      </c>
      <c r="F787" s="68">
        <v>99.752883031301494</v>
      </c>
      <c r="G787" s="71">
        <v>0.47557132543923603</v>
      </c>
      <c r="H787" s="68">
        <v>93.986820428336102</v>
      </c>
      <c r="I787" s="71">
        <v>6.4678136939668202E-2</v>
      </c>
      <c r="J787" s="68">
        <v>80.065897858319602</v>
      </c>
      <c r="K787" s="71">
        <v>1</v>
      </c>
      <c r="L787" s="68">
        <v>100</v>
      </c>
    </row>
    <row r="788" spans="1:12" x14ac:dyDescent="0.2">
      <c r="A788" s="72" t="s">
        <v>1420</v>
      </c>
      <c r="B788" s="66" t="s">
        <v>1897</v>
      </c>
      <c r="C788" s="67">
        <v>68</v>
      </c>
      <c r="D788" s="67" t="s">
        <v>345</v>
      </c>
      <c r="E788" s="71">
        <v>0.52027932573032798</v>
      </c>
      <c r="F788" s="68">
        <v>99.835255354200996</v>
      </c>
      <c r="G788" s="71">
        <v>0.55545514945969698</v>
      </c>
      <c r="H788" s="68">
        <v>96.457990115321294</v>
      </c>
      <c r="I788" s="71">
        <v>0.15877695133817299</v>
      </c>
      <c r="J788" s="68">
        <v>91.350906095551906</v>
      </c>
      <c r="K788" s="71">
        <v>0.84660587639311502</v>
      </c>
      <c r="L788" s="68">
        <v>98.517298187808905</v>
      </c>
    </row>
    <row r="789" spans="1:12" x14ac:dyDescent="0.2">
      <c r="A789" s="72" t="s">
        <v>1898</v>
      </c>
      <c r="B789" s="66" t="s">
        <v>1899</v>
      </c>
      <c r="C789" s="67">
        <v>68</v>
      </c>
      <c r="D789" s="67" t="s">
        <v>345</v>
      </c>
      <c r="E789" s="71">
        <v>0.509060381116762</v>
      </c>
      <c r="F789" s="68">
        <v>99.670510708402006</v>
      </c>
      <c r="G789" s="71">
        <v>0.45545661318633901</v>
      </c>
      <c r="H789" s="68">
        <v>92.915980230642504</v>
      </c>
      <c r="I789" s="71">
        <v>7.17245301639481E-2</v>
      </c>
      <c r="J789" s="68">
        <v>81.383855024711707</v>
      </c>
      <c r="K789" s="71">
        <v>1</v>
      </c>
      <c r="L789" s="68">
        <v>100</v>
      </c>
    </row>
    <row r="790" spans="1:12" x14ac:dyDescent="0.2">
      <c r="A790" s="72" t="s">
        <v>1900</v>
      </c>
      <c r="B790" s="66" t="s">
        <v>1901</v>
      </c>
      <c r="C790" s="67">
        <v>68</v>
      </c>
      <c r="D790" s="67" t="s">
        <v>345</v>
      </c>
      <c r="E790" s="71">
        <v>0.30742757522647002</v>
      </c>
      <c r="F790" s="68">
        <v>92.915980230642504</v>
      </c>
      <c r="G790" s="71">
        <v>0.26462781183478801</v>
      </c>
      <c r="H790" s="68">
        <v>47.528830313014801</v>
      </c>
      <c r="I790" s="71">
        <v>2.25439255421413E-2</v>
      </c>
      <c r="J790" s="68">
        <v>58.484349258649097</v>
      </c>
      <c r="K790" s="71">
        <v>0.63511098830248003</v>
      </c>
      <c r="L790" s="68">
        <v>97.446457990115306</v>
      </c>
    </row>
    <row r="791" spans="1:12" x14ac:dyDescent="0.2">
      <c r="A791" s="72" t="s">
        <v>1902</v>
      </c>
      <c r="B791" s="66" t="s">
        <v>1903</v>
      </c>
      <c r="C791" s="67">
        <v>68</v>
      </c>
      <c r="D791" s="67" t="s">
        <v>345</v>
      </c>
      <c r="E791" s="71">
        <v>0.29020239015602101</v>
      </c>
      <c r="F791" s="68">
        <v>91.350906095551906</v>
      </c>
      <c r="G791" s="71">
        <v>0.41786561774567998</v>
      </c>
      <c r="H791" s="68">
        <v>90.362438220757795</v>
      </c>
      <c r="I791" s="71">
        <v>3.8216361601447098E-2</v>
      </c>
      <c r="J791" s="68">
        <v>70.428336079077397</v>
      </c>
      <c r="K791" s="71">
        <v>0.414525191120937</v>
      </c>
      <c r="L791" s="68">
        <v>88.550247116968706</v>
      </c>
    </row>
    <row r="792" spans="1:12" x14ac:dyDescent="0.2">
      <c r="A792" s="72" t="s">
        <v>1904</v>
      </c>
      <c r="B792" s="66" t="s">
        <v>1905</v>
      </c>
      <c r="C792" s="67">
        <v>68</v>
      </c>
      <c r="D792" s="67" t="s">
        <v>345</v>
      </c>
      <c r="E792" s="71">
        <v>0.194977542995386</v>
      </c>
      <c r="F792" s="68">
        <v>72.322899505766102</v>
      </c>
      <c r="G792" s="71">
        <v>0.25951379932937801</v>
      </c>
      <c r="H792" s="68">
        <v>41.021416803953898</v>
      </c>
      <c r="I792" s="71">
        <v>3.5366328965979903E-2</v>
      </c>
      <c r="J792" s="68">
        <v>68.451400329489303</v>
      </c>
      <c r="K792" s="71">
        <v>0.29005250069079902</v>
      </c>
      <c r="L792" s="68">
        <v>81.219110378912703</v>
      </c>
    </row>
    <row r="793" spans="1:12" x14ac:dyDescent="0.2">
      <c r="A793" s="72" t="s">
        <v>1517</v>
      </c>
      <c r="B793" s="66" t="s">
        <v>1906</v>
      </c>
      <c r="C793" s="67">
        <v>68</v>
      </c>
      <c r="D793" s="67" t="s">
        <v>345</v>
      </c>
      <c r="E793" s="71">
        <v>0.18856859937537199</v>
      </c>
      <c r="F793" s="68">
        <v>69.686985172981906</v>
      </c>
      <c r="G793" s="71">
        <v>0.30723325355707198</v>
      </c>
      <c r="H793" s="68">
        <v>74.135090609555206</v>
      </c>
      <c r="I793" s="71">
        <v>1.19311427084943E-2</v>
      </c>
      <c r="J793" s="68">
        <v>41.598023064250398</v>
      </c>
      <c r="K793" s="71">
        <v>0.24654140186055101</v>
      </c>
      <c r="L793" s="68">
        <v>77.347611202635903</v>
      </c>
    </row>
    <row r="794" spans="1:12" x14ac:dyDescent="0.2">
      <c r="A794" s="72" t="s">
        <v>1907</v>
      </c>
      <c r="B794" s="66" t="s">
        <v>1908</v>
      </c>
      <c r="C794" s="67">
        <v>68</v>
      </c>
      <c r="D794" s="67" t="s">
        <v>345</v>
      </c>
      <c r="E794" s="71">
        <v>0.17141327429850201</v>
      </c>
      <c r="F794" s="68">
        <v>64.415156507413499</v>
      </c>
      <c r="G794" s="71">
        <v>0.26464516851225001</v>
      </c>
      <c r="H794" s="68">
        <v>47.693574958813798</v>
      </c>
      <c r="I794" s="71">
        <v>6.0835555530078297E-3</v>
      </c>
      <c r="J794" s="68">
        <v>20.840197693575</v>
      </c>
      <c r="K794" s="71">
        <v>0.24351109883024799</v>
      </c>
      <c r="L794" s="68">
        <v>76.523887973640896</v>
      </c>
    </row>
    <row r="795" spans="1:12" x14ac:dyDescent="0.2">
      <c r="A795" s="72" t="s">
        <v>1909</v>
      </c>
      <c r="B795" s="66" t="s">
        <v>1910</v>
      </c>
      <c r="C795" s="67">
        <v>68</v>
      </c>
      <c r="D795" s="67" t="s">
        <v>345</v>
      </c>
      <c r="E795" s="71">
        <v>0.20913446920686199</v>
      </c>
      <c r="F795" s="68">
        <v>76.194398682042802</v>
      </c>
      <c r="G795" s="71">
        <v>0.35757299625994099</v>
      </c>
      <c r="H795" s="68">
        <v>84.019769357495903</v>
      </c>
      <c r="I795" s="71">
        <v>7.0506379425725298E-3</v>
      </c>
      <c r="J795" s="68">
        <v>24.876441515650701</v>
      </c>
      <c r="K795" s="71">
        <v>0.26277977341807202</v>
      </c>
      <c r="L795" s="68">
        <v>78.253706754530498</v>
      </c>
    </row>
    <row r="796" spans="1:12" x14ac:dyDescent="0.2">
      <c r="A796" s="72" t="s">
        <v>1911</v>
      </c>
      <c r="B796" s="66" t="s">
        <v>1912</v>
      </c>
      <c r="C796" s="67">
        <v>68</v>
      </c>
      <c r="D796" s="67" t="s">
        <v>345</v>
      </c>
      <c r="E796" s="71">
        <v>0.41895364306914201</v>
      </c>
      <c r="F796" s="68">
        <v>98.023064250411906</v>
      </c>
      <c r="G796" s="71">
        <v>0.24732433203277701</v>
      </c>
      <c r="H796" s="68">
        <v>8.8138385502471195</v>
      </c>
      <c r="I796" s="71">
        <v>9.5365971746477797E-3</v>
      </c>
      <c r="J796" s="68">
        <v>34.4316309719934</v>
      </c>
      <c r="K796" s="71">
        <v>1</v>
      </c>
      <c r="L796" s="68">
        <v>100</v>
      </c>
    </row>
    <row r="797" spans="1:12" x14ac:dyDescent="0.2">
      <c r="A797" s="72" t="s">
        <v>1913</v>
      </c>
      <c r="B797" s="66" t="s">
        <v>1914</v>
      </c>
      <c r="C797" s="67">
        <v>68</v>
      </c>
      <c r="D797" s="67" t="s">
        <v>345</v>
      </c>
      <c r="E797" s="71">
        <v>0.351061514020091</v>
      </c>
      <c r="F797" s="68">
        <v>95.5518945634267</v>
      </c>
      <c r="G797" s="71">
        <v>4.5292146137908398E-2</v>
      </c>
      <c r="H797" s="68">
        <v>0.49423393739703497</v>
      </c>
      <c r="I797" s="71">
        <v>7.8923959223655398E-3</v>
      </c>
      <c r="J797" s="68">
        <v>27.9242174629325</v>
      </c>
      <c r="K797" s="71">
        <v>1</v>
      </c>
      <c r="L797" s="68">
        <v>100</v>
      </c>
    </row>
    <row r="798" spans="1:12" x14ac:dyDescent="0.2">
      <c r="A798" s="72" t="s">
        <v>1915</v>
      </c>
      <c r="B798" s="66" t="s">
        <v>1916</v>
      </c>
      <c r="C798" s="67">
        <v>68</v>
      </c>
      <c r="D798" s="67" t="s">
        <v>345</v>
      </c>
      <c r="E798" s="71">
        <v>0.25513508285703601</v>
      </c>
      <c r="F798" s="68">
        <v>86.408566721581593</v>
      </c>
      <c r="G798" s="71">
        <v>0.26526128590429499</v>
      </c>
      <c r="H798" s="68">
        <v>48.3525535420099</v>
      </c>
      <c r="I798" s="71">
        <v>1.0948052194304499E-2</v>
      </c>
      <c r="J798" s="68">
        <v>38.797364085667198</v>
      </c>
      <c r="K798" s="71">
        <v>0.48919591047250699</v>
      </c>
      <c r="L798" s="68">
        <v>93.163097199340996</v>
      </c>
    </row>
    <row r="799" spans="1:12" x14ac:dyDescent="0.2">
      <c r="A799" s="72" t="s">
        <v>1517</v>
      </c>
      <c r="B799" s="66" t="s">
        <v>1917</v>
      </c>
      <c r="C799" s="67">
        <v>68</v>
      </c>
      <c r="D799" s="67" t="s">
        <v>345</v>
      </c>
      <c r="E799" s="71">
        <v>0.135563361265469</v>
      </c>
      <c r="F799" s="68">
        <v>51.070840197693599</v>
      </c>
      <c r="G799" s="71">
        <v>5.1586278050038802E-3</v>
      </c>
      <c r="H799" s="68">
        <v>0.16474464579901199</v>
      </c>
      <c r="I799" s="71">
        <v>4.4459958539629199E-4</v>
      </c>
      <c r="J799" s="68">
        <v>1.64744645799012</v>
      </c>
      <c r="K799" s="71">
        <v>0.401086856406006</v>
      </c>
      <c r="L799" s="68">
        <v>87.973640856672105</v>
      </c>
    </row>
    <row r="800" spans="1:12" x14ac:dyDescent="0.2">
      <c r="A800" s="72" t="s">
        <v>1918</v>
      </c>
      <c r="B800" s="66" t="s">
        <v>1919</v>
      </c>
      <c r="C800" s="67">
        <v>68</v>
      </c>
      <c r="D800" s="67" t="s">
        <v>345</v>
      </c>
      <c r="E800" s="71">
        <v>0.307830736871268</v>
      </c>
      <c r="F800" s="68">
        <v>93.080724876441494</v>
      </c>
      <c r="G800" s="71">
        <v>0.245208316640325</v>
      </c>
      <c r="H800" s="68">
        <v>8.4843492586490896</v>
      </c>
      <c r="I800" s="71">
        <v>7.48663246755309E-4</v>
      </c>
      <c r="J800" s="68">
        <v>2.2240527182866598</v>
      </c>
      <c r="K800" s="71">
        <v>0.67753523072672295</v>
      </c>
      <c r="L800" s="68">
        <v>97.858319604612902</v>
      </c>
    </row>
    <row r="801" spans="1:12" x14ac:dyDescent="0.2">
      <c r="A801" s="72" t="s">
        <v>1920</v>
      </c>
      <c r="B801" s="66" t="s">
        <v>1921</v>
      </c>
      <c r="C801" s="67">
        <v>68</v>
      </c>
      <c r="D801" s="67" t="s">
        <v>345</v>
      </c>
      <c r="E801" s="71">
        <v>0.49089204049728202</v>
      </c>
      <c r="F801" s="68">
        <v>99.588138385502504</v>
      </c>
      <c r="G801" s="71">
        <v>0.58060355945318598</v>
      </c>
      <c r="H801" s="68">
        <v>97.446457990115306</v>
      </c>
      <c r="I801" s="71">
        <v>3.8990334395964401E-3</v>
      </c>
      <c r="J801" s="68">
        <v>12.108731466227299</v>
      </c>
      <c r="K801" s="71">
        <v>0.88817352859906495</v>
      </c>
      <c r="L801" s="68">
        <v>98.764415156507397</v>
      </c>
    </row>
    <row r="802" spans="1:12" x14ac:dyDescent="0.2">
      <c r="A802" s="72" t="s">
        <v>1922</v>
      </c>
      <c r="B802" s="66" t="s">
        <v>1923</v>
      </c>
      <c r="C802" s="67">
        <v>68</v>
      </c>
      <c r="D802" s="67" t="s">
        <v>345</v>
      </c>
      <c r="E802" s="71">
        <v>0.41885397042032602</v>
      </c>
      <c r="F802" s="68">
        <v>97.940691927512404</v>
      </c>
      <c r="G802" s="71">
        <v>0.25193448542687602</v>
      </c>
      <c r="H802" s="68">
        <v>27.5123558484349</v>
      </c>
      <c r="I802" s="71">
        <v>4.6274258341008597E-3</v>
      </c>
      <c r="J802" s="68">
        <v>15.0741350906096</v>
      </c>
      <c r="K802" s="71">
        <v>1</v>
      </c>
      <c r="L802" s="68">
        <v>100</v>
      </c>
    </row>
    <row r="803" spans="1:12" x14ac:dyDescent="0.2">
      <c r="A803" s="72" t="s">
        <v>1924</v>
      </c>
      <c r="B803" s="66" t="s">
        <v>1925</v>
      </c>
      <c r="C803" s="67">
        <v>68</v>
      </c>
      <c r="D803" s="67" t="s">
        <v>345</v>
      </c>
      <c r="E803" s="71">
        <v>0.465880650717307</v>
      </c>
      <c r="F803" s="68">
        <v>99.258649093904495</v>
      </c>
      <c r="G803" s="71">
        <v>0.38491595859031602</v>
      </c>
      <c r="H803" s="68">
        <v>87.561779242174595</v>
      </c>
      <c r="I803" s="71">
        <v>1.2725993561604599E-2</v>
      </c>
      <c r="J803" s="68">
        <v>43.492586490938997</v>
      </c>
      <c r="K803" s="71">
        <v>1</v>
      </c>
      <c r="L803" s="68">
        <v>100</v>
      </c>
    </row>
    <row r="804" spans="1:12" x14ac:dyDescent="0.2">
      <c r="A804" s="72" t="s">
        <v>350</v>
      </c>
      <c r="B804" s="66" t="s">
        <v>1926</v>
      </c>
      <c r="C804" s="67">
        <v>68</v>
      </c>
      <c r="D804" s="67" t="s">
        <v>345</v>
      </c>
      <c r="E804" s="71">
        <v>0.44122254672830102</v>
      </c>
      <c r="F804" s="68">
        <v>98.599670510708407</v>
      </c>
      <c r="G804" s="71">
        <v>0.30466210987877201</v>
      </c>
      <c r="H804" s="68">
        <v>73.228995057660597</v>
      </c>
      <c r="I804" s="71">
        <v>1.90055303061318E-2</v>
      </c>
      <c r="J804" s="68">
        <v>54.942339373970299</v>
      </c>
      <c r="K804" s="71">
        <v>1</v>
      </c>
      <c r="L804" s="68">
        <v>100</v>
      </c>
    </row>
    <row r="805" spans="1:12" x14ac:dyDescent="0.2">
      <c r="A805" s="72" t="s">
        <v>1927</v>
      </c>
      <c r="B805" s="66" t="s">
        <v>1928</v>
      </c>
      <c r="C805" s="67">
        <v>68</v>
      </c>
      <c r="D805" s="67" t="s">
        <v>345</v>
      </c>
      <c r="E805" s="71">
        <v>0.43005930211497401</v>
      </c>
      <c r="F805" s="68">
        <v>98.187808896210896</v>
      </c>
      <c r="G805" s="71">
        <v>0.27885865359814299</v>
      </c>
      <c r="H805" s="68">
        <v>58.978583196046102</v>
      </c>
      <c r="I805" s="71">
        <v>1.1319252746779499E-2</v>
      </c>
      <c r="J805" s="68">
        <v>39.868204283360797</v>
      </c>
      <c r="K805" s="71">
        <v>1</v>
      </c>
      <c r="L805" s="68">
        <v>100</v>
      </c>
    </row>
    <row r="806" spans="1:12" x14ac:dyDescent="0.2">
      <c r="A806" s="72" t="s">
        <v>1848</v>
      </c>
      <c r="B806" s="66" t="s">
        <v>1929</v>
      </c>
      <c r="C806" s="67">
        <v>71</v>
      </c>
      <c r="D806" s="67" t="s">
        <v>345</v>
      </c>
      <c r="E806" s="71">
        <v>0.13993359872750899</v>
      </c>
      <c r="F806" s="68">
        <v>52.965403624382198</v>
      </c>
      <c r="G806" s="71">
        <v>0.25193448542687602</v>
      </c>
      <c r="H806" s="68">
        <v>27.5123558484349</v>
      </c>
      <c r="I806" s="71">
        <v>4.22994711928562E-3</v>
      </c>
      <c r="J806" s="68">
        <v>13.591433278418499</v>
      </c>
      <c r="K806" s="71">
        <v>0.163636363636364</v>
      </c>
      <c r="L806" s="68">
        <v>68.945634266886302</v>
      </c>
    </row>
    <row r="807" spans="1:12" x14ac:dyDescent="0.2">
      <c r="A807" s="72" t="s">
        <v>1930</v>
      </c>
      <c r="B807" s="66" t="s">
        <v>1931</v>
      </c>
      <c r="C807" s="67">
        <v>71</v>
      </c>
      <c r="D807" s="67" t="s">
        <v>345</v>
      </c>
      <c r="E807" s="71">
        <v>0.14479110975712001</v>
      </c>
      <c r="F807" s="68">
        <v>54.777594728171302</v>
      </c>
      <c r="G807" s="71">
        <v>0.25709311323188</v>
      </c>
      <c r="H807" s="68">
        <v>37.397034596375597</v>
      </c>
      <c r="I807" s="71">
        <v>1.66741554334187E-2</v>
      </c>
      <c r="J807" s="68">
        <v>50.906095551894602</v>
      </c>
      <c r="K807" s="71">
        <v>0.160606060606061</v>
      </c>
      <c r="L807" s="68">
        <v>68.698517298187795</v>
      </c>
    </row>
    <row r="808" spans="1:12" x14ac:dyDescent="0.2">
      <c r="A808" s="72" t="s">
        <v>1932</v>
      </c>
      <c r="B808" s="66" t="s">
        <v>1933</v>
      </c>
      <c r="C808" s="67">
        <v>68</v>
      </c>
      <c r="D808" s="67" t="s">
        <v>345</v>
      </c>
      <c r="E808" s="71">
        <v>0.20405964465878801</v>
      </c>
      <c r="F808" s="68">
        <v>74.546952224052703</v>
      </c>
      <c r="G808" s="71">
        <v>0.30627933969564097</v>
      </c>
      <c r="H808" s="68">
        <v>73.805601317957198</v>
      </c>
      <c r="I808" s="71">
        <v>3.51157681777488E-2</v>
      </c>
      <c r="J808" s="68">
        <v>68.204283360790797</v>
      </c>
      <c r="K808" s="71">
        <v>0.27078382610297502</v>
      </c>
      <c r="L808" s="68">
        <v>79.077429983525505</v>
      </c>
    </row>
    <row r="809" spans="1:12" x14ac:dyDescent="0.2">
      <c r="A809" s="72" t="s">
        <v>832</v>
      </c>
      <c r="B809" s="66" t="s">
        <v>1934</v>
      </c>
      <c r="C809" s="67">
        <v>68</v>
      </c>
      <c r="D809" s="67" t="s">
        <v>345</v>
      </c>
      <c r="E809" s="71">
        <v>0.189001099005734</v>
      </c>
      <c r="F809" s="68">
        <v>69.934102141680398</v>
      </c>
      <c r="G809" s="71">
        <v>0.30176554036626302</v>
      </c>
      <c r="H809" s="68">
        <v>72.075782537067496</v>
      </c>
      <c r="I809" s="71">
        <v>1.6013930145758299E-3</v>
      </c>
      <c r="J809" s="68">
        <v>3.9538714991762798</v>
      </c>
      <c r="K809" s="71">
        <v>0.263636363636364</v>
      </c>
      <c r="L809" s="68">
        <v>78.33607907743</v>
      </c>
    </row>
    <row r="810" spans="1:12" x14ac:dyDescent="0.2">
      <c r="A810" s="72" t="s">
        <v>1935</v>
      </c>
      <c r="B810" s="66" t="s">
        <v>1936</v>
      </c>
      <c r="C810" s="67">
        <v>68</v>
      </c>
      <c r="D810" s="67" t="s">
        <v>345</v>
      </c>
      <c r="E810" s="71">
        <v>0.211891502218368</v>
      </c>
      <c r="F810" s="68">
        <v>77.018121911037895</v>
      </c>
      <c r="G810" s="71">
        <v>0.37820350786690798</v>
      </c>
      <c r="H810" s="68">
        <v>87.149917627677098</v>
      </c>
      <c r="I810" s="71">
        <v>1.2016453333651899E-2</v>
      </c>
      <c r="J810" s="68">
        <v>41.9275123558484</v>
      </c>
      <c r="K810" s="71">
        <v>0.24545454545454501</v>
      </c>
      <c r="L810" s="68">
        <v>76.935749588138407</v>
      </c>
    </row>
    <row r="811" spans="1:12" x14ac:dyDescent="0.2">
      <c r="A811" s="72" t="s">
        <v>1937</v>
      </c>
      <c r="B811" s="66" t="s">
        <v>1938</v>
      </c>
      <c r="C811" s="67">
        <v>68</v>
      </c>
      <c r="D811" s="67" t="s">
        <v>345</v>
      </c>
      <c r="E811" s="71">
        <v>0.20143252754775101</v>
      </c>
      <c r="F811" s="68">
        <v>74.052718286655704</v>
      </c>
      <c r="G811" s="71">
        <v>0.23803767145929999</v>
      </c>
      <c r="H811" s="68">
        <v>7.33113673805601</v>
      </c>
      <c r="I811" s="71">
        <v>1.0627600232491499E-2</v>
      </c>
      <c r="J811" s="68">
        <v>37.4794069192751</v>
      </c>
      <c r="K811" s="71">
        <v>0.35563231095145997</v>
      </c>
      <c r="L811" s="68">
        <v>85.337726523887994</v>
      </c>
    </row>
    <row r="812" spans="1:12" x14ac:dyDescent="0.2">
      <c r="A812" s="72" t="s">
        <v>1939</v>
      </c>
      <c r="B812" s="66" t="s">
        <v>1940</v>
      </c>
      <c r="C812" s="67">
        <v>68</v>
      </c>
      <c r="D812" s="67" t="s">
        <v>345</v>
      </c>
      <c r="E812" s="71">
        <v>0.46002066318674101</v>
      </c>
      <c r="F812" s="68">
        <v>99.093904448105405</v>
      </c>
      <c r="G812" s="71">
        <v>0.39135296440562101</v>
      </c>
      <c r="H812" s="68">
        <v>88.385502471169701</v>
      </c>
      <c r="I812" s="71">
        <v>5.8111254131295198E-2</v>
      </c>
      <c r="J812" s="68">
        <v>78.665568369027994</v>
      </c>
      <c r="K812" s="71">
        <v>0.93059777102330798</v>
      </c>
      <c r="L812" s="68">
        <v>98.846787479406899</v>
      </c>
    </row>
    <row r="813" spans="1:12" x14ac:dyDescent="0.2">
      <c r="A813" s="72" t="s">
        <v>1941</v>
      </c>
      <c r="B813" s="66" t="s">
        <v>1942</v>
      </c>
      <c r="C813" s="67">
        <v>68</v>
      </c>
      <c r="D813" s="67" t="s">
        <v>345</v>
      </c>
      <c r="E813" s="71">
        <v>0.147797545634268</v>
      </c>
      <c r="F813" s="68">
        <v>56.013179571663898</v>
      </c>
      <c r="G813" s="71">
        <v>0.27096208408563299</v>
      </c>
      <c r="H813" s="68">
        <v>53.789126853377297</v>
      </c>
      <c r="I813" s="71">
        <v>2.7335831202018198E-3</v>
      </c>
      <c r="J813" s="68">
        <v>7.8253706754530503</v>
      </c>
      <c r="K813" s="71">
        <v>0.16969696969697001</v>
      </c>
      <c r="L813" s="68">
        <v>69.686985172981906</v>
      </c>
    </row>
    <row r="814" spans="1:12" x14ac:dyDescent="0.2">
      <c r="A814" s="72" t="s">
        <v>1943</v>
      </c>
      <c r="B814" s="66" t="s">
        <v>1944</v>
      </c>
      <c r="C814" s="67">
        <v>68</v>
      </c>
      <c r="D814" s="67" t="s">
        <v>345</v>
      </c>
      <c r="E814" s="71">
        <v>0.189762761066402</v>
      </c>
      <c r="F814" s="68">
        <v>70.345963756177895</v>
      </c>
      <c r="G814" s="71">
        <v>0.27451379932937803</v>
      </c>
      <c r="H814" s="68">
        <v>56.260296540362397</v>
      </c>
      <c r="I814" s="71">
        <v>8.8391426153367203E-3</v>
      </c>
      <c r="J814" s="68">
        <v>32.042833607907703</v>
      </c>
      <c r="K814" s="71">
        <v>0.28593534125449099</v>
      </c>
      <c r="L814" s="68">
        <v>80.807248764415107</v>
      </c>
    </row>
    <row r="815" spans="1:12" x14ac:dyDescent="0.2">
      <c r="A815" s="72" t="s">
        <v>1945</v>
      </c>
      <c r="B815" s="66" t="s">
        <v>1946</v>
      </c>
      <c r="C815" s="67">
        <v>68</v>
      </c>
      <c r="D815" s="67" t="s">
        <v>345</v>
      </c>
      <c r="E815" s="71">
        <v>0.24214798839780199</v>
      </c>
      <c r="F815" s="68">
        <v>84.266886326194395</v>
      </c>
      <c r="G815" s="71">
        <v>0.34530693835439802</v>
      </c>
      <c r="H815" s="68">
        <v>82.207578253706799</v>
      </c>
      <c r="I815" s="71">
        <v>5.1491848937201797E-3</v>
      </c>
      <c r="J815" s="68">
        <v>17.051070840197699</v>
      </c>
      <c r="K815" s="71">
        <v>0.37598784194529</v>
      </c>
      <c r="L815" s="68">
        <v>86.820428336079104</v>
      </c>
    </row>
    <row r="816" spans="1:12" x14ac:dyDescent="0.2">
      <c r="A816" s="72" t="s">
        <v>1577</v>
      </c>
      <c r="B816" s="66" t="s">
        <v>1947</v>
      </c>
      <c r="C816" s="67">
        <v>68</v>
      </c>
      <c r="D816" s="67" t="s">
        <v>345</v>
      </c>
      <c r="E816" s="71">
        <v>0.384003055989805</v>
      </c>
      <c r="F816" s="68">
        <v>96.869851729818805</v>
      </c>
      <c r="G816" s="71">
        <v>0.36323204077675803</v>
      </c>
      <c r="H816" s="68">
        <v>85.172981878089004</v>
      </c>
      <c r="I816" s="71">
        <v>4.7375266641856303E-2</v>
      </c>
      <c r="J816" s="68">
        <v>75.041186161449801</v>
      </c>
      <c r="K816" s="71">
        <v>0.74140186055080004</v>
      </c>
      <c r="L816" s="68">
        <v>98.187808896210896</v>
      </c>
    </row>
    <row r="817" spans="1:12" x14ac:dyDescent="0.2">
      <c r="A817" s="72" t="s">
        <v>1948</v>
      </c>
      <c r="B817" s="66" t="s">
        <v>1949</v>
      </c>
      <c r="C817" s="67">
        <v>68</v>
      </c>
      <c r="D817" s="67" t="s">
        <v>345</v>
      </c>
      <c r="E817" s="71">
        <v>0.21830250982982899</v>
      </c>
      <c r="F817" s="68">
        <v>78.830313014826999</v>
      </c>
      <c r="G817" s="71">
        <v>0.374155274696931</v>
      </c>
      <c r="H817" s="68">
        <v>86.326194398682006</v>
      </c>
      <c r="I817" s="71">
        <v>6.9381256592783999E-3</v>
      </c>
      <c r="J817" s="68">
        <v>24.382207578253698</v>
      </c>
      <c r="K817" s="71">
        <v>0.27381412913327802</v>
      </c>
      <c r="L817" s="68">
        <v>79.489291598023101</v>
      </c>
    </row>
    <row r="818" spans="1:12" x14ac:dyDescent="0.2">
      <c r="A818" s="72" t="s">
        <v>1950</v>
      </c>
      <c r="B818" s="66" t="s">
        <v>1951</v>
      </c>
      <c r="C818" s="67">
        <v>68</v>
      </c>
      <c r="D818" s="67" t="s">
        <v>345</v>
      </c>
      <c r="E818" s="71">
        <v>0.206985281849702</v>
      </c>
      <c r="F818" s="68">
        <v>75.782537067545306</v>
      </c>
      <c r="G818" s="71">
        <v>0.34248649791117303</v>
      </c>
      <c r="H818" s="68">
        <v>81.548599670510697</v>
      </c>
      <c r="I818" s="71">
        <v>1.62491547435224E-3</v>
      </c>
      <c r="J818" s="68">
        <v>4.0362438220757797</v>
      </c>
      <c r="K818" s="71">
        <v>0.27684443216358101</v>
      </c>
      <c r="L818" s="68">
        <v>79.818780889621095</v>
      </c>
    </row>
    <row r="819" spans="1:12" x14ac:dyDescent="0.2">
      <c r="A819" s="72" t="s">
        <v>1952</v>
      </c>
      <c r="B819" s="66" t="s">
        <v>1953</v>
      </c>
      <c r="C819" s="67">
        <v>68</v>
      </c>
      <c r="D819" s="67" t="s">
        <v>345</v>
      </c>
      <c r="E819" s="71">
        <v>0.10813265441494301</v>
      </c>
      <c r="F819" s="68">
        <v>34.761120263591401</v>
      </c>
      <c r="G819" s="71">
        <v>3.97930804823882E-2</v>
      </c>
      <c r="H819" s="68">
        <v>0.411861614497529</v>
      </c>
      <c r="I819" s="71">
        <v>6.1298813224672699E-4</v>
      </c>
      <c r="J819" s="68">
        <v>1.89456342668863</v>
      </c>
      <c r="K819" s="71">
        <v>0.28399189463019298</v>
      </c>
      <c r="L819" s="68">
        <v>80.642504118616102</v>
      </c>
    </row>
    <row r="820" spans="1:12" x14ac:dyDescent="0.2">
      <c r="A820" s="72" t="s">
        <v>1954</v>
      </c>
      <c r="B820" s="66" t="s">
        <v>1955</v>
      </c>
      <c r="C820" s="67">
        <v>68</v>
      </c>
      <c r="D820" s="67" t="s">
        <v>345</v>
      </c>
      <c r="E820" s="71">
        <v>0.252020915900452</v>
      </c>
      <c r="F820" s="68">
        <v>85.996705107083997</v>
      </c>
      <c r="G820" s="71">
        <v>0.56733162603124299</v>
      </c>
      <c r="H820" s="68">
        <v>96.952224052718293</v>
      </c>
      <c r="I820" s="71">
        <v>8.5233379132663902E-4</v>
      </c>
      <c r="J820" s="68">
        <v>2.4711696869851698</v>
      </c>
      <c r="K820" s="71">
        <v>0.18787878787878801</v>
      </c>
      <c r="L820" s="68">
        <v>71.746293245469502</v>
      </c>
    </row>
    <row r="821" spans="1:12" x14ac:dyDescent="0.2">
      <c r="A821" s="72" t="s">
        <v>1956</v>
      </c>
      <c r="B821" s="66" t="s">
        <v>1957</v>
      </c>
      <c r="C821" s="67">
        <v>71</v>
      </c>
      <c r="D821" s="67" t="s">
        <v>345</v>
      </c>
      <c r="E821" s="71">
        <v>0.222731527198997</v>
      </c>
      <c r="F821" s="68">
        <v>80.313014827018094</v>
      </c>
      <c r="G821" s="71">
        <v>0.37701243943201901</v>
      </c>
      <c r="H821" s="68">
        <v>86.820428336079104</v>
      </c>
      <c r="I821" s="71">
        <v>2.3428619092298299E-2</v>
      </c>
      <c r="J821" s="68">
        <v>59.637561779242198</v>
      </c>
      <c r="K821" s="71">
        <v>0.26775352307267197</v>
      </c>
      <c r="L821" s="68">
        <v>78.665568369027994</v>
      </c>
    </row>
    <row r="822" spans="1:12" x14ac:dyDescent="0.2">
      <c r="A822" s="72" t="s">
        <v>1958</v>
      </c>
      <c r="B822" s="66" t="s">
        <v>1959</v>
      </c>
      <c r="C822" s="67">
        <v>71</v>
      </c>
      <c r="D822" s="67" t="s">
        <v>345</v>
      </c>
      <c r="E822" s="71">
        <v>0.29024742785180002</v>
      </c>
      <c r="F822" s="68">
        <v>91.433278418451394</v>
      </c>
      <c r="G822" s="71">
        <v>0.36303456260565398</v>
      </c>
      <c r="H822" s="68">
        <v>85.090609555189502</v>
      </c>
      <c r="I822" s="71">
        <v>3.4750182034758798E-2</v>
      </c>
      <c r="J822" s="68">
        <v>67.874794069192802</v>
      </c>
      <c r="K822" s="71">
        <v>0.47295753891498699</v>
      </c>
      <c r="L822" s="68">
        <v>92.009884678747895</v>
      </c>
    </row>
    <row r="823" spans="1:12" x14ac:dyDescent="0.2">
      <c r="A823" s="72" t="s">
        <v>460</v>
      </c>
      <c r="B823" s="66" t="s">
        <v>1960</v>
      </c>
      <c r="C823" s="67">
        <v>71</v>
      </c>
      <c r="D823" s="67" t="s">
        <v>345</v>
      </c>
      <c r="E823" s="71">
        <v>0.30494699637050399</v>
      </c>
      <c r="F823" s="68">
        <v>92.668863261943997</v>
      </c>
      <c r="G823" s="71">
        <v>0.27696100357605602</v>
      </c>
      <c r="H823" s="68">
        <v>58.237232289950597</v>
      </c>
      <c r="I823" s="71">
        <v>1.7294188353912901E-2</v>
      </c>
      <c r="J823" s="68">
        <v>52.141680395387098</v>
      </c>
      <c r="K823" s="71">
        <v>0.62058579718154305</v>
      </c>
      <c r="L823" s="68">
        <v>97.034596375617795</v>
      </c>
    </row>
    <row r="824" spans="1:12" x14ac:dyDescent="0.2">
      <c r="A824" s="72" t="s">
        <v>1961</v>
      </c>
      <c r="B824" s="66" t="s">
        <v>1962</v>
      </c>
      <c r="C824" s="67">
        <v>71</v>
      </c>
      <c r="D824" s="67" t="s">
        <v>345</v>
      </c>
      <c r="E824" s="71">
        <v>0.26004775017764198</v>
      </c>
      <c r="F824" s="68">
        <v>87.2322899505766</v>
      </c>
      <c r="G824" s="71">
        <v>0.26870002579313901</v>
      </c>
      <c r="H824" s="68">
        <v>52.141680395387098</v>
      </c>
      <c r="I824" s="71">
        <v>1.0126102146068201E-2</v>
      </c>
      <c r="J824" s="68">
        <v>35.914332784184502</v>
      </c>
      <c r="K824" s="71">
        <v>0.50131712259371897</v>
      </c>
      <c r="L824" s="68">
        <v>93.410214168039502</v>
      </c>
    </row>
    <row r="825" spans="1:12" x14ac:dyDescent="0.2">
      <c r="A825" s="72" t="s">
        <v>1963</v>
      </c>
      <c r="B825" s="66" t="s">
        <v>1964</v>
      </c>
      <c r="C825" s="67">
        <v>68</v>
      </c>
      <c r="D825" s="67" t="s">
        <v>345</v>
      </c>
      <c r="E825" s="71">
        <v>0.246127070719075</v>
      </c>
      <c r="F825" s="68">
        <v>85.172981878089004</v>
      </c>
      <c r="G825" s="71">
        <v>0.30997936548878002</v>
      </c>
      <c r="H825" s="68">
        <v>74.546952224052703</v>
      </c>
      <c r="I825" s="71">
        <v>1.19332089232093E-2</v>
      </c>
      <c r="J825" s="68">
        <v>41.6803953871499</v>
      </c>
      <c r="K825" s="71">
        <v>0.41646863774523502</v>
      </c>
      <c r="L825" s="68">
        <v>88.797364085667198</v>
      </c>
    </row>
    <row r="826" spans="1:12" x14ac:dyDescent="0.2">
      <c r="A826" s="72" t="s">
        <v>1965</v>
      </c>
      <c r="B826" s="66" t="s">
        <v>1966</v>
      </c>
      <c r="C826" s="67">
        <v>68</v>
      </c>
      <c r="D826" s="67" t="s">
        <v>345</v>
      </c>
      <c r="E826" s="71">
        <v>0.240324802270101</v>
      </c>
      <c r="F826" s="68">
        <v>83.855024711696899</v>
      </c>
      <c r="G826" s="71">
        <v>0.47157596079442898</v>
      </c>
      <c r="H826" s="68">
        <v>93.739703459637596</v>
      </c>
      <c r="I826" s="71">
        <v>8.9176502159292806E-3</v>
      </c>
      <c r="J826" s="68">
        <v>32.537067545304801</v>
      </c>
      <c r="K826" s="71">
        <v>0.240480795799945</v>
      </c>
      <c r="L826" s="68">
        <v>76.029654036243798</v>
      </c>
    </row>
    <row r="827" spans="1:12" x14ac:dyDescent="0.2">
      <c r="A827" s="72" t="s">
        <v>1967</v>
      </c>
      <c r="B827" s="66" t="s">
        <v>1968</v>
      </c>
      <c r="C827" s="67">
        <v>68</v>
      </c>
      <c r="D827" s="67" t="s">
        <v>345</v>
      </c>
      <c r="E827" s="71">
        <v>7.7717066787231101E-2</v>
      </c>
      <c r="F827" s="68">
        <v>2.8006589785832001</v>
      </c>
      <c r="G827" s="71">
        <v>6.9027598658756795E-2</v>
      </c>
      <c r="H827" s="68">
        <v>0.82372322899505801</v>
      </c>
      <c r="I827" s="71">
        <v>4.8723806657272501E-4</v>
      </c>
      <c r="J827" s="68">
        <v>1.7298187808896199</v>
      </c>
      <c r="K827" s="71">
        <v>0.163636363636364</v>
      </c>
      <c r="L827" s="68">
        <v>68.945634266886302</v>
      </c>
    </row>
    <row r="828" spans="1:12" x14ac:dyDescent="0.2">
      <c r="A828" s="72" t="s">
        <v>1969</v>
      </c>
      <c r="B828" s="66" t="s">
        <v>1970</v>
      </c>
      <c r="C828" s="67">
        <v>68</v>
      </c>
      <c r="D828" s="67" t="s">
        <v>345</v>
      </c>
      <c r="E828" s="71">
        <v>0.16978457986919601</v>
      </c>
      <c r="F828" s="68">
        <v>63.756177924217504</v>
      </c>
      <c r="G828" s="71">
        <v>0.38114828327306999</v>
      </c>
      <c r="H828" s="68">
        <v>87.397034596375605</v>
      </c>
      <c r="I828" s="71">
        <v>9.3272906179139002E-4</v>
      </c>
      <c r="J828" s="68">
        <v>2.6359143327841799</v>
      </c>
      <c r="K828" s="71">
        <v>0.12727272727272701</v>
      </c>
      <c r="L828" s="68">
        <v>65.074135090609602</v>
      </c>
    </row>
    <row r="829" spans="1:12" x14ac:dyDescent="0.2">
      <c r="A829" s="72" t="s">
        <v>1971</v>
      </c>
      <c r="B829" s="66" t="s">
        <v>1972</v>
      </c>
      <c r="C829" s="67">
        <v>71</v>
      </c>
      <c r="D829" s="67" t="s">
        <v>345</v>
      </c>
      <c r="E829" s="71">
        <v>0.34571377064901598</v>
      </c>
      <c r="F829" s="68">
        <v>95.387149917627696</v>
      </c>
      <c r="G829" s="71">
        <v>0.428182873355688</v>
      </c>
      <c r="H829" s="68">
        <v>91.1037891268534</v>
      </c>
      <c r="I829" s="71">
        <v>7.9281732318909295E-2</v>
      </c>
      <c r="J829" s="68">
        <v>83.196046128500797</v>
      </c>
      <c r="K829" s="71">
        <v>0.529676706272452</v>
      </c>
      <c r="L829" s="68">
        <v>94.9752883031301</v>
      </c>
    </row>
    <row r="830" spans="1:12" x14ac:dyDescent="0.2">
      <c r="A830" s="72" t="s">
        <v>1973</v>
      </c>
      <c r="B830" s="66" t="s">
        <v>1974</v>
      </c>
      <c r="C830" s="67">
        <v>68</v>
      </c>
      <c r="D830" s="67" t="s">
        <v>345</v>
      </c>
      <c r="E830" s="71">
        <v>0.23987738060979799</v>
      </c>
      <c r="F830" s="68">
        <v>83.690280065897895</v>
      </c>
      <c r="G830" s="71">
        <v>0.36719942785353599</v>
      </c>
      <c r="H830" s="68">
        <v>85.502471169686999</v>
      </c>
      <c r="I830" s="71">
        <v>0.151345857569854</v>
      </c>
      <c r="J830" s="68">
        <v>90.939044481054395</v>
      </c>
      <c r="K830" s="71">
        <v>0.20108685640600599</v>
      </c>
      <c r="L830" s="68">
        <v>73.146622734761095</v>
      </c>
    </row>
    <row r="831" spans="1:12" x14ac:dyDescent="0.2">
      <c r="A831" s="72" t="s">
        <v>1975</v>
      </c>
      <c r="B831" s="66" t="s">
        <v>1976</v>
      </c>
      <c r="C831" s="67">
        <v>68</v>
      </c>
      <c r="D831" s="67" t="s">
        <v>345</v>
      </c>
      <c r="E831" s="71">
        <v>0.24899769075129199</v>
      </c>
      <c r="F831" s="68">
        <v>85.584843492586501</v>
      </c>
      <c r="G831" s="71">
        <v>0.57843049602943897</v>
      </c>
      <c r="H831" s="68">
        <v>97.364085667215804</v>
      </c>
      <c r="I831" s="71">
        <v>2.00777277395883E-2</v>
      </c>
      <c r="J831" s="68">
        <v>56.0955518945634</v>
      </c>
      <c r="K831" s="71">
        <v>0.148484848484848</v>
      </c>
      <c r="L831" s="68">
        <v>67.874794069192802</v>
      </c>
    </row>
    <row r="832" spans="1:12" x14ac:dyDescent="0.2">
      <c r="A832" s="72" t="s">
        <v>1977</v>
      </c>
      <c r="B832" s="66" t="s">
        <v>1978</v>
      </c>
      <c r="C832" s="67">
        <v>71</v>
      </c>
      <c r="D832" s="67" t="s">
        <v>345</v>
      </c>
      <c r="E832" s="71">
        <v>0.15149484952894399</v>
      </c>
      <c r="F832" s="68">
        <v>57.742998352553499</v>
      </c>
      <c r="G832" s="71">
        <v>0.26773794170750598</v>
      </c>
      <c r="H832" s="68">
        <v>51.153212520593101</v>
      </c>
      <c r="I832" s="71">
        <v>1.09890311217494E-2</v>
      </c>
      <c r="J832" s="68">
        <v>38.962108731466202</v>
      </c>
      <c r="K832" s="71">
        <v>0.175757575757576</v>
      </c>
      <c r="L832" s="68">
        <v>70.181219110378905</v>
      </c>
    </row>
    <row r="833" spans="1:12" x14ac:dyDescent="0.2">
      <c r="A833" s="72" t="s">
        <v>1979</v>
      </c>
      <c r="B833" s="66" t="s">
        <v>1980</v>
      </c>
      <c r="C833" s="67">
        <v>71</v>
      </c>
      <c r="D833" s="67" t="s">
        <v>345</v>
      </c>
      <c r="E833" s="71">
        <v>0.188613582302566</v>
      </c>
      <c r="F833" s="68">
        <v>69.769357495881394</v>
      </c>
      <c r="G833" s="71">
        <v>0.332400051586278</v>
      </c>
      <c r="H833" s="68">
        <v>79.736408566721593</v>
      </c>
      <c r="I833" s="71">
        <v>8.1114146729895208E-3</v>
      </c>
      <c r="J833" s="68">
        <v>29.242174629324499</v>
      </c>
      <c r="K833" s="71">
        <v>0.22532928064843</v>
      </c>
      <c r="L833" s="68">
        <v>74.876441515650697</v>
      </c>
    </row>
    <row r="834" spans="1:12" x14ac:dyDescent="0.2">
      <c r="A834" s="72" t="s">
        <v>1981</v>
      </c>
      <c r="B834" s="66" t="s">
        <v>1982</v>
      </c>
      <c r="C834" s="67">
        <v>71</v>
      </c>
      <c r="D834" s="67" t="s">
        <v>345</v>
      </c>
      <c r="E834" s="71">
        <v>0.142857101539375</v>
      </c>
      <c r="F834" s="68">
        <v>54.036243822075797</v>
      </c>
      <c r="G834" s="71">
        <v>0.29893784914330102</v>
      </c>
      <c r="H834" s="68">
        <v>71.087314662273499</v>
      </c>
      <c r="I834" s="71">
        <v>8.4213342627024301E-3</v>
      </c>
      <c r="J834" s="68">
        <v>30.642504118616099</v>
      </c>
      <c r="K834" s="71">
        <v>0.12121212121212099</v>
      </c>
      <c r="L834" s="68">
        <v>64.332784184513997</v>
      </c>
    </row>
    <row r="835" spans="1:12" x14ac:dyDescent="0.2">
      <c r="A835" s="72" t="s">
        <v>1983</v>
      </c>
      <c r="B835" s="66" t="s">
        <v>1984</v>
      </c>
      <c r="C835" s="67">
        <v>71</v>
      </c>
      <c r="D835" s="67" t="s">
        <v>345</v>
      </c>
      <c r="E835" s="71">
        <v>0.25177226924512303</v>
      </c>
      <c r="F835" s="68">
        <v>85.831960461284993</v>
      </c>
      <c r="G835" s="71">
        <v>0.41967240962031799</v>
      </c>
      <c r="H835" s="68">
        <v>90.609555189456302</v>
      </c>
      <c r="I835" s="71">
        <v>2.1349473181826902E-2</v>
      </c>
      <c r="J835" s="68">
        <v>57.084019769357504</v>
      </c>
      <c r="K835" s="71">
        <v>0.31429492493322297</v>
      </c>
      <c r="L835" s="68">
        <v>83.196046128500797</v>
      </c>
    </row>
    <row r="836" spans="1:12" x14ac:dyDescent="0.2">
      <c r="A836" s="72" t="s">
        <v>1985</v>
      </c>
      <c r="B836" s="66" t="s">
        <v>1986</v>
      </c>
      <c r="C836" s="67">
        <v>71</v>
      </c>
      <c r="D836" s="67" t="s">
        <v>345</v>
      </c>
      <c r="E836" s="71">
        <v>0.28389199759735601</v>
      </c>
      <c r="F836" s="68">
        <v>90.527182866556799</v>
      </c>
      <c r="G836" s="71">
        <v>0.51201498456870598</v>
      </c>
      <c r="H836" s="68">
        <v>95.222405271828706</v>
      </c>
      <c r="I836" s="71">
        <v>6.5846879090082203E-2</v>
      </c>
      <c r="J836" s="68">
        <v>80.230642504118606</v>
      </c>
      <c r="K836" s="71">
        <v>0.27381412913327802</v>
      </c>
      <c r="L836" s="68">
        <v>79.489291598023101</v>
      </c>
    </row>
    <row r="837" spans="1:12" x14ac:dyDescent="0.2">
      <c r="A837" s="72" t="s">
        <v>1874</v>
      </c>
      <c r="B837" s="66" t="s">
        <v>1987</v>
      </c>
      <c r="C837" s="67">
        <v>71</v>
      </c>
      <c r="D837" s="67" t="s">
        <v>345</v>
      </c>
      <c r="E837" s="71">
        <v>0.186982526077102</v>
      </c>
      <c r="F837" s="68">
        <v>69.192751235584893</v>
      </c>
      <c r="G837" s="71">
        <v>0.33286665000628202</v>
      </c>
      <c r="H837" s="68">
        <v>79.9835255354201</v>
      </c>
      <c r="I837" s="71">
        <v>3.7171837315932502E-2</v>
      </c>
      <c r="J837" s="68">
        <v>69.604612850082404</v>
      </c>
      <c r="K837" s="71">
        <v>0.190909090909091</v>
      </c>
      <c r="L837" s="68">
        <v>72.075782537067496</v>
      </c>
    </row>
    <row r="838" spans="1:12" x14ac:dyDescent="0.2">
      <c r="A838" s="72" t="s">
        <v>1988</v>
      </c>
      <c r="B838" s="66" t="s">
        <v>1989</v>
      </c>
      <c r="C838" s="67">
        <v>71</v>
      </c>
      <c r="D838" s="67" t="s">
        <v>345</v>
      </c>
      <c r="E838" s="71">
        <v>0.21849800774594999</v>
      </c>
      <c r="F838" s="68">
        <v>78.995057660626003</v>
      </c>
      <c r="G838" s="71">
        <v>0.37247491600459998</v>
      </c>
      <c r="H838" s="68">
        <v>86.243822075782504</v>
      </c>
      <c r="I838" s="71">
        <v>1.5265584160578801E-2</v>
      </c>
      <c r="J838" s="68">
        <v>49.1762767710049</v>
      </c>
      <c r="K838" s="71">
        <v>0.26775352307267197</v>
      </c>
      <c r="L838" s="68">
        <v>78.665568369027994</v>
      </c>
    </row>
    <row r="839" spans="1:12" x14ac:dyDescent="0.2">
      <c r="A839" s="72" t="s">
        <v>1990</v>
      </c>
      <c r="B839" s="66" t="s">
        <v>1991</v>
      </c>
      <c r="C839" s="67">
        <v>71</v>
      </c>
      <c r="D839" s="67" t="s">
        <v>345</v>
      </c>
      <c r="E839" s="71">
        <v>0.111609775509103</v>
      </c>
      <c r="F839" s="68">
        <v>38.303130148270199</v>
      </c>
      <c r="G839" s="71">
        <v>0.197121528984503</v>
      </c>
      <c r="H839" s="68">
        <v>4.4481054365733099</v>
      </c>
      <c r="I839" s="71">
        <v>2.2556282391289099E-2</v>
      </c>
      <c r="J839" s="68">
        <v>58.566721581548599</v>
      </c>
      <c r="K839" s="71">
        <v>0.115151515151515</v>
      </c>
      <c r="L839" s="68">
        <v>63.920922570016501</v>
      </c>
    </row>
    <row r="840" spans="1:12" x14ac:dyDescent="0.2">
      <c r="A840" s="72" t="s">
        <v>356</v>
      </c>
      <c r="B840" s="66" t="s">
        <v>1992</v>
      </c>
      <c r="C840" s="67">
        <v>71</v>
      </c>
      <c r="D840" s="67" t="s">
        <v>345</v>
      </c>
      <c r="E840" s="71">
        <v>0.14224235456485201</v>
      </c>
      <c r="F840" s="68">
        <v>53.789126853377297</v>
      </c>
      <c r="G840" s="71">
        <v>0.24477026268700999</v>
      </c>
      <c r="H840" s="68">
        <v>8.31960461285008</v>
      </c>
      <c r="I840" s="71">
        <v>1.11729749045698E-2</v>
      </c>
      <c r="J840" s="68">
        <v>39.538714991762802</v>
      </c>
      <c r="K840" s="71">
        <v>0.17078382610297499</v>
      </c>
      <c r="L840" s="68">
        <v>69.769357495881394</v>
      </c>
    </row>
    <row r="841" spans="1:12" x14ac:dyDescent="0.2">
      <c r="A841" s="72" t="s">
        <v>360</v>
      </c>
      <c r="B841" s="66" t="s">
        <v>1993</v>
      </c>
      <c r="C841" s="67">
        <v>71</v>
      </c>
      <c r="D841" s="67" t="s">
        <v>345</v>
      </c>
      <c r="E841" s="71">
        <v>0.105500994306626</v>
      </c>
      <c r="F841" s="68">
        <v>31.713344316309701</v>
      </c>
      <c r="G841" s="71">
        <v>0.19227077964894901</v>
      </c>
      <c r="H841" s="68">
        <v>4.0362438220757797</v>
      </c>
      <c r="I841" s="71">
        <v>1.81715972103214E-2</v>
      </c>
      <c r="J841" s="68">
        <v>53.706754530477802</v>
      </c>
      <c r="K841" s="71">
        <v>0.10606060606060599</v>
      </c>
      <c r="L841" s="68">
        <v>63.179571663920903</v>
      </c>
    </row>
    <row r="842" spans="1:12" x14ac:dyDescent="0.2">
      <c r="A842" s="72" t="s">
        <v>1994</v>
      </c>
      <c r="B842" s="66" t="s">
        <v>1995</v>
      </c>
      <c r="C842" s="67">
        <v>71</v>
      </c>
      <c r="D842" s="67" t="s">
        <v>345</v>
      </c>
      <c r="E842" s="71">
        <v>7.0466117430050601E-2</v>
      </c>
      <c r="F842" s="68">
        <v>1.7298187808896199</v>
      </c>
      <c r="G842" s="71">
        <v>0.16399103334582299</v>
      </c>
      <c r="H842" s="68">
        <v>3.2125205930807201</v>
      </c>
      <c r="I842" s="71">
        <v>4.9830765200868897E-3</v>
      </c>
      <c r="J842" s="68">
        <v>16.2273476112026</v>
      </c>
      <c r="K842" s="71">
        <v>4.2424242424242399E-2</v>
      </c>
      <c r="L842" s="68">
        <v>55.0247116968699</v>
      </c>
    </row>
    <row r="843" spans="1:12" x14ac:dyDescent="0.2">
      <c r="A843" s="72" t="s">
        <v>1109</v>
      </c>
      <c r="B843" s="66" t="s">
        <v>1996</v>
      </c>
      <c r="C843" s="67">
        <v>68</v>
      </c>
      <c r="D843" s="67" t="s">
        <v>345</v>
      </c>
      <c r="E843" s="71">
        <v>0.11924200066683099</v>
      </c>
      <c r="F843" s="68">
        <v>43.574958813838499</v>
      </c>
      <c r="G843" s="71">
        <v>0.25951379932866703</v>
      </c>
      <c r="H843" s="68">
        <v>40.609555189456302</v>
      </c>
      <c r="I843" s="71">
        <v>7.3031117627340202E-3</v>
      </c>
      <c r="J843" s="68">
        <v>26.276771004942301</v>
      </c>
      <c r="K843" s="71">
        <v>9.0909090909090898E-2</v>
      </c>
      <c r="L843" s="68">
        <v>62.108731466227397</v>
      </c>
    </row>
    <row r="844" spans="1:12" x14ac:dyDescent="0.2">
      <c r="A844" s="72" t="s">
        <v>1111</v>
      </c>
      <c r="B844" s="66" t="s">
        <v>1997</v>
      </c>
      <c r="C844" s="67">
        <v>71</v>
      </c>
      <c r="D844" s="67" t="s">
        <v>345</v>
      </c>
      <c r="E844" s="71">
        <v>0.127454580272301</v>
      </c>
      <c r="F844" s="68">
        <v>47.034596375617802</v>
      </c>
      <c r="G844" s="71">
        <v>0.23519685514183999</v>
      </c>
      <c r="H844" s="68">
        <v>6.8369028006589803</v>
      </c>
      <c r="I844" s="71">
        <v>1.6863855372032902E-2</v>
      </c>
      <c r="J844" s="68">
        <v>51.4003294892916</v>
      </c>
      <c r="K844" s="71">
        <v>0.13030303030303</v>
      </c>
      <c r="L844" s="68">
        <v>65.733113673805605</v>
      </c>
    </row>
    <row r="845" spans="1:12" x14ac:dyDescent="0.2">
      <c r="A845" s="72" t="s">
        <v>1998</v>
      </c>
      <c r="B845" s="66" t="s">
        <v>1999</v>
      </c>
      <c r="C845" s="67">
        <v>68</v>
      </c>
      <c r="D845" s="67" t="s">
        <v>345</v>
      </c>
      <c r="E845" s="71">
        <v>0.15522546759462499</v>
      </c>
      <c r="F845" s="68">
        <v>58.813838550247098</v>
      </c>
      <c r="G845" s="71">
        <v>0.26160691256125901</v>
      </c>
      <c r="H845" s="68">
        <v>44.1515650741351</v>
      </c>
      <c r="I845" s="71">
        <v>7.3766459919586205E-2</v>
      </c>
      <c r="J845" s="68">
        <v>81.960461285008193</v>
      </c>
      <c r="K845" s="71">
        <v>0.13030303030303</v>
      </c>
      <c r="L845" s="68">
        <v>65.733113673805605</v>
      </c>
    </row>
    <row r="846" spans="1:12" x14ac:dyDescent="0.2">
      <c r="A846" s="72" t="s">
        <v>2000</v>
      </c>
      <c r="B846" s="66" t="s">
        <v>2001</v>
      </c>
      <c r="C846" s="67">
        <v>68</v>
      </c>
      <c r="D846" s="67" t="s">
        <v>345</v>
      </c>
      <c r="E846" s="71">
        <v>0.118114477266987</v>
      </c>
      <c r="F846" s="68">
        <v>42.833607907743001</v>
      </c>
      <c r="G846" s="71">
        <v>0.25193448542687602</v>
      </c>
      <c r="H846" s="68">
        <v>27.5123558484349</v>
      </c>
      <c r="I846" s="71">
        <v>5.43924940438828E-3</v>
      </c>
      <c r="J846" s="68">
        <v>17.957166392092301</v>
      </c>
      <c r="K846" s="71">
        <v>9.6969696969696997E-2</v>
      </c>
      <c r="L846" s="68">
        <v>62.7677100494234</v>
      </c>
    </row>
    <row r="847" spans="1:12" x14ac:dyDescent="0.2">
      <c r="A847" s="72" t="s">
        <v>2002</v>
      </c>
      <c r="B847" s="66" t="s">
        <v>2003</v>
      </c>
      <c r="C847" s="67">
        <v>71</v>
      </c>
      <c r="D847" s="67" t="s">
        <v>345</v>
      </c>
      <c r="E847" s="71">
        <v>7.4422163786736106E-2</v>
      </c>
      <c r="F847" s="68">
        <v>2.2240527182866598</v>
      </c>
      <c r="G847" s="71">
        <v>0.142113613850049</v>
      </c>
      <c r="H847" s="68">
        <v>2.4711696869851698</v>
      </c>
      <c r="I847" s="71">
        <v>1.14559078131893E-2</v>
      </c>
      <c r="J847" s="68">
        <v>40.2800658978583</v>
      </c>
      <c r="K847" s="71">
        <v>6.9696969696969702E-2</v>
      </c>
      <c r="L847" s="68">
        <v>60.296540362438201</v>
      </c>
    </row>
    <row r="848" spans="1:12" x14ac:dyDescent="0.2">
      <c r="A848" s="72" t="s">
        <v>2004</v>
      </c>
      <c r="B848" s="66" t="s">
        <v>2005</v>
      </c>
      <c r="C848" s="67">
        <v>71</v>
      </c>
      <c r="D848" s="67" t="s">
        <v>345</v>
      </c>
      <c r="E848" s="71">
        <v>0.159096664404177</v>
      </c>
      <c r="F848" s="68">
        <v>59.802306425041202</v>
      </c>
      <c r="G848" s="71">
        <v>0.242238367338907</v>
      </c>
      <c r="H848" s="68">
        <v>7.8253706754530503</v>
      </c>
      <c r="I848" s="71">
        <v>2.79041634070115E-2</v>
      </c>
      <c r="J848" s="68">
        <v>63.756177924217504</v>
      </c>
      <c r="K848" s="71">
        <v>0.207147462466612</v>
      </c>
      <c r="L848" s="68">
        <v>73.393739703459602</v>
      </c>
    </row>
    <row r="849" spans="1:12" x14ac:dyDescent="0.2">
      <c r="A849" s="72" t="s">
        <v>2006</v>
      </c>
      <c r="B849" s="66" t="s">
        <v>2007</v>
      </c>
      <c r="C849" s="67">
        <v>71</v>
      </c>
      <c r="D849" s="67" t="s">
        <v>345</v>
      </c>
      <c r="E849" s="71">
        <v>8.8292168921750999E-2</v>
      </c>
      <c r="F849" s="68">
        <v>8.9785831960461309</v>
      </c>
      <c r="G849" s="71">
        <v>0.128903526669015</v>
      </c>
      <c r="H849" s="68">
        <v>1.9769357495881399</v>
      </c>
      <c r="I849" s="71">
        <v>2.5795214599323602E-2</v>
      </c>
      <c r="J849" s="68">
        <v>61.449752883031302</v>
      </c>
      <c r="K849" s="71">
        <v>0.11017776549691501</v>
      </c>
      <c r="L849" s="68">
        <v>63.426688632619403</v>
      </c>
    </row>
    <row r="850" spans="1:12" x14ac:dyDescent="0.2">
      <c r="A850" s="72" t="s">
        <v>1517</v>
      </c>
      <c r="B850" s="66" t="s">
        <v>2008</v>
      </c>
      <c r="C850" s="67">
        <v>71</v>
      </c>
      <c r="D850" s="67" t="s">
        <v>345</v>
      </c>
      <c r="E850" s="71">
        <v>9.9428090999528998E-2</v>
      </c>
      <c r="F850" s="68">
        <v>24.546952224052699</v>
      </c>
      <c r="G850" s="71">
        <v>0.19046126905865399</v>
      </c>
      <c r="H850" s="68">
        <v>3.8714991762767701</v>
      </c>
      <c r="I850" s="71">
        <v>1.3883610000538799E-2</v>
      </c>
      <c r="J850" s="68">
        <v>46.128500823723201</v>
      </c>
      <c r="K850" s="71">
        <v>9.3939393939394003E-2</v>
      </c>
      <c r="L850" s="68">
        <v>62.685337726523898</v>
      </c>
    </row>
    <row r="851" spans="1:12" x14ac:dyDescent="0.2">
      <c r="A851" s="72" t="s">
        <v>2009</v>
      </c>
      <c r="B851" s="66" t="s">
        <v>2010</v>
      </c>
      <c r="C851" s="67">
        <v>71</v>
      </c>
      <c r="D851" s="67" t="s">
        <v>345</v>
      </c>
      <c r="E851" s="71">
        <v>9.9517585512807594E-2</v>
      </c>
      <c r="F851" s="68">
        <v>24.629324546952201</v>
      </c>
      <c r="G851" s="71">
        <v>0.26748706693735402</v>
      </c>
      <c r="H851" s="68">
        <v>50.906095551894602</v>
      </c>
      <c r="I851" s="71">
        <v>3.79296232834193E-3</v>
      </c>
      <c r="J851" s="68">
        <v>11.8616144975288</v>
      </c>
      <c r="K851" s="71">
        <v>2.7272727272727299E-2</v>
      </c>
      <c r="L851" s="68">
        <v>49.588138385502504</v>
      </c>
    </row>
    <row r="852" spans="1:12" x14ac:dyDescent="0.2">
      <c r="A852" s="72" t="s">
        <v>2011</v>
      </c>
      <c r="B852" s="66" t="s">
        <v>2012</v>
      </c>
      <c r="C852" s="67">
        <v>71</v>
      </c>
      <c r="D852" s="67" t="s">
        <v>345</v>
      </c>
      <c r="E852" s="71">
        <v>0.117341380516576</v>
      </c>
      <c r="F852" s="68">
        <v>42.339373970346003</v>
      </c>
      <c r="G852" s="71">
        <v>0.25257931390250199</v>
      </c>
      <c r="H852" s="68">
        <v>28.665568369028001</v>
      </c>
      <c r="I852" s="71">
        <v>7.4488803321298598E-3</v>
      </c>
      <c r="J852" s="68">
        <v>26.606260296540398</v>
      </c>
      <c r="K852" s="71">
        <v>9.1995947315096499E-2</v>
      </c>
      <c r="L852" s="68">
        <v>62.273476112026401</v>
      </c>
    </row>
    <row r="853" spans="1:12" x14ac:dyDescent="0.2">
      <c r="A853" s="72" t="s">
        <v>2013</v>
      </c>
      <c r="B853" s="66" t="s">
        <v>2014</v>
      </c>
      <c r="C853" s="67">
        <v>71</v>
      </c>
      <c r="D853" s="67" t="s">
        <v>345</v>
      </c>
      <c r="E853" s="71">
        <v>9.56965597409907E-2</v>
      </c>
      <c r="F853" s="68">
        <v>19.6046128500824</v>
      </c>
      <c r="G853" s="71">
        <v>0.25</v>
      </c>
      <c r="H853" s="68">
        <v>23.723228995057699</v>
      </c>
      <c r="I853" s="71">
        <v>3.7563458896387198E-3</v>
      </c>
      <c r="J853" s="68">
        <v>11.779242174629299</v>
      </c>
      <c r="K853" s="71">
        <v>3.3333333333333402E-2</v>
      </c>
      <c r="L853" s="68">
        <v>51.812191103789097</v>
      </c>
    </row>
    <row r="854" spans="1:12" x14ac:dyDescent="0.2">
      <c r="A854" s="72" t="s">
        <v>2015</v>
      </c>
      <c r="B854" s="66" t="s">
        <v>2016</v>
      </c>
      <c r="C854" s="67">
        <v>71</v>
      </c>
      <c r="D854" s="67" t="s">
        <v>345</v>
      </c>
      <c r="E854" s="71">
        <v>9.1542960824809103E-2</v>
      </c>
      <c r="F854" s="68">
        <v>13.920922570016501</v>
      </c>
      <c r="G854" s="71">
        <v>0.26209311323188</v>
      </c>
      <c r="H854" s="68">
        <v>44.7281713344316</v>
      </c>
      <c r="I854" s="71">
        <v>4.1455712133475802E-4</v>
      </c>
      <c r="J854" s="68">
        <v>1.3179571663920899</v>
      </c>
      <c r="K854" s="71">
        <v>1.21212121212121E-2</v>
      </c>
      <c r="L854" s="68">
        <v>39.868204283360797</v>
      </c>
    </row>
    <row r="855" spans="1:12" x14ac:dyDescent="0.2">
      <c r="A855" s="72" t="s">
        <v>2017</v>
      </c>
      <c r="B855" s="66" t="s">
        <v>2018</v>
      </c>
      <c r="C855" s="67">
        <v>71</v>
      </c>
      <c r="D855" s="67" t="s">
        <v>345</v>
      </c>
      <c r="E855" s="71">
        <v>0.100013183050445</v>
      </c>
      <c r="F855" s="68">
        <v>25.453047775947301</v>
      </c>
      <c r="G855" s="71">
        <v>0.25757931390250199</v>
      </c>
      <c r="H855" s="68">
        <v>38.0560131795717</v>
      </c>
      <c r="I855" s="71">
        <v>3.0662958548944102E-3</v>
      </c>
      <c r="J855" s="68">
        <v>9.5551894563426707</v>
      </c>
      <c r="K855" s="71">
        <v>3.9393939393939398E-2</v>
      </c>
      <c r="L855" s="68">
        <v>54.118616144975299</v>
      </c>
    </row>
    <row r="856" spans="1:12" x14ac:dyDescent="0.2">
      <c r="A856" s="72" t="s">
        <v>2019</v>
      </c>
      <c r="B856" s="66" t="s">
        <v>2020</v>
      </c>
      <c r="C856" s="67">
        <v>71</v>
      </c>
      <c r="D856" s="67" t="s">
        <v>345</v>
      </c>
      <c r="E856" s="71">
        <v>0.109932752968572</v>
      </c>
      <c r="F856" s="68">
        <v>37.149917627677098</v>
      </c>
      <c r="G856" s="71">
        <v>0.275158627805004</v>
      </c>
      <c r="H856" s="68">
        <v>56.836902800658997</v>
      </c>
      <c r="I856" s="71">
        <v>2.1306297767377198E-2</v>
      </c>
      <c r="J856" s="68">
        <v>57.001647446458001</v>
      </c>
      <c r="K856" s="71">
        <v>3.3333333333333402E-2</v>
      </c>
      <c r="L856" s="68">
        <v>51.812191103789097</v>
      </c>
    </row>
    <row r="857" spans="1:12" x14ac:dyDescent="0.2">
      <c r="A857" s="72" t="s">
        <v>2021</v>
      </c>
      <c r="B857" s="66" t="s">
        <v>2022</v>
      </c>
      <c r="C857" s="67">
        <v>71</v>
      </c>
      <c r="D857" s="67" t="s">
        <v>345</v>
      </c>
      <c r="E857" s="71">
        <v>0.118461171617835</v>
      </c>
      <c r="F857" s="68">
        <v>43.080724876441501</v>
      </c>
      <c r="G857" s="71">
        <v>0.32160691256125901</v>
      </c>
      <c r="H857" s="68">
        <v>76.853377265238905</v>
      </c>
      <c r="I857" s="71">
        <v>6.5038750195180201E-3</v>
      </c>
      <c r="J857" s="68">
        <v>22.4876441515651</v>
      </c>
      <c r="K857" s="71">
        <v>2.7272727272727299E-2</v>
      </c>
      <c r="L857" s="68">
        <v>49.588138385502504</v>
      </c>
    </row>
    <row r="858" spans="1:12" x14ac:dyDescent="0.2">
      <c r="A858" s="72" t="s">
        <v>2023</v>
      </c>
      <c r="B858" s="66" t="s">
        <v>2024</v>
      </c>
      <c r="C858" s="67">
        <v>71</v>
      </c>
      <c r="D858" s="67" t="s">
        <v>345</v>
      </c>
      <c r="E858" s="71">
        <v>9.9621270053484506E-2</v>
      </c>
      <c r="F858" s="68">
        <v>24.958813838550199</v>
      </c>
      <c r="G858" s="71">
        <v>0.26193448542687597</v>
      </c>
      <c r="H858" s="68">
        <v>44.398682042833599</v>
      </c>
      <c r="I858" s="71">
        <v>6.6262944305465503E-3</v>
      </c>
      <c r="J858" s="68">
        <v>23.3113673805601</v>
      </c>
      <c r="K858" s="71">
        <v>3.03030303030303E-2</v>
      </c>
      <c r="L858" s="68">
        <v>50.906095551894602</v>
      </c>
    </row>
    <row r="859" spans="1:12" x14ac:dyDescent="0.2">
      <c r="A859" s="72" t="s">
        <v>2025</v>
      </c>
      <c r="B859" s="66" t="s">
        <v>2026</v>
      </c>
      <c r="C859" s="67">
        <v>71</v>
      </c>
      <c r="D859" s="67" t="s">
        <v>345</v>
      </c>
      <c r="E859" s="71">
        <v>0.107451626042899</v>
      </c>
      <c r="F859" s="68">
        <v>33.772652388797397</v>
      </c>
      <c r="G859" s="71">
        <v>0.25</v>
      </c>
      <c r="H859" s="68">
        <v>23.723228995057699</v>
      </c>
      <c r="I859" s="71">
        <v>5.6882114620297802E-3</v>
      </c>
      <c r="J859" s="68">
        <v>19.110378912685299</v>
      </c>
      <c r="K859" s="71">
        <v>6.6666666666666693E-2</v>
      </c>
      <c r="L859" s="68">
        <v>59.967051070840199</v>
      </c>
    </row>
    <row r="860" spans="1:12" x14ac:dyDescent="0.2">
      <c r="A860" s="72" t="s">
        <v>2027</v>
      </c>
      <c r="B860" s="66" t="s">
        <v>2028</v>
      </c>
      <c r="C860" s="67">
        <v>71</v>
      </c>
      <c r="D860" s="67" t="s">
        <v>345</v>
      </c>
      <c r="E860" s="71">
        <v>0.106676547090416</v>
      </c>
      <c r="F860" s="68">
        <v>32.948929159802297</v>
      </c>
      <c r="G860" s="71">
        <v>0.29526997699082003</v>
      </c>
      <c r="H860" s="68">
        <v>69.604612850082404</v>
      </c>
      <c r="I860" s="71">
        <v>3.5475430683057901E-3</v>
      </c>
      <c r="J860" s="68">
        <v>11.614497528830301</v>
      </c>
      <c r="K860" s="71">
        <v>2.12121212121212E-2</v>
      </c>
      <c r="L860" s="68">
        <v>46.9522240527183</v>
      </c>
    </row>
    <row r="861" spans="1:12" x14ac:dyDescent="0.2">
      <c r="A861" s="72" t="s">
        <v>2029</v>
      </c>
      <c r="B861" s="66" t="s">
        <v>2030</v>
      </c>
      <c r="C861" s="67">
        <v>71</v>
      </c>
      <c r="D861" s="67" t="s">
        <v>345</v>
      </c>
      <c r="E861" s="71">
        <v>0.110207824105611</v>
      </c>
      <c r="F861" s="68">
        <v>37.397034596375597</v>
      </c>
      <c r="G861" s="71">
        <v>0.25421886717871001</v>
      </c>
      <c r="H861" s="68">
        <v>30.807248764415199</v>
      </c>
      <c r="I861" s="71">
        <v>2.5904760048430899E-3</v>
      </c>
      <c r="J861" s="68">
        <v>7.1663920922570004</v>
      </c>
      <c r="K861" s="71">
        <v>7.3814129133278297E-2</v>
      </c>
      <c r="L861" s="68">
        <v>60.461285008237198</v>
      </c>
    </row>
    <row r="862" spans="1:12" x14ac:dyDescent="0.2">
      <c r="A862" s="72" t="s">
        <v>2031</v>
      </c>
      <c r="B862" s="66" t="s">
        <v>2032</v>
      </c>
      <c r="C862" s="67">
        <v>71</v>
      </c>
      <c r="D862" s="67" t="s">
        <v>345</v>
      </c>
      <c r="E862" s="71">
        <v>0.103169075265322</v>
      </c>
      <c r="F862" s="68">
        <v>29.406919275123599</v>
      </c>
      <c r="G862" s="71">
        <v>0.255803456280629</v>
      </c>
      <c r="H862" s="68">
        <v>34.761120263591401</v>
      </c>
      <c r="I862" s="71">
        <v>5.2189210304883797E-3</v>
      </c>
      <c r="J862" s="68">
        <v>17.380560131795701</v>
      </c>
      <c r="K862" s="71">
        <v>4.8484848484848499E-2</v>
      </c>
      <c r="L862" s="68">
        <v>57.001647446458001</v>
      </c>
    </row>
    <row r="863" spans="1:12" x14ac:dyDescent="0.2">
      <c r="A863" s="72" t="s">
        <v>2033</v>
      </c>
      <c r="B863" s="66" t="s">
        <v>2034</v>
      </c>
      <c r="C863" s="67">
        <v>71</v>
      </c>
      <c r="D863" s="67" t="s">
        <v>345</v>
      </c>
      <c r="E863" s="71">
        <v>0.102250841955165</v>
      </c>
      <c r="F863" s="68">
        <v>28.253706754530501</v>
      </c>
      <c r="G863" s="71">
        <v>0.26451379926392798</v>
      </c>
      <c r="H863" s="68">
        <v>47.199341021416799</v>
      </c>
      <c r="I863" s="71">
        <v>2.8447872076283998E-3</v>
      </c>
      <c r="J863" s="68">
        <v>8.2372322899505797</v>
      </c>
      <c r="K863" s="71">
        <v>3.9393939393939398E-2</v>
      </c>
      <c r="L863" s="68">
        <v>54.118616144975299</v>
      </c>
    </row>
    <row r="864" spans="1:12" x14ac:dyDescent="0.2">
      <c r="A864" s="72" t="s">
        <v>1779</v>
      </c>
      <c r="B864" s="66" t="s">
        <v>2035</v>
      </c>
      <c r="C864" s="67">
        <v>71</v>
      </c>
      <c r="D864" s="67" t="s">
        <v>345</v>
      </c>
      <c r="E864" s="71">
        <v>9.9848402046237794E-2</v>
      </c>
      <c r="F864" s="68">
        <v>25.370675453047799</v>
      </c>
      <c r="G864" s="71">
        <v>0.26</v>
      </c>
      <c r="H864" s="68">
        <v>41.6803953871499</v>
      </c>
      <c r="I864" s="71">
        <v>3.1815697750771201E-3</v>
      </c>
      <c r="J864" s="68">
        <v>10.0494233937397</v>
      </c>
      <c r="K864" s="71">
        <v>3.6363636363636397E-2</v>
      </c>
      <c r="L864" s="68">
        <v>53.130148270181202</v>
      </c>
    </row>
    <row r="865" spans="1:12" x14ac:dyDescent="0.2">
      <c r="A865" s="72" t="s">
        <v>2036</v>
      </c>
      <c r="B865" s="66" t="s">
        <v>2037</v>
      </c>
      <c r="C865" s="67">
        <v>68</v>
      </c>
      <c r="D865" s="67" t="s">
        <v>345</v>
      </c>
      <c r="E865" s="71">
        <v>0.20184005136861899</v>
      </c>
      <c r="F865" s="68">
        <v>74.217462932454694</v>
      </c>
      <c r="G865" s="71">
        <v>0.26</v>
      </c>
      <c r="H865" s="68">
        <v>41.6803953871499</v>
      </c>
      <c r="I865" s="71">
        <v>3.7285835233240402E-2</v>
      </c>
      <c r="J865" s="68">
        <v>69.769357495881394</v>
      </c>
      <c r="K865" s="71">
        <v>0.30823431887261699</v>
      </c>
      <c r="L865" s="68">
        <v>82.948929159802304</v>
      </c>
    </row>
    <row r="866" spans="1:12" x14ac:dyDescent="0.2">
      <c r="A866" s="72" t="s">
        <v>2038</v>
      </c>
      <c r="B866" s="66" t="s">
        <v>2039</v>
      </c>
      <c r="C866" s="67">
        <v>68</v>
      </c>
      <c r="D866" s="67" t="s">
        <v>345</v>
      </c>
      <c r="E866" s="71">
        <v>0.14472854602458499</v>
      </c>
      <c r="F866" s="68">
        <v>54.612850082372297</v>
      </c>
      <c r="G866" s="71">
        <v>0.25</v>
      </c>
      <c r="H866" s="68">
        <v>23.723228995057699</v>
      </c>
      <c r="I866" s="71">
        <v>2.3674562555745702E-3</v>
      </c>
      <c r="J866" s="68">
        <v>6.3426688632619399</v>
      </c>
      <c r="K866" s="71">
        <v>0.18181818181818199</v>
      </c>
      <c r="L866" s="68">
        <v>71.169686985173001</v>
      </c>
    </row>
    <row r="867" spans="1:12" x14ac:dyDescent="0.2">
      <c r="A867" s="72" t="s">
        <v>2040</v>
      </c>
      <c r="B867" s="66" t="s">
        <v>2041</v>
      </c>
      <c r="C867" s="67">
        <v>68</v>
      </c>
      <c r="D867" s="67" t="s">
        <v>345</v>
      </c>
      <c r="E867" s="71">
        <v>0.132437741879468</v>
      </c>
      <c r="F867" s="68">
        <v>49.258649093904502</v>
      </c>
      <c r="G867" s="71">
        <v>0.25</v>
      </c>
      <c r="H867" s="68">
        <v>23.723228995057699</v>
      </c>
      <c r="I867" s="71">
        <v>1.85868018385744E-3</v>
      </c>
      <c r="J867" s="68">
        <v>5.43657331136738</v>
      </c>
      <c r="K867" s="71">
        <v>0.145454545454545</v>
      </c>
      <c r="L867" s="68">
        <v>67.298187808896202</v>
      </c>
    </row>
    <row r="868" spans="1:12" x14ac:dyDescent="0.2">
      <c r="A868" s="72" t="s">
        <v>2042</v>
      </c>
      <c r="B868" s="66" t="s">
        <v>2043</v>
      </c>
      <c r="C868" s="67">
        <v>68</v>
      </c>
      <c r="D868" s="67" t="s">
        <v>345</v>
      </c>
      <c r="E868" s="71">
        <v>0.12373737373737401</v>
      </c>
      <c r="F868" s="68">
        <v>45.469522240527198</v>
      </c>
      <c r="G868" s="71">
        <v>0.25</v>
      </c>
      <c r="H868" s="68">
        <v>23.723228995057699</v>
      </c>
      <c r="I868" s="71">
        <v>0</v>
      </c>
      <c r="J868" s="68">
        <v>0.57660626029654005</v>
      </c>
      <c r="K868" s="71">
        <v>0.12121212121212099</v>
      </c>
      <c r="L868" s="68">
        <v>64.332784184513997</v>
      </c>
    </row>
    <row r="869" spans="1:12" x14ac:dyDescent="0.2">
      <c r="A869" s="72" t="s">
        <v>2044</v>
      </c>
      <c r="B869" s="66" t="s">
        <v>2045</v>
      </c>
      <c r="C869" s="67">
        <v>68</v>
      </c>
      <c r="D869" s="67" t="s">
        <v>345</v>
      </c>
      <c r="E869" s="71">
        <v>0.141919191919192</v>
      </c>
      <c r="F869" s="68">
        <v>53.542009884678698</v>
      </c>
      <c r="G869" s="71">
        <v>0.25</v>
      </c>
      <c r="H869" s="68">
        <v>23.723228995057699</v>
      </c>
      <c r="I869" s="71">
        <v>0</v>
      </c>
      <c r="J869" s="68">
        <v>0.57660626029654005</v>
      </c>
      <c r="K869" s="71">
        <v>0.175757575757576</v>
      </c>
      <c r="L869" s="68">
        <v>70.181219110378905</v>
      </c>
    </row>
    <row r="870" spans="1:12" x14ac:dyDescent="0.2">
      <c r="A870" s="72" t="s">
        <v>2046</v>
      </c>
      <c r="B870" s="66" t="s">
        <v>2047</v>
      </c>
      <c r="C870" s="67">
        <v>68</v>
      </c>
      <c r="D870" s="67" t="s">
        <v>345</v>
      </c>
      <c r="E870" s="71">
        <v>0.146160045346996</v>
      </c>
      <c r="F870" s="68">
        <v>55.436573311367397</v>
      </c>
      <c r="G870" s="71">
        <v>0.25</v>
      </c>
      <c r="H870" s="68">
        <v>23.723228995057699</v>
      </c>
      <c r="I870" s="71">
        <v>2.5447947864973199E-3</v>
      </c>
      <c r="J870" s="68">
        <v>6.9192751235584797</v>
      </c>
      <c r="K870" s="71">
        <v>0.18593534125448999</v>
      </c>
      <c r="L870" s="68">
        <v>71.581548599670498</v>
      </c>
    </row>
    <row r="871" spans="1:12" x14ac:dyDescent="0.2">
      <c r="A871" s="72" t="s">
        <v>2048</v>
      </c>
      <c r="B871" s="66" t="s">
        <v>2049</v>
      </c>
      <c r="C871" s="67">
        <v>68</v>
      </c>
      <c r="D871" s="67" t="s">
        <v>345</v>
      </c>
      <c r="E871" s="71">
        <v>0.14516633933319401</v>
      </c>
      <c r="F871" s="68">
        <v>54.942339373970299</v>
      </c>
      <c r="G871" s="71">
        <v>0.25</v>
      </c>
      <c r="H871" s="68">
        <v>23.723228995057699</v>
      </c>
      <c r="I871" s="71">
        <v>2.5939797753942399E-3</v>
      </c>
      <c r="J871" s="68">
        <v>7.2487644151565096</v>
      </c>
      <c r="K871" s="71">
        <v>0.18290503822418699</v>
      </c>
      <c r="L871" s="68">
        <v>71.252059308072504</v>
      </c>
    </row>
    <row r="872" spans="1:12" x14ac:dyDescent="0.2">
      <c r="A872" s="72" t="s">
        <v>2050</v>
      </c>
      <c r="B872" s="66" t="s">
        <v>2051</v>
      </c>
      <c r="C872" s="67">
        <v>68</v>
      </c>
      <c r="D872" s="67" t="s">
        <v>345</v>
      </c>
      <c r="E872" s="71">
        <v>0.16436183390517001</v>
      </c>
      <c r="F872" s="68">
        <v>61.449752883031302</v>
      </c>
      <c r="G872" s="71">
        <v>0.30547588341501197</v>
      </c>
      <c r="H872" s="68">
        <v>73.640856672158193</v>
      </c>
      <c r="I872" s="71">
        <v>1.6742770460082201E-3</v>
      </c>
      <c r="J872" s="68">
        <v>4.2833607907743003</v>
      </c>
      <c r="K872" s="71">
        <v>0.18593534125448999</v>
      </c>
      <c r="L872" s="68">
        <v>71.581548599670498</v>
      </c>
    </row>
    <row r="873" spans="1:12" x14ac:dyDescent="0.2">
      <c r="A873" s="72" t="s">
        <v>2052</v>
      </c>
      <c r="B873" s="66" t="s">
        <v>2053</v>
      </c>
      <c r="C873" s="67">
        <v>68</v>
      </c>
      <c r="D873" s="67" t="s">
        <v>345</v>
      </c>
      <c r="E873" s="71">
        <v>0.146489727006788</v>
      </c>
      <c r="F873" s="68">
        <v>55.518945634266899</v>
      </c>
      <c r="G873" s="71">
        <v>0.28209311323188002</v>
      </c>
      <c r="H873" s="68">
        <v>61.9439868204283</v>
      </c>
      <c r="I873" s="71">
        <v>1.1921522333937701E-2</v>
      </c>
      <c r="J873" s="68">
        <v>41.515650741350903</v>
      </c>
      <c r="K873" s="71">
        <v>0.145454545454545</v>
      </c>
      <c r="L873" s="68">
        <v>67.298187808896202</v>
      </c>
    </row>
    <row r="874" spans="1:12" x14ac:dyDescent="0.2">
      <c r="A874" s="72" t="s">
        <v>2054</v>
      </c>
      <c r="B874" s="66" t="s">
        <v>2055</v>
      </c>
      <c r="C874" s="67">
        <v>68</v>
      </c>
      <c r="D874" s="67" t="s">
        <v>345</v>
      </c>
      <c r="E874" s="71">
        <v>0.179464466626055</v>
      </c>
      <c r="F874" s="68">
        <v>66.721581548599701</v>
      </c>
      <c r="G874" s="71">
        <v>0.40208279597627</v>
      </c>
      <c r="H874" s="68">
        <v>88.962108731466202</v>
      </c>
      <c r="I874" s="71">
        <v>2.97727056856088E-3</v>
      </c>
      <c r="J874" s="68">
        <v>8.9785831960461309</v>
      </c>
      <c r="K874" s="71">
        <v>0.133333333333333</v>
      </c>
      <c r="L874" s="68">
        <v>66.144975288303101</v>
      </c>
    </row>
    <row r="875" spans="1:12" x14ac:dyDescent="0.2">
      <c r="A875" s="72" t="s">
        <v>2056</v>
      </c>
      <c r="B875" s="66" t="s">
        <v>2057</v>
      </c>
      <c r="C875" s="67">
        <v>68</v>
      </c>
      <c r="D875" s="67" t="s">
        <v>345</v>
      </c>
      <c r="E875" s="71">
        <v>0.181508524552006</v>
      </c>
      <c r="F875" s="68">
        <v>67.710049423393698</v>
      </c>
      <c r="G875" s="71">
        <v>0.39433698859948002</v>
      </c>
      <c r="H875" s="68">
        <v>88.550247116968706</v>
      </c>
      <c r="I875" s="71">
        <v>1.7037365716890099E-3</v>
      </c>
      <c r="J875" s="68">
        <v>4.4481054365733099</v>
      </c>
      <c r="K875" s="71">
        <v>0.148484848484848</v>
      </c>
      <c r="L875" s="68">
        <v>67.874794069192802</v>
      </c>
    </row>
    <row r="876" spans="1:12" x14ac:dyDescent="0.2">
      <c r="A876" s="72" t="s">
        <v>1577</v>
      </c>
      <c r="B876" s="66" t="s">
        <v>2058</v>
      </c>
      <c r="C876" s="67">
        <v>68</v>
      </c>
      <c r="D876" s="67" t="s">
        <v>345</v>
      </c>
      <c r="E876" s="71">
        <v>0.15074044238957099</v>
      </c>
      <c r="F876" s="68">
        <v>57.166392092256999</v>
      </c>
      <c r="G876" s="71">
        <v>0.26983105493938597</v>
      </c>
      <c r="H876" s="68">
        <v>52.883031301482703</v>
      </c>
      <c r="I876" s="71">
        <v>5.5458400657466198E-3</v>
      </c>
      <c r="J876" s="68">
        <v>18.451400329489299</v>
      </c>
      <c r="K876" s="71">
        <v>0.17684443216358101</v>
      </c>
      <c r="L876" s="68">
        <v>70.510708401976899</v>
      </c>
    </row>
    <row r="877" spans="1:12" x14ac:dyDescent="0.2">
      <c r="A877" s="72" t="s">
        <v>2059</v>
      </c>
      <c r="B877" s="66" t="s">
        <v>2060</v>
      </c>
      <c r="C877" s="67">
        <v>68</v>
      </c>
      <c r="D877" s="67" t="s">
        <v>345</v>
      </c>
      <c r="E877" s="71">
        <v>0.19048459227893699</v>
      </c>
      <c r="F877" s="68">
        <v>70.510708401976899</v>
      </c>
      <c r="G877" s="71">
        <v>0.35133860957802798</v>
      </c>
      <c r="H877" s="68">
        <v>82.866556836902802</v>
      </c>
      <c r="I877" s="71">
        <v>2.5088916913384801E-2</v>
      </c>
      <c r="J877" s="68">
        <v>60.708401976935697</v>
      </c>
      <c r="K877" s="71">
        <v>0.1950262503454</v>
      </c>
      <c r="L877" s="68">
        <v>72.652388797364097</v>
      </c>
    </row>
    <row r="878" spans="1:12" x14ac:dyDescent="0.2">
      <c r="A878" s="72" t="s">
        <v>2061</v>
      </c>
      <c r="B878" s="66" t="s">
        <v>2062</v>
      </c>
      <c r="C878" s="67">
        <v>71</v>
      </c>
      <c r="D878" s="67" t="s">
        <v>345</v>
      </c>
      <c r="E878" s="71">
        <v>0.20016644887580701</v>
      </c>
      <c r="F878" s="68">
        <v>73.723228995057696</v>
      </c>
      <c r="G878" s="71">
        <v>0.33101429581931402</v>
      </c>
      <c r="H878" s="68">
        <v>79.489291598023101</v>
      </c>
      <c r="I878" s="71">
        <v>3.9182020505075597E-2</v>
      </c>
      <c r="J878" s="68">
        <v>70.922570016474495</v>
      </c>
      <c r="K878" s="71">
        <v>0.23030303030303001</v>
      </c>
      <c r="L878" s="68">
        <v>75.453047775947297</v>
      </c>
    </row>
    <row r="879" spans="1:12" x14ac:dyDescent="0.2">
      <c r="A879" s="72" t="s">
        <v>2063</v>
      </c>
      <c r="B879" s="66" t="s">
        <v>2064</v>
      </c>
      <c r="C879" s="67">
        <v>71</v>
      </c>
      <c r="D879" s="67" t="s">
        <v>345</v>
      </c>
      <c r="E879" s="71">
        <v>0.143912419120718</v>
      </c>
      <c r="F879" s="68">
        <v>54.283360790774303</v>
      </c>
      <c r="G879" s="71">
        <v>0.274127474658517</v>
      </c>
      <c r="H879" s="68">
        <v>56.013179571663898</v>
      </c>
      <c r="I879" s="71">
        <v>1.51855402793946E-2</v>
      </c>
      <c r="J879" s="68">
        <v>48.929159802306401</v>
      </c>
      <c r="K879" s="71">
        <v>0.14242424242424201</v>
      </c>
      <c r="L879" s="68">
        <v>67.051070840197696</v>
      </c>
    </row>
    <row r="880" spans="1:12" x14ac:dyDescent="0.2">
      <c r="A880" s="72" t="s">
        <v>2065</v>
      </c>
      <c r="B880" s="66" t="s">
        <v>2066</v>
      </c>
      <c r="C880" s="67">
        <v>71</v>
      </c>
      <c r="D880" s="67" t="s">
        <v>345</v>
      </c>
      <c r="E880" s="71">
        <v>7.7503190894646898E-2</v>
      </c>
      <c r="F880" s="68">
        <v>2.71828665568369</v>
      </c>
      <c r="G880" s="71">
        <v>0.202512819448641</v>
      </c>
      <c r="H880" s="68">
        <v>4.5304777594728201</v>
      </c>
      <c r="I880" s="71">
        <v>2.7240259625721198E-3</v>
      </c>
      <c r="J880" s="68">
        <v>7.7429983525535402</v>
      </c>
      <c r="K880" s="71">
        <v>2.7272727272727299E-2</v>
      </c>
      <c r="L880" s="68">
        <v>49.588138385502504</v>
      </c>
    </row>
    <row r="881" spans="1:12" x14ac:dyDescent="0.2">
      <c r="A881" s="72" t="s">
        <v>2067</v>
      </c>
      <c r="B881" s="66" t="s">
        <v>2068</v>
      </c>
      <c r="C881" s="67">
        <v>71</v>
      </c>
      <c r="D881" s="67" t="s">
        <v>345</v>
      </c>
      <c r="E881" s="71">
        <v>6.6022098998137393E-2</v>
      </c>
      <c r="F881" s="68">
        <v>1.4827018121911</v>
      </c>
      <c r="G881" s="71">
        <v>0.15988637696146599</v>
      </c>
      <c r="H881" s="68">
        <v>3.0477759472817101</v>
      </c>
      <c r="I881" s="71">
        <v>4.8465866996128997E-3</v>
      </c>
      <c r="J881" s="68">
        <v>15.733113673805599</v>
      </c>
      <c r="K881" s="71">
        <v>3.3333333333333402E-2</v>
      </c>
      <c r="L881" s="68">
        <v>51.812191103789097</v>
      </c>
    </row>
    <row r="882" spans="1:12" x14ac:dyDescent="0.2">
      <c r="A882" s="72" t="s">
        <v>2069</v>
      </c>
      <c r="B882" s="66" t="s">
        <v>2070</v>
      </c>
      <c r="C882" s="67">
        <v>71</v>
      </c>
      <c r="D882" s="67" t="s">
        <v>345</v>
      </c>
      <c r="E882" s="71">
        <v>0.18614116617224799</v>
      </c>
      <c r="F882" s="68">
        <v>68.863261943986799</v>
      </c>
      <c r="G882" s="71">
        <v>0.468648439515089</v>
      </c>
      <c r="H882" s="68">
        <v>93.410214168039502</v>
      </c>
      <c r="I882" s="71">
        <v>8.06841499107466E-2</v>
      </c>
      <c r="J882" s="68">
        <v>83.607907742998293</v>
      </c>
      <c r="K882" s="71">
        <v>9.0909090909090991E-3</v>
      </c>
      <c r="L882" s="68">
        <v>36.161449752883001</v>
      </c>
    </row>
    <row r="883" spans="1:12" x14ac:dyDescent="0.2">
      <c r="A883" s="72" t="s">
        <v>2071</v>
      </c>
      <c r="B883" s="66" t="s">
        <v>2072</v>
      </c>
      <c r="C883" s="67">
        <v>71</v>
      </c>
      <c r="D883" s="67" t="s">
        <v>345</v>
      </c>
      <c r="E883" s="71">
        <v>0.24408143599457099</v>
      </c>
      <c r="F883" s="68">
        <v>84.761120263591394</v>
      </c>
      <c r="G883" s="71">
        <v>0.44811882533366298</v>
      </c>
      <c r="H883" s="68">
        <v>92.668863261943997</v>
      </c>
      <c r="I883" s="71">
        <v>0.284125482650051</v>
      </c>
      <c r="J883" s="68">
        <v>95.634266886326202</v>
      </c>
      <c r="K883" s="71">
        <v>0</v>
      </c>
      <c r="L883" s="68">
        <v>19.110378912685299</v>
      </c>
    </row>
    <row r="884" spans="1:12" x14ac:dyDescent="0.2">
      <c r="A884" s="72" t="s">
        <v>2073</v>
      </c>
      <c r="B884" s="66" t="s">
        <v>2074</v>
      </c>
      <c r="C884" s="67">
        <v>71</v>
      </c>
      <c r="D884" s="67" t="s">
        <v>345</v>
      </c>
      <c r="E884" s="71">
        <v>0.248847325845792</v>
      </c>
      <c r="F884" s="68">
        <v>85.502471169686999</v>
      </c>
      <c r="G884" s="71">
        <v>0.41964147536755197</v>
      </c>
      <c r="H884" s="68">
        <v>90.527182866556799</v>
      </c>
      <c r="I884" s="71">
        <v>0.32083989610921598</v>
      </c>
      <c r="J884" s="68">
        <v>96.210873146622703</v>
      </c>
      <c r="K884" s="71">
        <v>6.0606060606060701E-3</v>
      </c>
      <c r="L884" s="68">
        <v>32.289950576606302</v>
      </c>
    </row>
    <row r="885" spans="1:12" x14ac:dyDescent="0.2">
      <c r="A885" s="72" t="s">
        <v>2075</v>
      </c>
      <c r="B885" s="66" t="s">
        <v>2076</v>
      </c>
      <c r="C885" s="67">
        <v>71</v>
      </c>
      <c r="D885" s="67" t="s">
        <v>345</v>
      </c>
      <c r="E885" s="71">
        <v>0.17091157795412601</v>
      </c>
      <c r="F885" s="68">
        <v>64.168039538715007</v>
      </c>
      <c r="G885" s="71">
        <v>0.28997936548878001</v>
      </c>
      <c r="H885" s="68">
        <v>66.803953871499203</v>
      </c>
      <c r="I885" s="71">
        <v>0.22275536837359899</v>
      </c>
      <c r="J885" s="68">
        <v>93.657331136738094</v>
      </c>
      <c r="K885" s="71">
        <v>0</v>
      </c>
      <c r="L885" s="68">
        <v>19.110378912685299</v>
      </c>
    </row>
    <row r="886" spans="1:12" x14ac:dyDescent="0.2">
      <c r="A886" s="72" t="s">
        <v>2077</v>
      </c>
      <c r="B886" s="66" t="s">
        <v>2078</v>
      </c>
      <c r="C886" s="67">
        <v>71</v>
      </c>
      <c r="D886" s="67" t="s">
        <v>345</v>
      </c>
      <c r="E886" s="71">
        <v>0.16827714101584301</v>
      </c>
      <c r="F886" s="68">
        <v>63.3443163097199</v>
      </c>
      <c r="G886" s="71">
        <v>0.27904230987685902</v>
      </c>
      <c r="H886" s="68">
        <v>59.555189456342703</v>
      </c>
      <c r="I886" s="71">
        <v>0.222758810140366</v>
      </c>
      <c r="J886" s="68">
        <v>93.739703459637596</v>
      </c>
      <c r="K886" s="71">
        <v>3.0303030303030299E-3</v>
      </c>
      <c r="L886" s="68">
        <v>28.088962108731501</v>
      </c>
    </row>
    <row r="887" spans="1:12" x14ac:dyDescent="0.2">
      <c r="A887" s="72" t="s">
        <v>2079</v>
      </c>
      <c r="B887" s="66" t="s">
        <v>2080</v>
      </c>
      <c r="C887" s="67">
        <v>71</v>
      </c>
      <c r="D887" s="67" t="s">
        <v>345</v>
      </c>
      <c r="E887" s="71">
        <v>5.01487866715127E-2</v>
      </c>
      <c r="F887" s="68">
        <v>0.82372322899505801</v>
      </c>
      <c r="G887" s="71">
        <v>6.7886252256899801E-2</v>
      </c>
      <c r="H887" s="68">
        <v>0.74135090609555199</v>
      </c>
      <c r="I887" s="71">
        <v>6.1347986545517E-2</v>
      </c>
      <c r="J887" s="68">
        <v>79.324546952224097</v>
      </c>
      <c r="K887" s="71">
        <v>2.12121212121212E-2</v>
      </c>
      <c r="L887" s="68">
        <v>46.9522240527183</v>
      </c>
    </row>
    <row r="888" spans="1:12" x14ac:dyDescent="0.2">
      <c r="A888" s="72" t="s">
        <v>2081</v>
      </c>
      <c r="B888" s="66" t="s">
        <v>2082</v>
      </c>
      <c r="C888" s="67">
        <v>71</v>
      </c>
      <c r="D888" s="67" t="s">
        <v>345</v>
      </c>
      <c r="E888" s="71">
        <v>0.100062759012167</v>
      </c>
      <c r="F888" s="68">
        <v>25.535420098846799</v>
      </c>
      <c r="G888" s="71">
        <v>0.25</v>
      </c>
      <c r="H888" s="68">
        <v>23.723228995057699</v>
      </c>
      <c r="I888" s="71">
        <v>5.0188277036502298E-2</v>
      </c>
      <c r="J888" s="68">
        <v>76.523887973640896</v>
      </c>
      <c r="K888" s="71">
        <v>0</v>
      </c>
      <c r="L888" s="68">
        <v>19.110378912685299</v>
      </c>
    </row>
    <row r="889" spans="1:12" x14ac:dyDescent="0.2">
      <c r="A889" s="72" t="s">
        <v>2083</v>
      </c>
      <c r="B889" s="66" t="s">
        <v>2084</v>
      </c>
      <c r="C889" s="67">
        <v>71</v>
      </c>
      <c r="D889" s="67" t="s">
        <v>345</v>
      </c>
      <c r="E889" s="71">
        <v>0.1251168413721</v>
      </c>
      <c r="F889" s="68">
        <v>46.210873146622703</v>
      </c>
      <c r="G889" s="71">
        <v>0.28982073768377598</v>
      </c>
      <c r="H889" s="68">
        <v>66.721581548599701</v>
      </c>
      <c r="I889" s="71">
        <v>7.3408574311312702E-2</v>
      </c>
      <c r="J889" s="68">
        <v>81.795716639209203</v>
      </c>
      <c r="K889" s="71">
        <v>1.21212121212121E-2</v>
      </c>
      <c r="L889" s="68">
        <v>39.868204283360797</v>
      </c>
    </row>
    <row r="890" spans="1:12" x14ac:dyDescent="0.2">
      <c r="A890" s="72" t="s">
        <v>2085</v>
      </c>
      <c r="B890" s="66" t="s">
        <v>2086</v>
      </c>
      <c r="C890" s="67">
        <v>71</v>
      </c>
      <c r="D890" s="67" t="s">
        <v>345</v>
      </c>
      <c r="E890" s="71">
        <v>0.166610840266435</v>
      </c>
      <c r="F890" s="68">
        <v>62.438220757825398</v>
      </c>
      <c r="G890" s="71">
        <v>0.33304488006190403</v>
      </c>
      <c r="H890" s="68">
        <v>80.065897858319602</v>
      </c>
      <c r="I890" s="71">
        <v>0.16375733770709699</v>
      </c>
      <c r="J890" s="68">
        <v>91.762767710049403</v>
      </c>
      <c r="K890" s="71">
        <v>3.0303030303030299E-3</v>
      </c>
      <c r="L890" s="68">
        <v>28.088962108731501</v>
      </c>
    </row>
    <row r="891" spans="1:12" x14ac:dyDescent="0.2">
      <c r="A891" s="72" t="s">
        <v>2087</v>
      </c>
      <c r="B891" s="66" t="s">
        <v>2088</v>
      </c>
      <c r="C891" s="67">
        <v>71</v>
      </c>
      <c r="D891" s="67" t="s">
        <v>345</v>
      </c>
      <c r="E891" s="71">
        <v>0.11714527558079101</v>
      </c>
      <c r="F891" s="68">
        <v>42.174629324546999</v>
      </c>
      <c r="G891" s="71">
        <v>0.26209311323188</v>
      </c>
      <c r="H891" s="68">
        <v>44.7281713344316</v>
      </c>
      <c r="I891" s="71">
        <v>8.3282107449887705E-2</v>
      </c>
      <c r="J891" s="68">
        <v>84.349258649093898</v>
      </c>
      <c r="K891" s="71">
        <v>6.0606060606060701E-3</v>
      </c>
      <c r="L891" s="68">
        <v>32.289950576606302</v>
      </c>
    </row>
    <row r="892" spans="1:12" x14ac:dyDescent="0.2">
      <c r="A892" s="72" t="s">
        <v>2089</v>
      </c>
      <c r="B892" s="66" t="s">
        <v>2090</v>
      </c>
      <c r="C892" s="67">
        <v>71</v>
      </c>
      <c r="D892" s="67" t="s">
        <v>345</v>
      </c>
      <c r="E892" s="71">
        <v>0.10385939741200501</v>
      </c>
      <c r="F892" s="68">
        <v>30.1482701812191</v>
      </c>
      <c r="G892" s="71">
        <v>0.26117477924937599</v>
      </c>
      <c r="H892" s="68">
        <v>43.410214168039502</v>
      </c>
      <c r="I892" s="71">
        <v>4.7373109956337298E-2</v>
      </c>
      <c r="J892" s="68">
        <v>74.958813838550199</v>
      </c>
      <c r="K892" s="71">
        <v>3.0303030303030299E-3</v>
      </c>
      <c r="L892" s="68">
        <v>28.088962108731501</v>
      </c>
    </row>
    <row r="893" spans="1:12" x14ac:dyDescent="0.2">
      <c r="A893" s="72" t="s">
        <v>2091</v>
      </c>
      <c r="B893" s="66" t="s">
        <v>2092</v>
      </c>
      <c r="C893" s="67">
        <v>71</v>
      </c>
      <c r="D893" s="67" t="s">
        <v>345</v>
      </c>
      <c r="E893" s="71">
        <v>0.14769240760834401</v>
      </c>
      <c r="F893" s="68">
        <v>55.930807248764403</v>
      </c>
      <c r="G893" s="71">
        <v>0.33282284535843498</v>
      </c>
      <c r="H893" s="68">
        <v>79.901153212520597</v>
      </c>
      <c r="I893" s="71">
        <v>0.107224074436295</v>
      </c>
      <c r="J893" s="68">
        <v>87.561779242174595</v>
      </c>
      <c r="K893" s="71">
        <v>3.0303030303030299E-3</v>
      </c>
      <c r="L893" s="68">
        <v>28.088962108731501</v>
      </c>
    </row>
    <row r="894" spans="1:12" x14ac:dyDescent="0.2">
      <c r="A894" s="72" t="s">
        <v>2093</v>
      </c>
      <c r="B894" s="66" t="s">
        <v>2094</v>
      </c>
      <c r="C894" s="67">
        <v>71</v>
      </c>
      <c r="D894" s="67" t="s">
        <v>345</v>
      </c>
      <c r="E894" s="71">
        <v>0.20559783159735701</v>
      </c>
      <c r="F894" s="68">
        <v>75.123558484349303</v>
      </c>
      <c r="G894" s="71">
        <v>0.27385865359814299</v>
      </c>
      <c r="H894" s="68">
        <v>55.683690280065903</v>
      </c>
      <c r="I894" s="71">
        <v>0.34293484119392798</v>
      </c>
      <c r="J894" s="68">
        <v>96.705107084019801</v>
      </c>
      <c r="K894" s="71">
        <v>0</v>
      </c>
      <c r="L894" s="68">
        <v>19.110378912685299</v>
      </c>
    </row>
    <row r="895" spans="1:12" x14ac:dyDescent="0.2">
      <c r="A895" s="72" t="s">
        <v>2095</v>
      </c>
      <c r="B895" s="66" t="s">
        <v>2096</v>
      </c>
      <c r="C895" s="67">
        <v>71</v>
      </c>
      <c r="D895" s="67" t="s">
        <v>345</v>
      </c>
      <c r="E895" s="71">
        <v>0.120556497640584</v>
      </c>
      <c r="F895" s="68">
        <v>43.9044481054366</v>
      </c>
      <c r="G895" s="71">
        <v>0.26225174103688398</v>
      </c>
      <c r="H895" s="68">
        <v>45.140032948929203</v>
      </c>
      <c r="I895" s="71">
        <v>9.9417751884866498E-2</v>
      </c>
      <c r="J895" s="68">
        <v>86.6556836902801</v>
      </c>
      <c r="K895" s="71">
        <v>0</v>
      </c>
      <c r="L895" s="68">
        <v>19.110378912685299</v>
      </c>
    </row>
    <row r="896" spans="1:12" x14ac:dyDescent="0.2">
      <c r="A896" s="72" t="s">
        <v>2097</v>
      </c>
      <c r="B896" s="66" t="s">
        <v>2098</v>
      </c>
      <c r="C896" s="67">
        <v>71</v>
      </c>
      <c r="D896" s="67" t="s">
        <v>345</v>
      </c>
      <c r="E896" s="71">
        <v>0.114418427554993</v>
      </c>
      <c r="F896" s="68">
        <v>40.115321252059303</v>
      </c>
      <c r="G896" s="71">
        <v>0.21191211851764799</v>
      </c>
      <c r="H896" s="68">
        <v>5.0247116968698498</v>
      </c>
      <c r="I896" s="71">
        <v>0.125282558086725</v>
      </c>
      <c r="J896" s="68">
        <v>88.714991762767696</v>
      </c>
      <c r="K896" s="71">
        <v>6.0606060606060701E-3</v>
      </c>
      <c r="L896" s="68">
        <v>32.289950576606302</v>
      </c>
    </row>
    <row r="897" spans="1:12" x14ac:dyDescent="0.2">
      <c r="A897" s="72" t="s">
        <v>2099</v>
      </c>
      <c r="B897" s="66" t="s">
        <v>2100</v>
      </c>
      <c r="C897" s="67">
        <v>71</v>
      </c>
      <c r="D897" s="67" t="s">
        <v>345</v>
      </c>
      <c r="E897" s="71">
        <v>0.122576093161835</v>
      </c>
      <c r="F897" s="68">
        <v>44.7281713344316</v>
      </c>
      <c r="G897" s="71">
        <v>0.32408338035796203</v>
      </c>
      <c r="H897" s="68">
        <v>77.594728171334395</v>
      </c>
      <c r="I897" s="71">
        <v>4.2509597336036296E-3</v>
      </c>
      <c r="J897" s="68">
        <v>13.673805601318</v>
      </c>
      <c r="K897" s="71">
        <v>3.9393939393939398E-2</v>
      </c>
      <c r="L897" s="68">
        <v>54.118616144975299</v>
      </c>
    </row>
    <row r="898" spans="1:12" x14ac:dyDescent="0.2">
      <c r="A898" s="72" t="s">
        <v>2101</v>
      </c>
      <c r="B898" s="66" t="s">
        <v>2102</v>
      </c>
      <c r="C898" s="67">
        <v>71</v>
      </c>
      <c r="D898" s="67" t="s">
        <v>345</v>
      </c>
      <c r="E898" s="71">
        <v>4.6049365672599797E-2</v>
      </c>
      <c r="F898" s="68">
        <v>0.65897858319604596</v>
      </c>
      <c r="G898" s="71">
        <v>9.64369683107274E-2</v>
      </c>
      <c r="H898" s="68">
        <v>1.23558484349259</v>
      </c>
      <c r="I898" s="71">
        <v>2.0499007494950702E-2</v>
      </c>
      <c r="J898" s="68">
        <v>56.425041186161501</v>
      </c>
      <c r="K898" s="71">
        <v>2.12121212121212E-2</v>
      </c>
      <c r="L898" s="68">
        <v>46.9522240527183</v>
      </c>
    </row>
    <row r="899" spans="1:12" x14ac:dyDescent="0.2">
      <c r="A899" s="72" t="s">
        <v>2103</v>
      </c>
      <c r="B899" s="66" t="s">
        <v>2104</v>
      </c>
      <c r="C899" s="67">
        <v>71</v>
      </c>
      <c r="D899" s="67" t="s">
        <v>345</v>
      </c>
      <c r="E899" s="71">
        <v>3.5002092919324802E-2</v>
      </c>
      <c r="F899" s="68">
        <v>0.411861614497529</v>
      </c>
      <c r="G899" s="71">
        <v>9.4816811534235101E-2</v>
      </c>
      <c r="H899" s="68">
        <v>1.1532125205930801</v>
      </c>
      <c r="I899" s="71">
        <v>1.0189467223739399E-2</v>
      </c>
      <c r="J899" s="68">
        <v>36.4085667215816</v>
      </c>
      <c r="K899" s="71">
        <v>0</v>
      </c>
      <c r="L899" s="68">
        <v>19.110378912685299</v>
      </c>
    </row>
    <row r="900" spans="1:12" x14ac:dyDescent="0.2">
      <c r="A900" s="72" t="s">
        <v>2105</v>
      </c>
      <c r="B900" s="66" t="s">
        <v>2106</v>
      </c>
      <c r="C900" s="67">
        <v>71</v>
      </c>
      <c r="D900" s="67" t="s">
        <v>345</v>
      </c>
      <c r="E900" s="71">
        <v>0.13042055742540001</v>
      </c>
      <c r="F900" s="68">
        <v>48.187808896210903</v>
      </c>
      <c r="G900" s="71">
        <v>0.26879396445255899</v>
      </c>
      <c r="H900" s="68">
        <v>52.2240527182867</v>
      </c>
      <c r="I900" s="71">
        <v>0.119437404793338</v>
      </c>
      <c r="J900" s="68">
        <v>88.550247116968706</v>
      </c>
      <c r="K900" s="71">
        <v>3.0303030303030299E-3</v>
      </c>
      <c r="L900" s="68">
        <v>28.088962108731501</v>
      </c>
    </row>
    <row r="901" spans="1:12" x14ac:dyDescent="0.2">
      <c r="A901" s="72" t="s">
        <v>2107</v>
      </c>
      <c r="B901" s="66" t="s">
        <v>2108</v>
      </c>
      <c r="C901" s="67">
        <v>71</v>
      </c>
      <c r="D901" s="67" t="s">
        <v>345</v>
      </c>
      <c r="E901" s="71">
        <v>0.14893831472569599</v>
      </c>
      <c r="F901" s="68">
        <v>56.507413509061003</v>
      </c>
      <c r="G901" s="71">
        <v>0.25128965695125099</v>
      </c>
      <c r="H901" s="68">
        <v>25.947281713344299</v>
      </c>
      <c r="I901" s="71">
        <v>0.19249498419553401</v>
      </c>
      <c r="J901" s="68">
        <v>92.668863261943997</v>
      </c>
      <c r="K901" s="71">
        <v>3.0303030303030299E-3</v>
      </c>
      <c r="L901" s="68">
        <v>28.088962108731501</v>
      </c>
    </row>
    <row r="902" spans="1:12" x14ac:dyDescent="0.2">
      <c r="A902" s="72" t="s">
        <v>2109</v>
      </c>
      <c r="B902" s="66" t="s">
        <v>2110</v>
      </c>
      <c r="C902" s="67">
        <v>71</v>
      </c>
      <c r="D902" s="67" t="s">
        <v>345</v>
      </c>
      <c r="E902" s="71">
        <v>8.0937129954413697E-2</v>
      </c>
      <c r="F902" s="68">
        <v>3.1301482701812202</v>
      </c>
      <c r="G902" s="71">
        <v>0.21709461602945301</v>
      </c>
      <c r="H902" s="68">
        <v>5.6836902800658997</v>
      </c>
      <c r="I902" s="71">
        <v>2.26864708034848E-2</v>
      </c>
      <c r="J902" s="68">
        <v>58.731466227347603</v>
      </c>
      <c r="K902" s="71">
        <v>3.0303030303030299E-3</v>
      </c>
      <c r="L902" s="68">
        <v>28.088962108731501</v>
      </c>
    </row>
    <row r="903" spans="1:12" x14ac:dyDescent="0.2">
      <c r="A903" s="72" t="s">
        <v>2111</v>
      </c>
      <c r="B903" s="66" t="s">
        <v>2112</v>
      </c>
      <c r="C903" s="67">
        <v>71</v>
      </c>
      <c r="D903" s="67" t="s">
        <v>345</v>
      </c>
      <c r="E903" s="71">
        <v>5.7631656982884402E-2</v>
      </c>
      <c r="F903" s="68">
        <v>0.98846787479406895</v>
      </c>
      <c r="G903" s="71">
        <v>0.14029453059570399</v>
      </c>
      <c r="H903" s="68">
        <v>2.3064250411861602</v>
      </c>
      <c r="I903" s="71">
        <v>2.9570137322645899E-2</v>
      </c>
      <c r="J903" s="68">
        <v>64.909390444810498</v>
      </c>
      <c r="K903" s="71">
        <v>3.0303030303030299E-3</v>
      </c>
      <c r="L903" s="68">
        <v>28.088962108731501</v>
      </c>
    </row>
    <row r="904" spans="1:12" x14ac:dyDescent="0.2">
      <c r="A904" s="72" t="s">
        <v>2113</v>
      </c>
      <c r="B904" s="66" t="s">
        <v>2114</v>
      </c>
      <c r="C904" s="67">
        <v>71</v>
      </c>
      <c r="D904" s="67" t="s">
        <v>345</v>
      </c>
      <c r="E904" s="71">
        <v>8.8379042534975805E-2</v>
      </c>
      <c r="F904" s="68">
        <v>9.0609555189456294</v>
      </c>
      <c r="G904" s="71">
        <v>0.120298997283624</v>
      </c>
      <c r="H904" s="68">
        <v>1.5650741350906101</v>
      </c>
      <c r="I904" s="71">
        <v>0.14483813032130299</v>
      </c>
      <c r="J904" s="68">
        <v>90.444810543657297</v>
      </c>
      <c r="K904" s="71">
        <v>0</v>
      </c>
      <c r="L904" s="68">
        <v>19.110378912685299</v>
      </c>
    </row>
    <row r="905" spans="1:12" x14ac:dyDescent="0.2">
      <c r="A905" s="72" t="s">
        <v>2115</v>
      </c>
      <c r="B905" s="66" t="s">
        <v>2116</v>
      </c>
      <c r="C905" s="67">
        <v>71</v>
      </c>
      <c r="D905" s="67" t="s">
        <v>345</v>
      </c>
      <c r="E905" s="71">
        <v>9.8979716193083697E-2</v>
      </c>
      <c r="F905" s="68">
        <v>23.8879736408567</v>
      </c>
      <c r="G905" s="71">
        <v>0.25</v>
      </c>
      <c r="H905" s="68">
        <v>23.723228995057699</v>
      </c>
      <c r="I905" s="71">
        <v>4.3908845548947903E-2</v>
      </c>
      <c r="J905" s="68">
        <v>73.146622734761095</v>
      </c>
      <c r="K905" s="71">
        <v>3.0303030303030299E-3</v>
      </c>
      <c r="L905" s="68">
        <v>28.088962108731501</v>
      </c>
    </row>
    <row r="906" spans="1:12" x14ac:dyDescent="0.2">
      <c r="A906" s="72" t="s">
        <v>2117</v>
      </c>
      <c r="B906" s="66" t="s">
        <v>2118</v>
      </c>
      <c r="C906" s="67">
        <v>71</v>
      </c>
      <c r="D906" s="67" t="s">
        <v>345</v>
      </c>
      <c r="E906" s="71">
        <v>0.13135553895750701</v>
      </c>
      <c r="F906" s="68">
        <v>48.846787479406899</v>
      </c>
      <c r="G906" s="71">
        <v>0.280644828475625</v>
      </c>
      <c r="H906" s="68">
        <v>60.873146622734801</v>
      </c>
      <c r="I906" s="71">
        <v>0.110391485366592</v>
      </c>
      <c r="J906" s="68">
        <v>87.891268533772603</v>
      </c>
      <c r="K906" s="71">
        <v>3.0303030303030299E-3</v>
      </c>
      <c r="L906" s="68">
        <v>28.088962108731501</v>
      </c>
    </row>
    <row r="907" spans="1:12" x14ac:dyDescent="0.2">
      <c r="A907" s="72" t="s">
        <v>2119</v>
      </c>
      <c r="B907" s="66" t="s">
        <v>2120</v>
      </c>
      <c r="C907" s="67">
        <v>71</v>
      </c>
      <c r="D907" s="67" t="s">
        <v>345</v>
      </c>
      <c r="E907" s="71">
        <v>0.13649934758287499</v>
      </c>
      <c r="F907" s="68">
        <v>51.729818780889602</v>
      </c>
      <c r="G907" s="71">
        <v>0.32741036884188801</v>
      </c>
      <c r="H907" s="68">
        <v>78.665568369027994</v>
      </c>
      <c r="I907" s="71">
        <v>7.9057370876433497E-2</v>
      </c>
      <c r="J907" s="68">
        <v>83.113673805601294</v>
      </c>
      <c r="K907" s="71">
        <v>3.0303030303030299E-3</v>
      </c>
      <c r="L907" s="68">
        <v>28.088962108731501</v>
      </c>
    </row>
    <row r="908" spans="1:12" x14ac:dyDescent="0.2">
      <c r="A908" s="72" t="s">
        <v>2121</v>
      </c>
      <c r="B908" s="66" t="s">
        <v>2122</v>
      </c>
      <c r="C908" s="67">
        <v>71</v>
      </c>
      <c r="D908" s="67" t="s">
        <v>345</v>
      </c>
      <c r="E908" s="71">
        <v>0.13830726594612999</v>
      </c>
      <c r="F908" s="68">
        <v>52.388797364085697</v>
      </c>
      <c r="G908" s="71">
        <v>0.34692416817126598</v>
      </c>
      <c r="H908" s="68">
        <v>82.289950576606302</v>
      </c>
      <c r="I908" s="71">
        <v>6.4967326636820893E-2</v>
      </c>
      <c r="J908" s="68">
        <v>80.148270181219104</v>
      </c>
      <c r="K908" s="71">
        <v>3.0303030303030299E-3</v>
      </c>
      <c r="L908" s="68">
        <v>28.088962108731501</v>
      </c>
    </row>
    <row r="909" spans="1:12" x14ac:dyDescent="0.2">
      <c r="A909" s="72" t="s">
        <v>2123</v>
      </c>
      <c r="B909" s="66" t="s">
        <v>2124</v>
      </c>
      <c r="C909" s="67">
        <v>71</v>
      </c>
      <c r="D909" s="67" t="s">
        <v>345</v>
      </c>
      <c r="E909" s="71">
        <v>0.165178920687686</v>
      </c>
      <c r="F909" s="68">
        <v>61.614497528830299</v>
      </c>
      <c r="G909" s="71">
        <v>0.26461933749152799</v>
      </c>
      <c r="H909" s="68">
        <v>47.446457990115299</v>
      </c>
      <c r="I909" s="71">
        <v>0.23091742457153</v>
      </c>
      <c r="J909" s="68">
        <v>93.822075782537098</v>
      </c>
      <c r="K909" s="71">
        <v>0</v>
      </c>
      <c r="L909" s="68">
        <v>19.110378912685299</v>
      </c>
    </row>
    <row r="910" spans="1:12" x14ac:dyDescent="0.2">
      <c r="A910" s="72" t="s">
        <v>2125</v>
      </c>
      <c r="B910" s="66" t="s">
        <v>2126</v>
      </c>
      <c r="C910" s="67">
        <v>71</v>
      </c>
      <c r="D910" s="67" t="s">
        <v>345</v>
      </c>
      <c r="E910" s="71">
        <v>0.20181254781936001</v>
      </c>
      <c r="F910" s="68">
        <v>74.135090609555206</v>
      </c>
      <c r="G910" s="71">
        <v>0.25967242713438199</v>
      </c>
      <c r="H910" s="68">
        <v>41.350906095551899</v>
      </c>
      <c r="I910" s="71">
        <v>0.33364400420248602</v>
      </c>
      <c r="J910" s="68">
        <v>96.375617792421707</v>
      </c>
      <c r="K910" s="71">
        <v>1.21212121212121E-2</v>
      </c>
      <c r="L910" s="68">
        <v>39.868204283360797</v>
      </c>
    </row>
    <row r="911" spans="1:12" x14ac:dyDescent="0.2">
      <c r="A911" s="72" t="s">
        <v>2127</v>
      </c>
      <c r="B911" s="66" t="s">
        <v>2128</v>
      </c>
      <c r="C911" s="67">
        <v>71</v>
      </c>
      <c r="D911" s="67" t="s">
        <v>345</v>
      </c>
      <c r="E911" s="71">
        <v>0.190539320445309</v>
      </c>
      <c r="F911" s="68">
        <v>70.675453047775903</v>
      </c>
      <c r="G911" s="71">
        <v>0.25723743407072203</v>
      </c>
      <c r="H911" s="68">
        <v>37.561779242174602</v>
      </c>
      <c r="I911" s="71">
        <v>0.25983507271974998</v>
      </c>
      <c r="J911" s="68">
        <v>94.892915980230597</v>
      </c>
      <c r="K911" s="71">
        <v>5.4545454545454501E-2</v>
      </c>
      <c r="L911" s="68">
        <v>58.154859967051102</v>
      </c>
    </row>
    <row r="912" spans="1:12" x14ac:dyDescent="0.2">
      <c r="A912" s="72" t="s">
        <v>2129</v>
      </c>
      <c r="B912" s="66" t="s">
        <v>2130</v>
      </c>
      <c r="C912" s="67">
        <v>71</v>
      </c>
      <c r="D912" s="67" t="s">
        <v>345</v>
      </c>
      <c r="E912" s="71">
        <v>0.17753953701040801</v>
      </c>
      <c r="F912" s="68">
        <v>66.392092257001707</v>
      </c>
      <c r="G912" s="71">
        <v>0.25951379927414697</v>
      </c>
      <c r="H912" s="68">
        <v>40.527182866556799</v>
      </c>
      <c r="I912" s="71">
        <v>0.27310481175707702</v>
      </c>
      <c r="J912" s="68">
        <v>95.222405271828706</v>
      </c>
      <c r="K912" s="71">
        <v>0</v>
      </c>
      <c r="L912" s="68">
        <v>19.110378912685299</v>
      </c>
    </row>
    <row r="913" spans="1:12" x14ac:dyDescent="0.2">
      <c r="A913" s="72" t="s">
        <v>1577</v>
      </c>
      <c r="B913" s="66" t="s">
        <v>2131</v>
      </c>
      <c r="C913" s="67">
        <v>71</v>
      </c>
      <c r="D913" s="67" t="s">
        <v>345</v>
      </c>
      <c r="E913" s="71">
        <v>0.16162579110873301</v>
      </c>
      <c r="F913" s="68">
        <v>60.461285008237198</v>
      </c>
      <c r="G913" s="71">
        <v>0.25</v>
      </c>
      <c r="H913" s="68">
        <v>23.723228995057699</v>
      </c>
      <c r="I913" s="71">
        <v>0.23184707029589699</v>
      </c>
      <c r="J913" s="68">
        <v>93.9044481054366</v>
      </c>
      <c r="K913" s="71">
        <v>3.0303030303030299E-3</v>
      </c>
      <c r="L913" s="68">
        <v>28.088962108731501</v>
      </c>
    </row>
    <row r="914" spans="1:12" x14ac:dyDescent="0.2">
      <c r="A914" s="72" t="s">
        <v>2132</v>
      </c>
      <c r="B914" s="66" t="s">
        <v>2133</v>
      </c>
      <c r="C914" s="67">
        <v>71</v>
      </c>
      <c r="D914" s="67" t="s">
        <v>345</v>
      </c>
      <c r="E914" s="71">
        <v>0.14475294350656601</v>
      </c>
      <c r="F914" s="68">
        <v>54.695222405271799</v>
      </c>
      <c r="G914" s="71">
        <v>0.25</v>
      </c>
      <c r="H914" s="68">
        <v>23.723228995057699</v>
      </c>
      <c r="I914" s="71">
        <v>0.18425883051969799</v>
      </c>
      <c r="J914" s="68">
        <v>92.504118616145007</v>
      </c>
      <c r="K914" s="71">
        <v>0</v>
      </c>
      <c r="L914" s="68">
        <v>19.110378912685299</v>
      </c>
    </row>
    <row r="915" spans="1:12" x14ac:dyDescent="0.2">
      <c r="A915" s="72" t="s">
        <v>2134</v>
      </c>
      <c r="B915" s="66" t="s">
        <v>2135</v>
      </c>
      <c r="C915" s="67">
        <v>71</v>
      </c>
      <c r="D915" s="67" t="s">
        <v>345</v>
      </c>
      <c r="E915" s="71">
        <v>0.15732065112152799</v>
      </c>
      <c r="F915" s="68">
        <v>59.225700164744602</v>
      </c>
      <c r="G915" s="71">
        <v>0.25</v>
      </c>
      <c r="H915" s="68">
        <v>23.723228995057699</v>
      </c>
      <c r="I915" s="71">
        <v>0.22196195336458499</v>
      </c>
      <c r="J915" s="68">
        <v>93.574958813838506</v>
      </c>
      <c r="K915" s="71">
        <v>0</v>
      </c>
      <c r="L915" s="68">
        <v>19.110378912685299</v>
      </c>
    </row>
    <row r="916" spans="1:12" x14ac:dyDescent="0.2">
      <c r="A916" s="72" t="s">
        <v>2136</v>
      </c>
      <c r="B916" s="66" t="s">
        <v>2137</v>
      </c>
      <c r="C916" s="67">
        <v>71</v>
      </c>
      <c r="D916" s="67" t="s">
        <v>345</v>
      </c>
      <c r="E916" s="71">
        <v>0.114944186288142</v>
      </c>
      <c r="F916" s="68">
        <v>40.774299835255398</v>
      </c>
      <c r="G916" s="71">
        <v>0.30838277018313098</v>
      </c>
      <c r="H916" s="68">
        <v>74.299835255354196</v>
      </c>
      <c r="I916" s="71">
        <v>2.7358879590385202E-2</v>
      </c>
      <c r="J916" s="68">
        <v>63.097199341021401</v>
      </c>
      <c r="K916" s="71">
        <v>9.0909090909090991E-3</v>
      </c>
      <c r="L916" s="68">
        <v>36.161449752883001</v>
      </c>
    </row>
    <row r="917" spans="1:12" x14ac:dyDescent="0.2">
      <c r="A917" s="72" t="s">
        <v>2138</v>
      </c>
      <c r="B917" s="66" t="s">
        <v>2139</v>
      </c>
      <c r="C917" s="67">
        <v>71</v>
      </c>
      <c r="D917" s="67" t="s">
        <v>345</v>
      </c>
      <c r="E917" s="71">
        <v>0.10472790152037501</v>
      </c>
      <c r="F917" s="68">
        <v>30.9719934102142</v>
      </c>
      <c r="G917" s="71">
        <v>0.25451379932937801</v>
      </c>
      <c r="H917" s="68">
        <v>31.960461285008201</v>
      </c>
      <c r="I917" s="71">
        <v>5.6639602201442797E-2</v>
      </c>
      <c r="J917" s="68">
        <v>78.171334431630996</v>
      </c>
      <c r="K917" s="71">
        <v>3.0303030303030299E-3</v>
      </c>
      <c r="L917" s="68">
        <v>28.088962108731501</v>
      </c>
    </row>
    <row r="918" spans="1:12" x14ac:dyDescent="0.2">
      <c r="A918" s="72" t="s">
        <v>2140</v>
      </c>
      <c r="B918" s="66" t="s">
        <v>2141</v>
      </c>
      <c r="C918" s="67">
        <v>71</v>
      </c>
      <c r="D918" s="67" t="s">
        <v>345</v>
      </c>
      <c r="E918" s="71">
        <v>0.122721662794683</v>
      </c>
      <c r="F918" s="68">
        <v>44.892915980230597</v>
      </c>
      <c r="G918" s="71">
        <v>0.26225174103688398</v>
      </c>
      <c r="H918" s="68">
        <v>45.140032948929203</v>
      </c>
      <c r="I918" s="71">
        <v>0.102882944316861</v>
      </c>
      <c r="J918" s="68">
        <v>87.067545304777596</v>
      </c>
      <c r="K918" s="71">
        <v>3.0303030303030299E-3</v>
      </c>
      <c r="L918" s="68">
        <v>28.088962108731501</v>
      </c>
    </row>
    <row r="919" spans="1:12" x14ac:dyDescent="0.2">
      <c r="A919" s="72" t="s">
        <v>2142</v>
      </c>
      <c r="B919" s="66" t="s">
        <v>2143</v>
      </c>
      <c r="C919" s="67">
        <v>71</v>
      </c>
      <c r="D919" s="67" t="s">
        <v>345</v>
      </c>
      <c r="E919" s="71">
        <v>0.105480642460809</v>
      </c>
      <c r="F919" s="68">
        <v>31.630971993410199</v>
      </c>
      <c r="G919" s="71">
        <v>0.25</v>
      </c>
      <c r="H919" s="68">
        <v>23.723228995057699</v>
      </c>
      <c r="I919" s="71">
        <v>6.3411624352124094E-2</v>
      </c>
      <c r="J919" s="68">
        <v>79.818780889621095</v>
      </c>
      <c r="K919" s="71">
        <v>3.0303030303030299E-3</v>
      </c>
      <c r="L919" s="68">
        <v>28.088962108731501</v>
      </c>
    </row>
    <row r="920" spans="1:12" x14ac:dyDescent="0.2">
      <c r="A920" s="72" t="s">
        <v>2144</v>
      </c>
      <c r="B920" s="66" t="s">
        <v>2145</v>
      </c>
      <c r="C920" s="67">
        <v>71</v>
      </c>
      <c r="D920" s="67" t="s">
        <v>345</v>
      </c>
      <c r="E920" s="71">
        <v>0.136271611128778</v>
      </c>
      <c r="F920" s="68">
        <v>51.482701812191102</v>
      </c>
      <c r="G920" s="71">
        <v>0.26934485426876498</v>
      </c>
      <c r="H920" s="68">
        <v>52.388797364085697</v>
      </c>
      <c r="I920" s="71">
        <v>0.139469979117569</v>
      </c>
      <c r="J920" s="68">
        <v>89.785831960461294</v>
      </c>
      <c r="K920" s="71">
        <v>0</v>
      </c>
      <c r="L920" s="68">
        <v>19.110378912685299</v>
      </c>
    </row>
    <row r="921" spans="1:12" x14ac:dyDescent="0.2">
      <c r="A921" s="72" t="s">
        <v>2146</v>
      </c>
      <c r="B921" s="66" t="s">
        <v>2147</v>
      </c>
      <c r="C921" s="67">
        <v>71</v>
      </c>
      <c r="D921" s="67" t="s">
        <v>345</v>
      </c>
      <c r="E921" s="71">
        <v>7.0701330200572607E-2</v>
      </c>
      <c r="F921" s="68">
        <v>1.89456342668863</v>
      </c>
      <c r="G921" s="71">
        <v>8.2220789270054398E-2</v>
      </c>
      <c r="H921" s="68">
        <v>1.07084019769358</v>
      </c>
      <c r="I921" s="71">
        <v>0.12685289830136001</v>
      </c>
      <c r="J921" s="68">
        <v>88.797364085667198</v>
      </c>
      <c r="K921" s="71">
        <v>3.0303030303030299E-3</v>
      </c>
      <c r="L921" s="68">
        <v>28.088962108731501</v>
      </c>
    </row>
    <row r="922" spans="1:12" x14ac:dyDescent="0.2">
      <c r="A922" s="72" t="s">
        <v>2148</v>
      </c>
      <c r="B922" s="66" t="s">
        <v>2149</v>
      </c>
      <c r="C922" s="67">
        <v>71</v>
      </c>
      <c r="D922" s="67" t="s">
        <v>345</v>
      </c>
      <c r="E922" s="71">
        <v>0.12766413337021901</v>
      </c>
      <c r="F922" s="68">
        <v>47.116968698517297</v>
      </c>
      <c r="G922" s="71">
        <v>0.10255867939128201</v>
      </c>
      <c r="H922" s="68">
        <v>1.3179571663920899</v>
      </c>
      <c r="I922" s="71">
        <v>0.250130690416344</v>
      </c>
      <c r="J922" s="68">
        <v>94.728171334431593</v>
      </c>
      <c r="K922" s="71">
        <v>3.03030303030303E-2</v>
      </c>
      <c r="L922" s="68">
        <v>50.906095551894602</v>
      </c>
    </row>
    <row r="923" spans="1:12" x14ac:dyDescent="0.2">
      <c r="A923" s="72" t="s">
        <v>2150</v>
      </c>
      <c r="B923" s="66" t="s">
        <v>2151</v>
      </c>
      <c r="C923" s="67">
        <v>71</v>
      </c>
      <c r="D923" s="67" t="s">
        <v>345</v>
      </c>
      <c r="E923" s="71">
        <v>0.17318209477313201</v>
      </c>
      <c r="F923" s="68">
        <v>64.909390444810498</v>
      </c>
      <c r="G923" s="71">
        <v>0.25967242713438199</v>
      </c>
      <c r="H923" s="68">
        <v>41.350906095551899</v>
      </c>
      <c r="I923" s="71">
        <v>0.25987385718501199</v>
      </c>
      <c r="J923" s="68">
        <v>94.9752883031301</v>
      </c>
      <c r="K923" s="71">
        <v>0</v>
      </c>
      <c r="L923" s="68">
        <v>19.110378912685299</v>
      </c>
    </row>
    <row r="924" spans="1:12" x14ac:dyDescent="0.2">
      <c r="A924" s="72" t="s">
        <v>2152</v>
      </c>
      <c r="B924" s="66" t="s">
        <v>2153</v>
      </c>
      <c r="C924" s="67">
        <v>71</v>
      </c>
      <c r="D924" s="67" t="s">
        <v>345</v>
      </c>
      <c r="E924" s="71">
        <v>0.196856311121449</v>
      </c>
      <c r="F924" s="68">
        <v>72.981878088962105</v>
      </c>
      <c r="G924" s="71">
        <v>0.342706989940676</v>
      </c>
      <c r="H924" s="68">
        <v>81.630971993410199</v>
      </c>
      <c r="I924" s="71">
        <v>0.24786194342367199</v>
      </c>
      <c r="J924" s="68">
        <v>94.563426688632603</v>
      </c>
      <c r="K924" s="71">
        <v>0</v>
      </c>
      <c r="L924" s="68">
        <v>19.110378912685299</v>
      </c>
    </row>
    <row r="925" spans="1:12" x14ac:dyDescent="0.2">
      <c r="A925" s="72" t="s">
        <v>2061</v>
      </c>
      <c r="B925" s="66" t="s">
        <v>2154</v>
      </c>
      <c r="C925" s="67">
        <v>71</v>
      </c>
      <c r="D925" s="67" t="s">
        <v>345</v>
      </c>
      <c r="E925" s="71">
        <v>0.28782287133268802</v>
      </c>
      <c r="F925" s="68">
        <v>91.021416803953898</v>
      </c>
      <c r="G925" s="71">
        <v>0.43398366569798302</v>
      </c>
      <c r="H925" s="68">
        <v>91.6803953871499</v>
      </c>
      <c r="I925" s="71">
        <v>0.42948494830008199</v>
      </c>
      <c r="J925" s="68">
        <v>98.599670510708407</v>
      </c>
      <c r="K925" s="71">
        <v>0</v>
      </c>
      <c r="L925" s="68">
        <v>19.110378912685299</v>
      </c>
    </row>
    <row r="926" spans="1:12" x14ac:dyDescent="0.2">
      <c r="A926" s="72" t="s">
        <v>2155</v>
      </c>
      <c r="B926" s="66" t="s">
        <v>2156</v>
      </c>
      <c r="C926" s="67">
        <v>71</v>
      </c>
      <c r="D926" s="67" t="s">
        <v>345</v>
      </c>
      <c r="E926" s="71">
        <v>0.36761302678451102</v>
      </c>
      <c r="F926" s="68">
        <v>95.963756177924196</v>
      </c>
      <c r="G926" s="71">
        <v>0.49646497698819803</v>
      </c>
      <c r="H926" s="68">
        <v>94.728171334431593</v>
      </c>
      <c r="I926" s="71">
        <v>0.60637410336533504</v>
      </c>
      <c r="J926" s="68">
        <v>99.588138385502504</v>
      </c>
      <c r="K926" s="71">
        <v>0</v>
      </c>
      <c r="L926" s="68">
        <v>19.110378912685299</v>
      </c>
    </row>
    <row r="927" spans="1:12" x14ac:dyDescent="0.2">
      <c r="A927" s="72" t="s">
        <v>646</v>
      </c>
      <c r="B927" s="66" t="s">
        <v>2157</v>
      </c>
      <c r="C927" s="67">
        <v>71</v>
      </c>
      <c r="D927" s="67" t="s">
        <v>345</v>
      </c>
      <c r="E927" s="71">
        <v>0.17934539210405601</v>
      </c>
      <c r="F927" s="68">
        <v>66.639209225700199</v>
      </c>
      <c r="G927" s="71">
        <v>0.25977796529653202</v>
      </c>
      <c r="H927" s="68">
        <v>41.433278418451401</v>
      </c>
      <c r="I927" s="71">
        <v>0.27825821101563503</v>
      </c>
      <c r="J927" s="68">
        <v>95.5518945634267</v>
      </c>
      <c r="K927" s="71">
        <v>0</v>
      </c>
      <c r="L927" s="68">
        <v>19.110378912685299</v>
      </c>
    </row>
    <row r="928" spans="1:12" x14ac:dyDescent="0.2">
      <c r="A928" s="72" t="s">
        <v>2158</v>
      </c>
      <c r="B928" s="66" t="s">
        <v>2159</v>
      </c>
      <c r="C928" s="67">
        <v>71</v>
      </c>
      <c r="D928" s="67" t="s">
        <v>345</v>
      </c>
      <c r="E928" s="71">
        <v>9.6201649139922504E-2</v>
      </c>
      <c r="F928" s="68">
        <v>20.181219110378901</v>
      </c>
      <c r="G928" s="71">
        <v>0.25</v>
      </c>
      <c r="H928" s="68">
        <v>23.723228995057699</v>
      </c>
      <c r="I928" s="71">
        <v>2.0423129237949301E-2</v>
      </c>
      <c r="J928" s="68">
        <v>56.342668863261899</v>
      </c>
      <c r="K928" s="71">
        <v>1.8181818181818198E-2</v>
      </c>
      <c r="L928" s="68">
        <v>45.387149917627703</v>
      </c>
    </row>
    <row r="929" spans="1:12" x14ac:dyDescent="0.2">
      <c r="A929" s="72" t="s">
        <v>2160</v>
      </c>
      <c r="B929" s="66" t="s">
        <v>2161</v>
      </c>
      <c r="C929" s="67">
        <v>71</v>
      </c>
      <c r="D929" s="67" t="s">
        <v>345</v>
      </c>
      <c r="E929" s="71">
        <v>0.122277780772441</v>
      </c>
      <c r="F929" s="68">
        <v>44.563426688632603</v>
      </c>
      <c r="G929" s="71">
        <v>0.28209311323188002</v>
      </c>
      <c r="H929" s="68">
        <v>61.9439868204283</v>
      </c>
      <c r="I929" s="71">
        <v>3.2138221164284601E-2</v>
      </c>
      <c r="J929" s="68">
        <v>66.474464579901195</v>
      </c>
      <c r="K929" s="71">
        <v>5.2602007921157198E-2</v>
      </c>
      <c r="L929" s="68">
        <v>57.413509060955498</v>
      </c>
    </row>
    <row r="930" spans="1:12" x14ac:dyDescent="0.2">
      <c r="A930" s="72" t="s">
        <v>2162</v>
      </c>
      <c r="B930" s="66" t="s">
        <v>2163</v>
      </c>
      <c r="C930" s="67">
        <v>71</v>
      </c>
      <c r="D930" s="67" t="s">
        <v>345</v>
      </c>
      <c r="E930" s="71">
        <v>9.6228024321669506E-2</v>
      </c>
      <c r="F930" s="68">
        <v>20.4283360790774</v>
      </c>
      <c r="G930" s="71">
        <v>0.25773794170750602</v>
      </c>
      <c r="H930" s="68">
        <v>38.550247116968698</v>
      </c>
      <c r="I930" s="71">
        <v>2.18552221665935E-2</v>
      </c>
      <c r="J930" s="68">
        <v>57.660626029653997</v>
      </c>
      <c r="K930" s="71">
        <v>9.0909090909090991E-3</v>
      </c>
      <c r="L930" s="68">
        <v>36.161449752883001</v>
      </c>
    </row>
    <row r="931" spans="1:12" x14ac:dyDescent="0.2">
      <c r="A931" s="72" t="s">
        <v>2164</v>
      </c>
      <c r="B931" s="66" t="s">
        <v>2165</v>
      </c>
      <c r="C931" s="67">
        <v>71</v>
      </c>
      <c r="D931" s="67" t="s">
        <v>345</v>
      </c>
      <c r="E931" s="71">
        <v>0.103899759641051</v>
      </c>
      <c r="F931" s="68">
        <v>30.230642504118599</v>
      </c>
      <c r="G931" s="71">
        <v>0.287737941707506</v>
      </c>
      <c r="H931" s="68">
        <v>65.485996705107098</v>
      </c>
      <c r="I931" s="71">
        <v>1.79007311550409E-2</v>
      </c>
      <c r="J931" s="68">
        <v>53.0477759472817</v>
      </c>
      <c r="K931" s="71">
        <v>6.0606060606060701E-3</v>
      </c>
      <c r="L931" s="68">
        <v>32.289950576606302</v>
      </c>
    </row>
    <row r="932" spans="1:12" x14ac:dyDescent="0.2">
      <c r="A932" s="72" t="s">
        <v>2166</v>
      </c>
      <c r="B932" s="66" t="s">
        <v>2167</v>
      </c>
      <c r="C932" s="67">
        <v>71</v>
      </c>
      <c r="D932" s="67" t="s">
        <v>345</v>
      </c>
      <c r="E932" s="71">
        <v>8.5541983687003595E-2</v>
      </c>
      <c r="F932" s="68">
        <v>5.0247116968698498</v>
      </c>
      <c r="G932" s="71">
        <v>0.25</v>
      </c>
      <c r="H932" s="68">
        <v>23.723228995057699</v>
      </c>
      <c r="I932" s="71">
        <v>6.6259510610106398E-3</v>
      </c>
      <c r="J932" s="68">
        <v>23.228995057660601</v>
      </c>
      <c r="K932" s="71">
        <v>0</v>
      </c>
      <c r="L932" s="68">
        <v>19.110378912685299</v>
      </c>
    </row>
    <row r="933" spans="1:12" x14ac:dyDescent="0.2">
      <c r="A933" s="72" t="s">
        <v>591</v>
      </c>
      <c r="B933" s="66" t="s">
        <v>2168</v>
      </c>
      <c r="C933" s="67">
        <v>71</v>
      </c>
      <c r="D933" s="67" t="s">
        <v>345</v>
      </c>
      <c r="E933" s="71">
        <v>0.119213267926779</v>
      </c>
      <c r="F933" s="68">
        <v>43.492586490938997</v>
      </c>
      <c r="G933" s="71">
        <v>0.263242932962924</v>
      </c>
      <c r="H933" s="68">
        <v>45.881383855024701</v>
      </c>
      <c r="I933" s="71">
        <v>9.4396870817412507E-2</v>
      </c>
      <c r="J933" s="68">
        <v>85.996705107083997</v>
      </c>
      <c r="K933" s="71">
        <v>0</v>
      </c>
      <c r="L933" s="68">
        <v>19.110378912685299</v>
      </c>
    </row>
    <row r="934" spans="1:12" x14ac:dyDescent="0.2">
      <c r="A934" s="72" t="s">
        <v>2169</v>
      </c>
      <c r="B934" s="66" t="s">
        <v>2170</v>
      </c>
      <c r="C934" s="67">
        <v>71</v>
      </c>
      <c r="D934" s="67" t="s">
        <v>345</v>
      </c>
      <c r="E934" s="71">
        <v>0.108132065848276</v>
      </c>
      <c r="F934" s="68">
        <v>34.678747940691899</v>
      </c>
      <c r="G934" s="71">
        <v>0.31273794170750602</v>
      </c>
      <c r="H934" s="68">
        <v>74.958813838550199</v>
      </c>
      <c r="I934" s="71">
        <v>1.1658255837322501E-2</v>
      </c>
      <c r="J934" s="68">
        <v>40.774299835255398</v>
      </c>
      <c r="K934" s="71">
        <v>0</v>
      </c>
      <c r="L934" s="68">
        <v>19.110378912685299</v>
      </c>
    </row>
    <row r="935" spans="1:12" x14ac:dyDescent="0.2">
      <c r="A935" s="72" t="s">
        <v>2171</v>
      </c>
      <c r="B935" s="66" t="s">
        <v>2172</v>
      </c>
      <c r="C935" s="67">
        <v>71</v>
      </c>
      <c r="D935" s="67" t="s">
        <v>345</v>
      </c>
      <c r="E935" s="71">
        <v>9.3808877658512604E-2</v>
      </c>
      <c r="F935" s="68">
        <v>16.639209225700199</v>
      </c>
      <c r="G935" s="71">
        <v>0.27160691256125902</v>
      </c>
      <c r="H935" s="68">
        <v>54.365733113673798</v>
      </c>
      <c r="I935" s="71">
        <v>9.8197204142789797E-3</v>
      </c>
      <c r="J935" s="68">
        <v>35.337726523888001</v>
      </c>
      <c r="K935" s="71">
        <v>0</v>
      </c>
      <c r="L935" s="68">
        <v>19.110378912685299</v>
      </c>
    </row>
    <row r="936" spans="1:12" x14ac:dyDescent="0.2">
      <c r="A936" s="72" t="s">
        <v>2173</v>
      </c>
      <c r="B936" s="66" t="s">
        <v>2174</v>
      </c>
      <c r="C936" s="67">
        <v>71</v>
      </c>
      <c r="D936" s="67" t="s">
        <v>345</v>
      </c>
      <c r="E936" s="71">
        <v>0.109857933308769</v>
      </c>
      <c r="F936" s="68">
        <v>36.902800658978599</v>
      </c>
      <c r="G936" s="71">
        <v>0.29157371686196998</v>
      </c>
      <c r="H936" s="68">
        <v>68.039538714991807</v>
      </c>
      <c r="I936" s="71">
        <v>2.5878870943124001E-2</v>
      </c>
      <c r="J936" s="68">
        <v>61.532125205930797</v>
      </c>
      <c r="K936" s="71">
        <v>1.21212121212121E-2</v>
      </c>
      <c r="L936" s="68">
        <v>39.868204283360797</v>
      </c>
    </row>
    <row r="937" spans="1:12" x14ac:dyDescent="0.2">
      <c r="A937" s="72" t="s">
        <v>2175</v>
      </c>
      <c r="B937" s="66" t="s">
        <v>2176</v>
      </c>
      <c r="C937" s="67">
        <v>71</v>
      </c>
      <c r="D937" s="67" t="s">
        <v>345</v>
      </c>
      <c r="E937" s="71">
        <v>0.194205973017676</v>
      </c>
      <c r="F937" s="68">
        <v>71.911037891268506</v>
      </c>
      <c r="G937" s="71">
        <v>0.49696916655502599</v>
      </c>
      <c r="H937" s="68">
        <v>94.892915980230597</v>
      </c>
      <c r="I937" s="71">
        <v>8.2618449467700097E-2</v>
      </c>
      <c r="J937" s="68">
        <v>84.102141680395405</v>
      </c>
      <c r="K937" s="71">
        <v>3.0303030303030299E-3</v>
      </c>
      <c r="L937" s="68">
        <v>28.088962108731501</v>
      </c>
    </row>
    <row r="938" spans="1:12" x14ac:dyDescent="0.2">
      <c r="A938" s="72" t="s">
        <v>2177</v>
      </c>
      <c r="B938" s="66" t="s">
        <v>2178</v>
      </c>
      <c r="C938" s="67">
        <v>71</v>
      </c>
      <c r="D938" s="67" t="s">
        <v>345</v>
      </c>
      <c r="E938" s="71">
        <v>0.14835973293069399</v>
      </c>
      <c r="F938" s="68">
        <v>56.177924217462902</v>
      </c>
      <c r="G938" s="71">
        <v>0.41571675093261101</v>
      </c>
      <c r="H938" s="68">
        <v>90.115321252059303</v>
      </c>
      <c r="I938" s="71">
        <v>2.6332144829166401E-2</v>
      </c>
      <c r="J938" s="68">
        <v>62.191103789126899</v>
      </c>
      <c r="K938" s="71">
        <v>3.0303030303030299E-3</v>
      </c>
      <c r="L938" s="68">
        <v>28.088962108731501</v>
      </c>
    </row>
    <row r="939" spans="1:12" x14ac:dyDescent="0.2">
      <c r="A939" s="72" t="s">
        <v>2179</v>
      </c>
      <c r="B939" s="66" t="s">
        <v>2180</v>
      </c>
      <c r="C939" s="67">
        <v>71</v>
      </c>
      <c r="D939" s="67" t="s">
        <v>345</v>
      </c>
      <c r="E939" s="71">
        <v>0.40196750141187398</v>
      </c>
      <c r="F939" s="68">
        <v>97.446457990115306</v>
      </c>
      <c r="G939" s="71">
        <v>0.90779339695641004</v>
      </c>
      <c r="H939" s="68">
        <v>99.670510708402006</v>
      </c>
      <c r="I939" s="71">
        <v>0.29810910727921103</v>
      </c>
      <c r="J939" s="68">
        <v>96.046128500823698</v>
      </c>
      <c r="K939" s="71">
        <v>0</v>
      </c>
      <c r="L939" s="68">
        <v>19.110378912685299</v>
      </c>
    </row>
    <row r="940" spans="1:12" x14ac:dyDescent="0.2">
      <c r="A940" s="72" t="s">
        <v>2181</v>
      </c>
      <c r="B940" s="66" t="s">
        <v>2182</v>
      </c>
      <c r="C940" s="67">
        <v>71</v>
      </c>
      <c r="D940" s="67" t="s">
        <v>345</v>
      </c>
      <c r="E940" s="71">
        <v>0.245699033314035</v>
      </c>
      <c r="F940" s="68">
        <v>85.090609555189502</v>
      </c>
      <c r="G940" s="71">
        <v>0.57377651762319304</v>
      </c>
      <c r="H940" s="68">
        <v>97.116968698517297</v>
      </c>
      <c r="I940" s="71">
        <v>0.16332058231891</v>
      </c>
      <c r="J940" s="68">
        <v>91.6803953871499</v>
      </c>
      <c r="K940" s="71">
        <v>0</v>
      </c>
      <c r="L940" s="68">
        <v>19.110378912685299</v>
      </c>
    </row>
    <row r="941" spans="1:12" x14ac:dyDescent="0.2">
      <c r="A941" s="72" t="s">
        <v>2183</v>
      </c>
      <c r="B941" s="66" t="s">
        <v>2184</v>
      </c>
      <c r="C941" s="67">
        <v>71</v>
      </c>
      <c r="D941" s="67" t="s">
        <v>345</v>
      </c>
      <c r="E941" s="71">
        <v>9.1624283419038194E-2</v>
      </c>
      <c r="F941" s="68">
        <v>14.168039538715</v>
      </c>
      <c r="G941" s="71">
        <v>0.25993627242765299</v>
      </c>
      <c r="H941" s="68">
        <v>41.515650741350903</v>
      </c>
      <c r="I941" s="71">
        <v>1.49365778294617E-2</v>
      </c>
      <c r="J941" s="68">
        <v>48.3525535420099</v>
      </c>
      <c r="K941" s="71">
        <v>0</v>
      </c>
      <c r="L941" s="68">
        <v>19.110378912685299</v>
      </c>
    </row>
    <row r="942" spans="1:12" x14ac:dyDescent="0.2">
      <c r="A942" s="72" t="s">
        <v>2185</v>
      </c>
      <c r="B942" s="66" t="s">
        <v>2186</v>
      </c>
      <c r="C942" s="67">
        <v>71</v>
      </c>
      <c r="D942" s="67" t="s">
        <v>345</v>
      </c>
      <c r="E942" s="71">
        <v>0.14342187531700901</v>
      </c>
      <c r="F942" s="68">
        <v>54.118616144975299</v>
      </c>
      <c r="G942" s="71">
        <v>0.35228195124728501</v>
      </c>
      <c r="H942" s="68">
        <v>83.031301482701807</v>
      </c>
      <c r="I942" s="71">
        <v>7.1923068643136898E-2</v>
      </c>
      <c r="J942" s="68">
        <v>81.466227347611195</v>
      </c>
      <c r="K942" s="71">
        <v>6.0606060606060701E-3</v>
      </c>
      <c r="L942" s="68">
        <v>32.289950576606302</v>
      </c>
    </row>
    <row r="943" spans="1:12" x14ac:dyDescent="0.2">
      <c r="A943" s="72" t="s">
        <v>2187</v>
      </c>
      <c r="B943" s="66" t="s">
        <v>2188</v>
      </c>
      <c r="C943" s="67">
        <v>71</v>
      </c>
      <c r="D943" s="67" t="s">
        <v>345</v>
      </c>
      <c r="E943" s="71">
        <v>0.37654163467839702</v>
      </c>
      <c r="F943" s="68">
        <v>96.457990115321294</v>
      </c>
      <c r="G943" s="71">
        <v>0.57251836361356101</v>
      </c>
      <c r="H943" s="68">
        <v>97.034596375617795</v>
      </c>
      <c r="I943" s="71">
        <v>0.55407623739132805</v>
      </c>
      <c r="J943" s="68">
        <v>99.258649093904495</v>
      </c>
      <c r="K943" s="71">
        <v>3.0303030303030299E-3</v>
      </c>
      <c r="L943" s="68">
        <v>28.088962108731501</v>
      </c>
    </row>
    <row r="944" spans="1:12" x14ac:dyDescent="0.2">
      <c r="A944" s="72" t="s">
        <v>2189</v>
      </c>
      <c r="B944" s="66" t="s">
        <v>2190</v>
      </c>
      <c r="C944" s="67">
        <v>71</v>
      </c>
      <c r="D944" s="67" t="s">
        <v>345</v>
      </c>
      <c r="E944" s="71">
        <v>0.53606565797796402</v>
      </c>
      <c r="F944" s="68">
        <v>99.917627677100498</v>
      </c>
      <c r="G944" s="71">
        <v>0.92635542945576499</v>
      </c>
      <c r="H944" s="68">
        <v>99.835255354200996</v>
      </c>
      <c r="I944" s="71">
        <v>0.66669002932661203</v>
      </c>
      <c r="J944" s="68">
        <v>100</v>
      </c>
      <c r="K944" s="71">
        <v>1.5151515151515201E-2</v>
      </c>
      <c r="L944" s="68">
        <v>42.915980230642496</v>
      </c>
    </row>
    <row r="945" spans="1:12" x14ac:dyDescent="0.2">
      <c r="A945" s="72" t="s">
        <v>2191</v>
      </c>
      <c r="B945" s="66" t="s">
        <v>2192</v>
      </c>
      <c r="C945" s="67">
        <v>71</v>
      </c>
      <c r="D945" s="67" t="s">
        <v>345</v>
      </c>
      <c r="E945" s="71">
        <v>0.46428640284714601</v>
      </c>
      <c r="F945" s="68">
        <v>99.176276771005007</v>
      </c>
      <c r="G945" s="71">
        <v>0.72316223884446795</v>
      </c>
      <c r="H945" s="68">
        <v>98.929159802306401</v>
      </c>
      <c r="I945" s="71">
        <v>0.66666666666666696</v>
      </c>
      <c r="J945" s="68">
        <v>99.835255354200996</v>
      </c>
      <c r="K945" s="71">
        <v>3.0303030303030299E-3</v>
      </c>
      <c r="L945" s="68">
        <v>28.088962108731501</v>
      </c>
    </row>
    <row r="946" spans="1:12" x14ac:dyDescent="0.2">
      <c r="A946" s="72" t="s">
        <v>2193</v>
      </c>
      <c r="B946" s="66" t="s">
        <v>2194</v>
      </c>
      <c r="C946" s="67">
        <v>71</v>
      </c>
      <c r="D946" s="67" t="s">
        <v>345</v>
      </c>
      <c r="E946" s="71">
        <v>0.44387191367124501</v>
      </c>
      <c r="F946" s="68">
        <v>98.682042833607895</v>
      </c>
      <c r="G946" s="71">
        <v>0.61948284756254901</v>
      </c>
      <c r="H946" s="68">
        <v>98.105436573311394</v>
      </c>
      <c r="I946" s="71">
        <v>0.66667834799664105</v>
      </c>
      <c r="J946" s="68">
        <v>99.917627677100498</v>
      </c>
      <c r="K946" s="71">
        <v>4.54545454545454E-2</v>
      </c>
      <c r="L946" s="68">
        <v>56.260296540362397</v>
      </c>
    </row>
    <row r="947" spans="1:12" x14ac:dyDescent="0.2">
      <c r="A947" s="72" t="s">
        <v>2195</v>
      </c>
      <c r="B947" s="66" t="s">
        <v>2196</v>
      </c>
      <c r="C947" s="67">
        <v>71</v>
      </c>
      <c r="D947" s="67" t="s">
        <v>345</v>
      </c>
      <c r="E947" s="71">
        <v>8.6011301386189398E-2</v>
      </c>
      <c r="F947" s="68">
        <v>5.6013179571663896</v>
      </c>
      <c r="G947" s="71">
        <v>0.25</v>
      </c>
      <c r="H947" s="68">
        <v>23.723228995057699</v>
      </c>
      <c r="I947" s="71">
        <v>8.0339041585682294E-3</v>
      </c>
      <c r="J947" s="68">
        <v>28.830313014826999</v>
      </c>
      <c r="K947" s="71">
        <v>0</v>
      </c>
      <c r="L947" s="68">
        <v>19.110378912685299</v>
      </c>
    </row>
    <row r="948" spans="1:12" x14ac:dyDescent="0.2">
      <c r="A948" s="72" t="s">
        <v>2197</v>
      </c>
      <c r="B948" s="66" t="s">
        <v>2198</v>
      </c>
      <c r="C948" s="67">
        <v>71</v>
      </c>
      <c r="D948" s="67" t="s">
        <v>345</v>
      </c>
      <c r="E948" s="71">
        <v>0.114633369447058</v>
      </c>
      <c r="F948" s="68">
        <v>40.362438220757802</v>
      </c>
      <c r="G948" s="71">
        <v>0.25951379932937801</v>
      </c>
      <c r="H948" s="68">
        <v>41.021416803953898</v>
      </c>
      <c r="I948" s="71">
        <v>7.5295399920885395E-2</v>
      </c>
      <c r="J948" s="68">
        <v>82.454695222405306</v>
      </c>
      <c r="K948" s="71">
        <v>9.0909090909090991E-3</v>
      </c>
      <c r="L948" s="68">
        <v>36.161449752883001</v>
      </c>
    </row>
    <row r="949" spans="1:12" x14ac:dyDescent="0.2">
      <c r="A949" s="72" t="s">
        <v>2199</v>
      </c>
      <c r="B949" s="66" t="s">
        <v>2200</v>
      </c>
      <c r="C949" s="67">
        <v>71</v>
      </c>
      <c r="D949" s="67" t="s">
        <v>345</v>
      </c>
      <c r="E949" s="71">
        <v>9.4507377439874501E-2</v>
      </c>
      <c r="F949" s="68">
        <v>17.6276771004942</v>
      </c>
      <c r="G949" s="71">
        <v>0.25128965695125099</v>
      </c>
      <c r="H949" s="68">
        <v>25.947281713344299</v>
      </c>
      <c r="I949" s="71">
        <v>2.92021723380693E-2</v>
      </c>
      <c r="J949" s="68">
        <v>64.662273476112006</v>
      </c>
      <c r="K949" s="71">
        <v>3.0303030303030299E-3</v>
      </c>
      <c r="L949" s="68">
        <v>28.088962108731501</v>
      </c>
    </row>
    <row r="950" spans="1:12" x14ac:dyDescent="0.2">
      <c r="A950" s="72" t="s">
        <v>2201</v>
      </c>
      <c r="B950" s="66" t="s">
        <v>2202</v>
      </c>
      <c r="C950" s="67">
        <v>71</v>
      </c>
      <c r="D950" s="67" t="s">
        <v>345</v>
      </c>
      <c r="E950" s="71">
        <v>8.7344091658690406E-2</v>
      </c>
      <c r="F950" s="68">
        <v>7.9901153212520599</v>
      </c>
      <c r="G950" s="71">
        <v>0.25</v>
      </c>
      <c r="H950" s="68">
        <v>23.723228995057699</v>
      </c>
      <c r="I950" s="71">
        <v>1.20322749760712E-2</v>
      </c>
      <c r="J950" s="68">
        <v>42.092257001647397</v>
      </c>
      <c r="K950" s="71">
        <v>0</v>
      </c>
      <c r="L950" s="68">
        <v>19.110378912685299</v>
      </c>
    </row>
    <row r="951" spans="1:12" x14ac:dyDescent="0.2">
      <c r="A951" s="72" t="s">
        <v>2203</v>
      </c>
      <c r="B951" s="66" t="s">
        <v>2204</v>
      </c>
      <c r="C951" s="67">
        <v>71</v>
      </c>
      <c r="D951" s="67" t="s">
        <v>345</v>
      </c>
      <c r="E951" s="71">
        <v>0.140448035932736</v>
      </c>
      <c r="F951" s="68">
        <v>53.0477759472817</v>
      </c>
      <c r="G951" s="71">
        <v>0.306924168171266</v>
      </c>
      <c r="H951" s="68">
        <v>74.052718286655704</v>
      </c>
      <c r="I951" s="71">
        <v>0.114419939626941</v>
      </c>
      <c r="J951" s="68">
        <v>88.385502471169701</v>
      </c>
      <c r="K951" s="71">
        <v>0</v>
      </c>
      <c r="L951" s="68">
        <v>19.110378912685299</v>
      </c>
    </row>
    <row r="952" spans="1:12" x14ac:dyDescent="0.2">
      <c r="A952" s="72" t="s">
        <v>2205</v>
      </c>
      <c r="B952" s="66" t="s">
        <v>2206</v>
      </c>
      <c r="C952" s="67">
        <v>71</v>
      </c>
      <c r="D952" s="67" t="s">
        <v>345</v>
      </c>
      <c r="E952" s="71">
        <v>8.9762536381652394E-2</v>
      </c>
      <c r="F952" s="68">
        <v>11.2026359143328</v>
      </c>
      <c r="G952" s="71">
        <v>0.26080345628062901</v>
      </c>
      <c r="H952" s="68">
        <v>42.504118616145</v>
      </c>
      <c r="I952" s="71">
        <v>5.4538498340248901E-3</v>
      </c>
      <c r="J952" s="68">
        <v>18.121911037891302</v>
      </c>
      <c r="K952" s="71">
        <v>3.0303030303030299E-3</v>
      </c>
      <c r="L952" s="68">
        <v>28.088962108731501</v>
      </c>
    </row>
    <row r="953" spans="1:12" x14ac:dyDescent="0.2">
      <c r="A953" s="72" t="s">
        <v>2207</v>
      </c>
      <c r="B953" s="66" t="s">
        <v>2208</v>
      </c>
      <c r="C953" s="67">
        <v>71</v>
      </c>
      <c r="D953" s="67" t="s">
        <v>345</v>
      </c>
      <c r="E953" s="71">
        <v>8.8082565520911801E-2</v>
      </c>
      <c r="F953" s="68">
        <v>8.8138385502471195</v>
      </c>
      <c r="G953" s="71">
        <v>0.25451379932937801</v>
      </c>
      <c r="H953" s="68">
        <v>31.960461285008201</v>
      </c>
      <c r="I953" s="71">
        <v>9.7338972333569102E-3</v>
      </c>
      <c r="J953" s="68">
        <v>35.172981878088997</v>
      </c>
      <c r="K953" s="71">
        <v>0</v>
      </c>
      <c r="L953" s="68">
        <v>19.110378912685299</v>
      </c>
    </row>
    <row r="954" spans="1:12" x14ac:dyDescent="0.2">
      <c r="A954" s="72" t="s">
        <v>832</v>
      </c>
      <c r="B954" s="66" t="s">
        <v>2209</v>
      </c>
      <c r="C954" s="67">
        <v>71</v>
      </c>
      <c r="D954" s="67" t="s">
        <v>345</v>
      </c>
      <c r="E954" s="71">
        <v>8.5845128098459803E-2</v>
      </c>
      <c r="F954" s="68">
        <v>5.3542009884678796</v>
      </c>
      <c r="G954" s="71">
        <v>0.25322414237812702</v>
      </c>
      <c r="H954" s="68">
        <v>29.9835255354201</v>
      </c>
      <c r="I954" s="71">
        <v>4.3112419172520698E-3</v>
      </c>
      <c r="J954" s="68">
        <v>13.920922570016501</v>
      </c>
      <c r="K954" s="71">
        <v>0</v>
      </c>
      <c r="L954" s="68">
        <v>19.110378912685299</v>
      </c>
    </row>
    <row r="955" spans="1:12" x14ac:dyDescent="0.2">
      <c r="A955" s="72" t="s">
        <v>2210</v>
      </c>
      <c r="B955" s="66" t="s">
        <v>2211</v>
      </c>
      <c r="C955" s="67">
        <v>71</v>
      </c>
      <c r="D955" s="67" t="s">
        <v>345</v>
      </c>
      <c r="E955" s="71">
        <v>8.7909469589498801E-2</v>
      </c>
      <c r="F955" s="68">
        <v>8.4843492586490896</v>
      </c>
      <c r="G955" s="71">
        <v>0.25134242603232598</v>
      </c>
      <c r="H955" s="68">
        <v>26.359143327841799</v>
      </c>
      <c r="I955" s="71">
        <v>9.3556797058676599E-3</v>
      </c>
      <c r="J955" s="68">
        <v>33.937397034596401</v>
      </c>
      <c r="K955" s="71">
        <v>3.0303030303030299E-3</v>
      </c>
      <c r="L955" s="68">
        <v>28.088962108731501</v>
      </c>
    </row>
    <row r="956" spans="1:12" x14ac:dyDescent="0.2">
      <c r="A956" s="72" t="s">
        <v>2205</v>
      </c>
      <c r="B956" s="66" t="s">
        <v>2212</v>
      </c>
      <c r="C956" s="67">
        <v>71</v>
      </c>
      <c r="D956" s="67" t="s">
        <v>345</v>
      </c>
      <c r="E956" s="71">
        <v>8.4355319510693694E-2</v>
      </c>
      <c r="F956" s="68">
        <v>3.8714991762767701</v>
      </c>
      <c r="G956" s="71">
        <v>0.25</v>
      </c>
      <c r="H956" s="68">
        <v>23.723228995057699</v>
      </c>
      <c r="I956" s="71">
        <v>3.0659585320812698E-3</v>
      </c>
      <c r="J956" s="68">
        <v>9.4728171334431597</v>
      </c>
      <c r="K956" s="71">
        <v>0</v>
      </c>
      <c r="L956" s="68">
        <v>19.110378912685299</v>
      </c>
    </row>
    <row r="957" spans="1:12" x14ac:dyDescent="0.2">
      <c r="A957" s="72" t="s">
        <v>2213</v>
      </c>
      <c r="B957" s="66" t="s">
        <v>2214</v>
      </c>
      <c r="C957" s="67">
        <v>71</v>
      </c>
      <c r="D957" s="67" t="s">
        <v>345</v>
      </c>
      <c r="E957" s="71">
        <v>8.8651765153307999E-2</v>
      </c>
      <c r="F957" s="68">
        <v>9.3080724876441501</v>
      </c>
      <c r="G957" s="71">
        <v>0.26058110101538101</v>
      </c>
      <c r="H957" s="68">
        <v>42.339373970346003</v>
      </c>
      <c r="I957" s="71">
        <v>5.3741944445429603E-3</v>
      </c>
      <c r="J957" s="68">
        <v>17.792421746293201</v>
      </c>
      <c r="K957" s="71">
        <v>0</v>
      </c>
      <c r="L957" s="68">
        <v>19.110378912685299</v>
      </c>
    </row>
    <row r="958" spans="1:12" x14ac:dyDescent="0.2">
      <c r="A958" s="72" t="s">
        <v>2215</v>
      </c>
      <c r="B958" s="66" t="s">
        <v>2216</v>
      </c>
      <c r="C958" s="67">
        <v>71</v>
      </c>
      <c r="D958" s="67" t="s">
        <v>345</v>
      </c>
      <c r="E958" s="71">
        <v>8.7266137827802195E-2</v>
      </c>
      <c r="F958" s="68">
        <v>7.7429983525535402</v>
      </c>
      <c r="G958" s="71">
        <v>0.25601453260492801</v>
      </c>
      <c r="H958" s="68">
        <v>35.090609555189502</v>
      </c>
      <c r="I958" s="71">
        <v>5.7838808784784401E-3</v>
      </c>
      <c r="J958" s="68">
        <v>19.686985172981899</v>
      </c>
      <c r="K958" s="71">
        <v>0</v>
      </c>
      <c r="L958" s="68">
        <v>19.110378912685299</v>
      </c>
    </row>
    <row r="959" spans="1:12" x14ac:dyDescent="0.2">
      <c r="A959" s="72" t="s">
        <v>2217</v>
      </c>
      <c r="B959" s="66" t="s">
        <v>2218</v>
      </c>
      <c r="C959" s="67">
        <v>71</v>
      </c>
      <c r="D959" s="67" t="s">
        <v>345</v>
      </c>
      <c r="E959" s="71">
        <v>0.12790475731785</v>
      </c>
      <c r="F959" s="68">
        <v>47.199341021416799</v>
      </c>
      <c r="G959" s="71">
        <v>0.361190710976944</v>
      </c>
      <c r="H959" s="68">
        <v>84.596375617792404</v>
      </c>
      <c r="I959" s="71">
        <v>1.6462954916001402E-2</v>
      </c>
      <c r="J959" s="68">
        <v>50.8237232289951</v>
      </c>
      <c r="K959" s="71">
        <v>6.0606060606060701E-3</v>
      </c>
      <c r="L959" s="68">
        <v>32.289950576606302</v>
      </c>
    </row>
    <row r="960" spans="1:12" x14ac:dyDescent="0.2">
      <c r="A960" s="72" t="s">
        <v>1183</v>
      </c>
      <c r="B960" s="66" t="s">
        <v>2219</v>
      </c>
      <c r="C960" s="67">
        <v>71</v>
      </c>
      <c r="D960" s="67" t="s">
        <v>345</v>
      </c>
      <c r="E960" s="71">
        <v>9.5183654664816694E-2</v>
      </c>
      <c r="F960" s="68">
        <v>18.780889621087301</v>
      </c>
      <c r="G960" s="71">
        <v>0.275422793772157</v>
      </c>
      <c r="H960" s="68">
        <v>57.166392092256999</v>
      </c>
      <c r="I960" s="71">
        <v>1.0128170222293001E-2</v>
      </c>
      <c r="J960" s="68">
        <v>35.996705107083997</v>
      </c>
      <c r="K960" s="71">
        <v>0</v>
      </c>
      <c r="L960" s="68">
        <v>19.110378912685299</v>
      </c>
    </row>
    <row r="961" spans="1:12" x14ac:dyDescent="0.2">
      <c r="A961" s="72" t="s">
        <v>2220</v>
      </c>
      <c r="B961" s="66" t="s">
        <v>2221</v>
      </c>
      <c r="C961" s="67">
        <v>71</v>
      </c>
      <c r="D961" s="67" t="s">
        <v>345</v>
      </c>
      <c r="E961" s="71">
        <v>0.109655235490877</v>
      </c>
      <c r="F961" s="68">
        <v>36.820428336079097</v>
      </c>
      <c r="G961" s="71">
        <v>0.28420547928376699</v>
      </c>
      <c r="H961" s="68">
        <v>63.3443163097199</v>
      </c>
      <c r="I961" s="71">
        <v>4.4760227188864903E-2</v>
      </c>
      <c r="J961" s="68">
        <v>73.476112026359104</v>
      </c>
      <c r="K961" s="71">
        <v>0</v>
      </c>
      <c r="L961" s="68">
        <v>19.110378912685299</v>
      </c>
    </row>
    <row r="962" spans="1:12" x14ac:dyDescent="0.2">
      <c r="A962" s="72" t="s">
        <v>1185</v>
      </c>
      <c r="B962" s="66" t="s">
        <v>2222</v>
      </c>
      <c r="C962" s="67">
        <v>71</v>
      </c>
      <c r="D962" s="67" t="s">
        <v>345</v>
      </c>
      <c r="E962" s="71">
        <v>0.17527852708411401</v>
      </c>
      <c r="F962" s="68">
        <v>65.650741350906102</v>
      </c>
      <c r="G962" s="71">
        <v>0.37802061992701103</v>
      </c>
      <c r="H962" s="68">
        <v>87.067545304777596</v>
      </c>
      <c r="I962" s="71">
        <v>0.14478465829502901</v>
      </c>
      <c r="J962" s="68">
        <v>90.362438220757795</v>
      </c>
      <c r="K962" s="71">
        <v>3.0303030303030299E-3</v>
      </c>
      <c r="L962" s="68">
        <v>28.088962108731501</v>
      </c>
    </row>
    <row r="963" spans="1:12" x14ac:dyDescent="0.2">
      <c r="A963" s="72" t="s">
        <v>2223</v>
      </c>
      <c r="B963" s="66" t="s">
        <v>2224</v>
      </c>
      <c r="C963" s="67">
        <v>71</v>
      </c>
      <c r="D963" s="67" t="s">
        <v>345</v>
      </c>
      <c r="E963" s="71">
        <v>9.7284907343812302E-2</v>
      </c>
      <c r="F963" s="68">
        <v>21.416803953871501</v>
      </c>
      <c r="G963" s="71">
        <v>0.27354107742635497</v>
      </c>
      <c r="H963" s="68">
        <v>55.189456342668898</v>
      </c>
      <c r="I963" s="71">
        <v>1.83136446050817E-2</v>
      </c>
      <c r="J963" s="68">
        <v>54.200988467874801</v>
      </c>
      <c r="K963" s="71">
        <v>0</v>
      </c>
      <c r="L963" s="68">
        <v>19.110378912685299</v>
      </c>
    </row>
    <row r="964" spans="1:12" x14ac:dyDescent="0.2">
      <c r="A964" s="72" t="s">
        <v>1008</v>
      </c>
      <c r="B964" s="66" t="s">
        <v>2225</v>
      </c>
      <c r="C964" s="67">
        <v>71</v>
      </c>
      <c r="D964" s="67" t="s">
        <v>345</v>
      </c>
      <c r="E964" s="71">
        <v>9.0590007224413696E-2</v>
      </c>
      <c r="F964" s="68">
        <v>12.7677100494234</v>
      </c>
      <c r="G964" s="71">
        <v>0.25714588231295499</v>
      </c>
      <c r="H964" s="68">
        <v>37.4794069192751</v>
      </c>
      <c r="I964" s="71">
        <v>8.5635332996800099E-3</v>
      </c>
      <c r="J964" s="68">
        <v>31.219110378912699</v>
      </c>
      <c r="K964" s="71">
        <v>6.0606060606060701E-3</v>
      </c>
      <c r="L964" s="68">
        <v>32.289950576606302</v>
      </c>
    </row>
    <row r="965" spans="1:12" x14ac:dyDescent="0.2">
      <c r="A965" s="72" t="s">
        <v>2226</v>
      </c>
      <c r="B965" s="66" t="s">
        <v>2227</v>
      </c>
      <c r="C965" s="67">
        <v>71</v>
      </c>
      <c r="D965" s="67" t="s">
        <v>345</v>
      </c>
      <c r="E965" s="71">
        <v>9.8664416802934099E-2</v>
      </c>
      <c r="F965" s="68">
        <v>23.3113673805601</v>
      </c>
      <c r="G965" s="71">
        <v>0.26294933859358399</v>
      </c>
      <c r="H965" s="68">
        <v>45.716639209225697</v>
      </c>
      <c r="I965" s="71">
        <v>3.0013608784914901E-2</v>
      </c>
      <c r="J965" s="68">
        <v>65.238879736408606</v>
      </c>
      <c r="K965" s="71">
        <v>3.0303030303030299E-3</v>
      </c>
      <c r="L965" s="68">
        <v>28.088962108731501</v>
      </c>
    </row>
    <row r="966" spans="1:12" x14ac:dyDescent="0.2">
      <c r="A966" s="72" t="s">
        <v>2228</v>
      </c>
      <c r="B966" s="66" t="s">
        <v>2229</v>
      </c>
      <c r="C966" s="67">
        <v>71</v>
      </c>
      <c r="D966" s="67" t="s">
        <v>345</v>
      </c>
      <c r="E966" s="71">
        <v>9.5963309578066203E-2</v>
      </c>
      <c r="F966" s="68">
        <v>19.934102141680398</v>
      </c>
      <c r="G966" s="71">
        <v>0.27772698332833601</v>
      </c>
      <c r="H966" s="68">
        <v>58.731466227347603</v>
      </c>
      <c r="I966" s="71">
        <v>1.0162945405862499E-2</v>
      </c>
      <c r="J966" s="68">
        <v>36.243822075782496</v>
      </c>
      <c r="K966" s="71">
        <v>0</v>
      </c>
      <c r="L966" s="68">
        <v>19.110378912685299</v>
      </c>
    </row>
    <row r="967" spans="1:12" x14ac:dyDescent="0.2">
      <c r="A967" s="72" t="s">
        <v>2230</v>
      </c>
      <c r="B967" s="66" t="s">
        <v>2231</v>
      </c>
      <c r="C967" s="67">
        <v>71</v>
      </c>
      <c r="D967" s="67" t="s">
        <v>345</v>
      </c>
      <c r="E967" s="71">
        <v>9.1313352128625597E-2</v>
      </c>
      <c r="F967" s="68">
        <v>13.509060955518899</v>
      </c>
      <c r="G967" s="71">
        <v>0.25467210657260198</v>
      </c>
      <c r="H967" s="68">
        <v>32.125205930807198</v>
      </c>
      <c r="I967" s="71">
        <v>1.6237646782971502E-2</v>
      </c>
      <c r="J967" s="68">
        <v>50.411861614497496</v>
      </c>
      <c r="K967" s="71">
        <v>3.0303030303030299E-3</v>
      </c>
      <c r="L967" s="68">
        <v>28.088962108731501</v>
      </c>
    </row>
    <row r="968" spans="1:12" x14ac:dyDescent="0.2">
      <c r="A968" s="72" t="s">
        <v>2232</v>
      </c>
      <c r="B968" s="66" t="s">
        <v>2233</v>
      </c>
      <c r="C968" s="67">
        <v>71</v>
      </c>
      <c r="D968" s="67" t="s">
        <v>345</v>
      </c>
      <c r="E968" s="71">
        <v>8.6973637803307205E-2</v>
      </c>
      <c r="F968" s="68">
        <v>7.1663920922570004</v>
      </c>
      <c r="G968" s="71">
        <v>0.25</v>
      </c>
      <c r="H968" s="68">
        <v>23.723228995057699</v>
      </c>
      <c r="I968" s="71">
        <v>7.8906103796186795E-3</v>
      </c>
      <c r="J968" s="68">
        <v>27.841845140033001</v>
      </c>
      <c r="K968" s="71">
        <v>3.0303030303030299E-3</v>
      </c>
      <c r="L968" s="68">
        <v>28.088962108731501</v>
      </c>
    </row>
    <row r="969" spans="1:12" x14ac:dyDescent="0.2">
      <c r="A969" s="72" t="s">
        <v>2234</v>
      </c>
      <c r="B969" s="66" t="s">
        <v>2235</v>
      </c>
      <c r="C969" s="67">
        <v>71</v>
      </c>
      <c r="D969" s="67" t="s">
        <v>345</v>
      </c>
      <c r="E969" s="71">
        <v>0.121175322715463</v>
      </c>
      <c r="F969" s="68">
        <v>44.398682042833599</v>
      </c>
      <c r="G969" s="71">
        <v>0.32766357642987198</v>
      </c>
      <c r="H969" s="68">
        <v>78.830313014826999</v>
      </c>
      <c r="I969" s="71">
        <v>2.98017856559115E-2</v>
      </c>
      <c r="J969" s="68">
        <v>65.074135090609602</v>
      </c>
      <c r="K969" s="71">
        <v>6.0606060606060701E-3</v>
      </c>
      <c r="L969" s="68">
        <v>32.289950576606302</v>
      </c>
    </row>
    <row r="970" spans="1:12" x14ac:dyDescent="0.2">
      <c r="A970" s="72" t="s">
        <v>2236</v>
      </c>
      <c r="B970" s="66" t="s">
        <v>2237</v>
      </c>
      <c r="C970" s="67">
        <v>71</v>
      </c>
      <c r="D970" s="67" t="s">
        <v>345</v>
      </c>
      <c r="E970" s="71">
        <v>0.15144052333781399</v>
      </c>
      <c r="F970" s="68">
        <v>57.660626029653997</v>
      </c>
      <c r="G970" s="71">
        <v>0.41464646474649502</v>
      </c>
      <c r="H970" s="68">
        <v>90.032948929159801</v>
      </c>
      <c r="I970" s="71">
        <v>3.6644802236644097E-2</v>
      </c>
      <c r="J970" s="68">
        <v>69.4398682042834</v>
      </c>
      <c r="K970" s="71">
        <v>3.0303030303030299E-3</v>
      </c>
      <c r="L970" s="68">
        <v>28.088962108731501</v>
      </c>
    </row>
    <row r="971" spans="1:12" x14ac:dyDescent="0.2">
      <c r="A971" s="72" t="s">
        <v>2238</v>
      </c>
      <c r="B971" s="66" t="s">
        <v>2239</v>
      </c>
      <c r="C971" s="67">
        <v>71</v>
      </c>
      <c r="D971" s="67" t="s">
        <v>345</v>
      </c>
      <c r="E971" s="71">
        <v>8.5524772257761006E-2</v>
      </c>
      <c r="F971" s="68">
        <v>4.9423393739703503</v>
      </c>
      <c r="G971" s="71">
        <v>0.25</v>
      </c>
      <c r="H971" s="68">
        <v>23.723228995057699</v>
      </c>
      <c r="I971" s="71">
        <v>6.5743167732829396E-3</v>
      </c>
      <c r="J971" s="68">
        <v>22.8995057660626</v>
      </c>
      <c r="K971" s="71">
        <v>0</v>
      </c>
      <c r="L971" s="68">
        <v>19.110378912685299</v>
      </c>
    </row>
    <row r="972" spans="1:12" x14ac:dyDescent="0.2">
      <c r="A972" s="72" t="s">
        <v>2240</v>
      </c>
      <c r="B972" s="66" t="s">
        <v>2241</v>
      </c>
      <c r="C972" s="67">
        <v>71</v>
      </c>
      <c r="D972" s="67" t="s">
        <v>345</v>
      </c>
      <c r="E972" s="71">
        <v>9.8863992097722495E-2</v>
      </c>
      <c r="F972" s="68">
        <v>23.558484349258599</v>
      </c>
      <c r="G972" s="71">
        <v>0.27955561003128299</v>
      </c>
      <c r="H972" s="68">
        <v>60.131795716639203</v>
      </c>
      <c r="I972" s="71">
        <v>1.7036366261884098E-2</v>
      </c>
      <c r="J972" s="68">
        <v>51.565074135090597</v>
      </c>
      <c r="K972" s="71">
        <v>0</v>
      </c>
      <c r="L972" s="68">
        <v>19.110378912685299</v>
      </c>
    </row>
    <row r="973" spans="1:12" x14ac:dyDescent="0.2">
      <c r="A973" s="72" t="s">
        <v>2242</v>
      </c>
      <c r="B973" s="66" t="s">
        <v>2243</v>
      </c>
      <c r="C973" s="67">
        <v>71</v>
      </c>
      <c r="D973" s="67" t="s">
        <v>345</v>
      </c>
      <c r="E973" s="71">
        <v>9.8728068360697793E-2</v>
      </c>
      <c r="F973" s="68">
        <v>23.4761120263591</v>
      </c>
      <c r="G973" s="71">
        <v>0.29061195333811601</v>
      </c>
      <c r="H973" s="68">
        <v>67.2158154859967</v>
      </c>
      <c r="I973" s="71">
        <v>5.5722517439769697E-3</v>
      </c>
      <c r="J973" s="68">
        <v>18.6161449752883</v>
      </c>
      <c r="K973" s="71">
        <v>0</v>
      </c>
      <c r="L973" s="68">
        <v>19.110378912685299</v>
      </c>
    </row>
    <row r="974" spans="1:12" x14ac:dyDescent="0.2">
      <c r="A974" s="72" t="s">
        <v>2244</v>
      </c>
      <c r="B974" s="66" t="s">
        <v>2245</v>
      </c>
      <c r="C974" s="67">
        <v>71</v>
      </c>
      <c r="D974" s="67" t="s">
        <v>345</v>
      </c>
      <c r="E974" s="71">
        <v>9.5910495778202098E-2</v>
      </c>
      <c r="F974" s="68">
        <v>19.769357495881401</v>
      </c>
      <c r="G974" s="71">
        <v>0.258329680540277</v>
      </c>
      <c r="H974" s="68">
        <v>39.044481054365697</v>
      </c>
      <c r="I974" s="71">
        <v>2.94018067943294E-2</v>
      </c>
      <c r="J974" s="68">
        <v>64.827018121910996</v>
      </c>
      <c r="K974" s="71">
        <v>0</v>
      </c>
      <c r="L974" s="68">
        <v>19.110378912685299</v>
      </c>
    </row>
    <row r="975" spans="1:12" x14ac:dyDescent="0.2">
      <c r="A975" s="72" t="s">
        <v>2246</v>
      </c>
      <c r="B975" s="66" t="s">
        <v>2247</v>
      </c>
      <c r="C975" s="67">
        <v>71</v>
      </c>
      <c r="D975" s="67" t="s">
        <v>345</v>
      </c>
      <c r="E975" s="71">
        <v>9.2797026270317107E-2</v>
      </c>
      <c r="F975" s="68">
        <v>15.5683690280066</v>
      </c>
      <c r="G975" s="71">
        <v>0.25268485206465102</v>
      </c>
      <c r="H975" s="68">
        <v>28.995057660625999</v>
      </c>
      <c r="I975" s="71">
        <v>2.2675923715997099E-2</v>
      </c>
      <c r="J975" s="68">
        <v>58.649093904448101</v>
      </c>
      <c r="K975" s="71">
        <v>3.0303030303030299E-3</v>
      </c>
      <c r="L975" s="68">
        <v>28.088962108731501</v>
      </c>
    </row>
    <row r="976" spans="1:12" x14ac:dyDescent="0.2">
      <c r="A976" s="72" t="s">
        <v>2248</v>
      </c>
      <c r="B976" s="66" t="s">
        <v>2249</v>
      </c>
      <c r="C976" s="67">
        <v>71</v>
      </c>
      <c r="D976" s="67" t="s">
        <v>345</v>
      </c>
      <c r="E976" s="71">
        <v>9.4490642045645903E-2</v>
      </c>
      <c r="F976" s="68">
        <v>17.545304777594701</v>
      </c>
      <c r="G976" s="71">
        <v>0.27289624895073</v>
      </c>
      <c r="H976" s="68">
        <v>54.859967051070797</v>
      </c>
      <c r="I976" s="71">
        <v>1.0575677186207701E-2</v>
      </c>
      <c r="J976" s="68">
        <v>37.397034596375597</v>
      </c>
      <c r="K976" s="71">
        <v>0</v>
      </c>
      <c r="L976" s="68">
        <v>19.110378912685299</v>
      </c>
    </row>
    <row r="977" spans="1:12" x14ac:dyDescent="0.2">
      <c r="A977" s="72" t="s">
        <v>2250</v>
      </c>
      <c r="B977" s="66" t="s">
        <v>2251</v>
      </c>
      <c r="C977" s="67">
        <v>71</v>
      </c>
      <c r="D977" s="67" t="s">
        <v>345</v>
      </c>
      <c r="E977" s="71">
        <v>9.2962806443809498E-2</v>
      </c>
      <c r="F977" s="68">
        <v>15.8978583196046</v>
      </c>
      <c r="G977" s="71">
        <v>0.26096208408563298</v>
      </c>
      <c r="H977" s="68">
        <v>43.32784184514</v>
      </c>
      <c r="I977" s="71">
        <v>1.7926335245795399E-2</v>
      </c>
      <c r="J977" s="68">
        <v>53.130148270181202</v>
      </c>
      <c r="K977" s="71">
        <v>0</v>
      </c>
      <c r="L977" s="68">
        <v>19.110378912685299</v>
      </c>
    </row>
    <row r="978" spans="1:12" x14ac:dyDescent="0.2">
      <c r="A978" s="72" t="s">
        <v>2252</v>
      </c>
      <c r="B978" s="66" t="s">
        <v>2253</v>
      </c>
      <c r="C978" s="67">
        <v>71</v>
      </c>
      <c r="D978" s="67" t="s">
        <v>345</v>
      </c>
      <c r="E978" s="71">
        <v>0.10841213242684899</v>
      </c>
      <c r="F978" s="68">
        <v>34.925864909390398</v>
      </c>
      <c r="G978" s="71">
        <v>0.29432293751042499</v>
      </c>
      <c r="H978" s="68">
        <v>69.275123558484395</v>
      </c>
      <c r="I978" s="71">
        <v>1.5761944618605399E-2</v>
      </c>
      <c r="J978" s="68">
        <v>49.835255354201003</v>
      </c>
      <c r="K978" s="71">
        <v>1.5151515151515201E-2</v>
      </c>
      <c r="L978" s="68">
        <v>42.915980230642496</v>
      </c>
    </row>
    <row r="979" spans="1:12" x14ac:dyDescent="0.2">
      <c r="A979" s="72" t="s">
        <v>2254</v>
      </c>
      <c r="B979" s="66" t="s">
        <v>2255</v>
      </c>
      <c r="C979" s="67">
        <v>71</v>
      </c>
      <c r="D979" s="67" t="s">
        <v>345</v>
      </c>
      <c r="E979" s="71">
        <v>0.11467693811396901</v>
      </c>
      <c r="F979" s="68">
        <v>40.444810543657297</v>
      </c>
      <c r="G979" s="71">
        <v>0.30373087811587401</v>
      </c>
      <c r="H979" s="68">
        <v>72.734761120263599</v>
      </c>
      <c r="I979" s="71">
        <v>3.12090271351224E-2</v>
      </c>
      <c r="J979" s="68">
        <v>65.980230642504097</v>
      </c>
      <c r="K979" s="71">
        <v>9.0909090909090991E-3</v>
      </c>
      <c r="L979" s="68">
        <v>36.161449752883001</v>
      </c>
    </row>
    <row r="980" spans="1:12" x14ac:dyDescent="0.2">
      <c r="A980" s="72" t="s">
        <v>2256</v>
      </c>
      <c r="B980" s="66" t="s">
        <v>2257</v>
      </c>
      <c r="C980" s="67">
        <v>71</v>
      </c>
      <c r="D980" s="67" t="s">
        <v>345</v>
      </c>
      <c r="E980" s="71">
        <v>0.23921857834742399</v>
      </c>
      <c r="F980" s="68">
        <v>83.607907742998293</v>
      </c>
      <c r="G980" s="71">
        <v>0.57706172352323204</v>
      </c>
      <c r="H980" s="68">
        <v>97.281713344316302</v>
      </c>
      <c r="I980" s="71">
        <v>0.13453340545843301</v>
      </c>
      <c r="J980" s="68">
        <v>89.4563426688633</v>
      </c>
      <c r="K980" s="71">
        <v>6.0606060606060701E-3</v>
      </c>
      <c r="L980" s="68">
        <v>32.289950576606302</v>
      </c>
    </row>
    <row r="981" spans="1:12" x14ac:dyDescent="0.2">
      <c r="A981" s="72" t="s">
        <v>2258</v>
      </c>
      <c r="B981" s="66" t="s">
        <v>2259</v>
      </c>
      <c r="C981" s="67">
        <v>71</v>
      </c>
      <c r="D981" s="67" t="s">
        <v>345</v>
      </c>
      <c r="E981" s="71">
        <v>0.43325433889058801</v>
      </c>
      <c r="F981" s="68">
        <v>98.3525535420099</v>
      </c>
      <c r="G981" s="71">
        <v>0.923172958170008</v>
      </c>
      <c r="H981" s="68">
        <v>99.752883031301494</v>
      </c>
      <c r="I981" s="71">
        <v>0.37052945244115099</v>
      </c>
      <c r="J981" s="68">
        <v>97.611202635914296</v>
      </c>
      <c r="K981" s="71">
        <v>6.0606060606060701E-3</v>
      </c>
      <c r="L981" s="68">
        <v>32.289950576606302</v>
      </c>
    </row>
    <row r="982" spans="1:12" x14ac:dyDescent="0.2">
      <c r="A982" s="72" t="s">
        <v>2260</v>
      </c>
      <c r="B982" s="66" t="s">
        <v>2261</v>
      </c>
      <c r="C982" s="67">
        <v>71</v>
      </c>
      <c r="D982" s="67" t="s">
        <v>345</v>
      </c>
      <c r="E982" s="71">
        <v>0.14052751031382901</v>
      </c>
      <c r="F982" s="68">
        <v>53.130148270181202</v>
      </c>
      <c r="G982" s="71">
        <v>0.36689321640443701</v>
      </c>
      <c r="H982" s="68">
        <v>85.420098846787496</v>
      </c>
      <c r="I982" s="71">
        <v>4.8628708476444203E-2</v>
      </c>
      <c r="J982" s="68">
        <v>75.617792421746302</v>
      </c>
      <c r="K982" s="71">
        <v>6.0606060606060701E-3</v>
      </c>
      <c r="L982" s="68">
        <v>32.289950576606302</v>
      </c>
    </row>
    <row r="983" spans="1:12" x14ac:dyDescent="0.2">
      <c r="A983" s="72" t="s">
        <v>2262</v>
      </c>
      <c r="B983" s="66" t="s">
        <v>2263</v>
      </c>
      <c r="C983" s="67">
        <v>71</v>
      </c>
      <c r="D983" s="67" t="s">
        <v>345</v>
      </c>
      <c r="E983" s="71">
        <v>0.194185405981214</v>
      </c>
      <c r="F983" s="68">
        <v>71.746293245469502</v>
      </c>
      <c r="G983" s="71">
        <v>0.45044226770984802</v>
      </c>
      <c r="H983" s="68">
        <v>92.833607907743001</v>
      </c>
      <c r="I983" s="71">
        <v>0.12908364720349</v>
      </c>
      <c r="J983" s="68">
        <v>89.126853377265206</v>
      </c>
      <c r="K983" s="71">
        <v>3.0303030303030299E-3</v>
      </c>
      <c r="L983" s="68">
        <v>28.088962108731501</v>
      </c>
    </row>
    <row r="984" spans="1:12" x14ac:dyDescent="0.2">
      <c r="A984" s="72" t="s">
        <v>2264</v>
      </c>
      <c r="B984" s="66" t="s">
        <v>2265</v>
      </c>
      <c r="C984" s="67">
        <v>71</v>
      </c>
      <c r="D984" s="67" t="s">
        <v>345</v>
      </c>
      <c r="E984" s="71">
        <v>0.122485658129634</v>
      </c>
      <c r="F984" s="68">
        <v>44.645799011532098</v>
      </c>
      <c r="G984" s="71">
        <v>0.33238578814521502</v>
      </c>
      <c r="H984" s="68">
        <v>79.654036243822105</v>
      </c>
      <c r="I984" s="71">
        <v>2.9010580183079299E-2</v>
      </c>
      <c r="J984" s="68">
        <v>64.332784184513997</v>
      </c>
      <c r="K984" s="71">
        <v>6.0606060606060701E-3</v>
      </c>
      <c r="L984" s="68">
        <v>32.289950576606302</v>
      </c>
    </row>
    <row r="985" spans="1:12" x14ac:dyDescent="0.2">
      <c r="A985" s="72" t="s">
        <v>2266</v>
      </c>
      <c r="B985" s="66" t="s">
        <v>2267</v>
      </c>
      <c r="C985" s="67">
        <v>71</v>
      </c>
      <c r="D985" s="67" t="s">
        <v>345</v>
      </c>
      <c r="E985" s="71">
        <v>9.7642144115232796E-2</v>
      </c>
      <c r="F985" s="68">
        <v>21.746293245469499</v>
      </c>
      <c r="G985" s="71">
        <v>0.26854107742635502</v>
      </c>
      <c r="H985" s="68">
        <v>51.6474464579901</v>
      </c>
      <c r="I985" s="71">
        <v>1.8324748858736899E-2</v>
      </c>
      <c r="J985" s="68">
        <v>54.283360790774303</v>
      </c>
      <c r="K985" s="71">
        <v>6.0606060606060701E-3</v>
      </c>
      <c r="L985" s="68">
        <v>32.289950576606302</v>
      </c>
    </row>
    <row r="986" spans="1:12" x14ac:dyDescent="0.2">
      <c r="A986" s="72" t="s">
        <v>2268</v>
      </c>
      <c r="B986" s="66" t="s">
        <v>2269</v>
      </c>
      <c r="C986" s="67">
        <v>71</v>
      </c>
      <c r="D986" s="67" t="s">
        <v>345</v>
      </c>
      <c r="E986" s="71">
        <v>0.100583109237668</v>
      </c>
      <c r="F986" s="68">
        <v>26.276771004942301</v>
      </c>
      <c r="G986" s="71">
        <v>0.27142604743613602</v>
      </c>
      <c r="H986" s="68">
        <v>54.118616144975299</v>
      </c>
      <c r="I986" s="71">
        <v>1.8202068155656601E-2</v>
      </c>
      <c r="J986" s="68">
        <v>53.789126853377297</v>
      </c>
      <c r="K986" s="71">
        <v>1.21212121212121E-2</v>
      </c>
      <c r="L986" s="68">
        <v>39.868204283360797</v>
      </c>
    </row>
    <row r="987" spans="1:12" x14ac:dyDescent="0.2">
      <c r="A987" s="72" t="s">
        <v>2270</v>
      </c>
      <c r="B987" s="66" t="s">
        <v>2271</v>
      </c>
      <c r="C987" s="67">
        <v>71</v>
      </c>
      <c r="D987" s="67" t="s">
        <v>345</v>
      </c>
      <c r="E987" s="71">
        <v>9.5202124176902603E-2</v>
      </c>
      <c r="F987" s="68">
        <v>18.863261943986799</v>
      </c>
      <c r="G987" s="71">
        <v>0.27003085232273499</v>
      </c>
      <c r="H987" s="68">
        <v>52.965403624382198</v>
      </c>
      <c r="I987" s="71">
        <v>1.25452171776695E-2</v>
      </c>
      <c r="J987" s="68">
        <v>43.080724876441501</v>
      </c>
      <c r="K987" s="71">
        <v>3.0303030303030299E-3</v>
      </c>
      <c r="L987" s="68">
        <v>28.088962108731501</v>
      </c>
    </row>
    <row r="988" spans="1:12" x14ac:dyDescent="0.2">
      <c r="A988" s="72" t="s">
        <v>2272</v>
      </c>
      <c r="B988" s="66" t="s">
        <v>2273</v>
      </c>
      <c r="C988" s="67">
        <v>71</v>
      </c>
      <c r="D988" s="67" t="s">
        <v>345</v>
      </c>
      <c r="E988" s="71">
        <v>0.14576777178299599</v>
      </c>
      <c r="F988" s="68">
        <v>55.189456342668898</v>
      </c>
      <c r="G988" s="71">
        <v>0.37220588470543198</v>
      </c>
      <c r="H988" s="68">
        <v>86.079077429983499</v>
      </c>
      <c r="I988" s="71">
        <v>6.2067127613252802E-2</v>
      </c>
      <c r="J988" s="68">
        <v>79.406919275123599</v>
      </c>
      <c r="K988" s="71">
        <v>3.0303030303030299E-3</v>
      </c>
      <c r="L988" s="68">
        <v>28.088962108731501</v>
      </c>
    </row>
    <row r="989" spans="1:12" x14ac:dyDescent="0.2">
      <c r="A989" s="72" t="s">
        <v>2274</v>
      </c>
      <c r="B989" s="66" t="s">
        <v>2275</v>
      </c>
      <c r="C989" s="67">
        <v>71</v>
      </c>
      <c r="D989" s="67" t="s">
        <v>345</v>
      </c>
      <c r="E989" s="71">
        <v>0.483924375906778</v>
      </c>
      <c r="F989" s="68">
        <v>99.423393739703499</v>
      </c>
      <c r="G989" s="71">
        <v>0.93576088707512595</v>
      </c>
      <c r="H989" s="68">
        <v>100</v>
      </c>
      <c r="I989" s="71">
        <v>0.51298193761490496</v>
      </c>
      <c r="J989" s="68">
        <v>99.011532125205903</v>
      </c>
      <c r="K989" s="71">
        <v>3.0303030303030299E-3</v>
      </c>
      <c r="L989" s="68">
        <v>28.088962108731501</v>
      </c>
    </row>
    <row r="990" spans="1:12" x14ac:dyDescent="0.2">
      <c r="A990" s="72" t="s">
        <v>2276</v>
      </c>
      <c r="B990" s="66" t="s">
        <v>2277</v>
      </c>
      <c r="C990" s="67">
        <v>71</v>
      </c>
      <c r="D990" s="67" t="s">
        <v>345</v>
      </c>
      <c r="E990" s="71">
        <v>0.38561357816005598</v>
      </c>
      <c r="F990" s="68">
        <v>97.034596375617795</v>
      </c>
      <c r="G990" s="71">
        <v>0.77342023692320505</v>
      </c>
      <c r="H990" s="68">
        <v>99.176276771005007</v>
      </c>
      <c r="I990" s="71">
        <v>0.38039019452666001</v>
      </c>
      <c r="J990" s="68">
        <v>97.858319604612902</v>
      </c>
      <c r="K990" s="71">
        <v>3.0303030303030299E-3</v>
      </c>
      <c r="L990" s="68">
        <v>28.088962108731501</v>
      </c>
    </row>
    <row r="991" spans="1:12" x14ac:dyDescent="0.2">
      <c r="A991" s="72" t="s">
        <v>2278</v>
      </c>
      <c r="B991" s="66" t="s">
        <v>2279</v>
      </c>
      <c r="C991" s="67">
        <v>71</v>
      </c>
      <c r="D991" s="67" t="s">
        <v>345</v>
      </c>
      <c r="E991" s="71">
        <v>0.17089101933738399</v>
      </c>
      <c r="F991" s="68">
        <v>64.085667215815505</v>
      </c>
      <c r="G991" s="71">
        <v>0.44667883501824501</v>
      </c>
      <c r="H991" s="68">
        <v>92.421746293245505</v>
      </c>
      <c r="I991" s="71">
        <v>6.2963919963604398E-2</v>
      </c>
      <c r="J991" s="68">
        <v>79.736408566721593</v>
      </c>
      <c r="K991" s="71">
        <v>3.0303030303030299E-3</v>
      </c>
      <c r="L991" s="68">
        <v>28.088962108731501</v>
      </c>
    </row>
    <row r="992" spans="1:12" x14ac:dyDescent="0.2">
      <c r="A992" s="72" t="s">
        <v>2280</v>
      </c>
      <c r="B992" s="66" t="s">
        <v>2281</v>
      </c>
      <c r="C992" s="67">
        <v>71</v>
      </c>
      <c r="D992" s="67" t="s">
        <v>345</v>
      </c>
      <c r="E992" s="71">
        <v>0.22494104449650601</v>
      </c>
      <c r="F992" s="68">
        <v>80.642504118616102</v>
      </c>
      <c r="G992" s="71">
        <v>0.57480797760751801</v>
      </c>
      <c r="H992" s="68">
        <v>97.199341021416799</v>
      </c>
      <c r="I992" s="71">
        <v>0.10001515588200099</v>
      </c>
      <c r="J992" s="68">
        <v>86.820428336079104</v>
      </c>
      <c r="K992" s="71">
        <v>0</v>
      </c>
      <c r="L992" s="68">
        <v>19.110378912685299</v>
      </c>
    </row>
    <row r="993" spans="1:12" x14ac:dyDescent="0.2">
      <c r="A993" s="72" t="s">
        <v>2282</v>
      </c>
      <c r="B993" s="66" t="s">
        <v>2283</v>
      </c>
      <c r="C993" s="67">
        <v>71</v>
      </c>
      <c r="D993" s="67" t="s">
        <v>345</v>
      </c>
      <c r="E993" s="71">
        <v>0.245637816104046</v>
      </c>
      <c r="F993" s="68">
        <v>85.00823723229</v>
      </c>
      <c r="G993" s="71">
        <v>0.61874897036235099</v>
      </c>
      <c r="H993" s="68">
        <v>98.023064250411906</v>
      </c>
      <c r="I993" s="71">
        <v>9.3922053707360897E-2</v>
      </c>
      <c r="J993" s="68">
        <v>85.749588138385505</v>
      </c>
      <c r="K993" s="71">
        <v>2.4242424242424301E-2</v>
      </c>
      <c r="L993" s="68">
        <v>48.270181219110398</v>
      </c>
    </row>
    <row r="994" spans="1:12" x14ac:dyDescent="0.2">
      <c r="A994" s="72" t="s">
        <v>1149</v>
      </c>
      <c r="B994" s="66" t="s">
        <v>2284</v>
      </c>
      <c r="C994" s="67">
        <v>71</v>
      </c>
      <c r="D994" s="67" t="s">
        <v>345</v>
      </c>
      <c r="E994" s="71">
        <v>9.7338346610775797E-2</v>
      </c>
      <c r="F994" s="68">
        <v>21.581548599670501</v>
      </c>
      <c r="G994" s="71">
        <v>0.27669021340328898</v>
      </c>
      <c r="H994" s="68">
        <v>58.154859967051102</v>
      </c>
      <c r="I994" s="71">
        <v>1.53248264290386E-2</v>
      </c>
      <c r="J994" s="68">
        <v>49.341021416803997</v>
      </c>
      <c r="K994" s="71">
        <v>0</v>
      </c>
      <c r="L994" s="68">
        <v>19.110378912685299</v>
      </c>
    </row>
    <row r="995" spans="1:12" x14ac:dyDescent="0.2">
      <c r="A995" s="72" t="s">
        <v>2285</v>
      </c>
      <c r="B995" s="66" t="s">
        <v>2286</v>
      </c>
      <c r="C995" s="67">
        <v>71</v>
      </c>
      <c r="D995" s="67" t="s">
        <v>345</v>
      </c>
      <c r="E995" s="71">
        <v>0.10900511624022099</v>
      </c>
      <c r="F995" s="68">
        <v>35.831960461285</v>
      </c>
      <c r="G995" s="71">
        <v>0.29228078030637</v>
      </c>
      <c r="H995" s="68">
        <v>68.204283360790797</v>
      </c>
      <c r="I995" s="71">
        <v>2.56436593233847E-2</v>
      </c>
      <c r="J995" s="68">
        <v>61.285008237232297</v>
      </c>
      <c r="K995" s="71">
        <v>9.0909090909090991E-3</v>
      </c>
      <c r="L995" s="68">
        <v>36.161449752883001</v>
      </c>
    </row>
    <row r="996" spans="1:12" x14ac:dyDescent="0.2">
      <c r="A996" s="72" t="s">
        <v>2287</v>
      </c>
      <c r="B996" s="66" t="s">
        <v>2288</v>
      </c>
      <c r="C996" s="67">
        <v>71</v>
      </c>
      <c r="D996" s="67" t="s">
        <v>345</v>
      </c>
      <c r="E996" s="71">
        <v>0.31105616459930702</v>
      </c>
      <c r="F996" s="68">
        <v>93.492586490939004</v>
      </c>
      <c r="G996" s="71">
        <v>0.83577274354689002</v>
      </c>
      <c r="H996" s="68">
        <v>99.505766062603001</v>
      </c>
      <c r="I996" s="71">
        <v>8.2244235099516796E-2</v>
      </c>
      <c r="J996" s="68">
        <v>84.019769357495903</v>
      </c>
      <c r="K996" s="71">
        <v>1.5151515151515201E-2</v>
      </c>
      <c r="L996" s="68">
        <v>42.915980230642496</v>
      </c>
    </row>
    <row r="997" spans="1:12" x14ac:dyDescent="0.2">
      <c r="A997" s="72" t="s">
        <v>2289</v>
      </c>
      <c r="B997" s="66" t="s">
        <v>2290</v>
      </c>
      <c r="C997" s="67">
        <v>71</v>
      </c>
      <c r="D997" s="67" t="s">
        <v>345</v>
      </c>
      <c r="E997" s="71">
        <v>6.8865117195504894E-2</v>
      </c>
      <c r="F997" s="68">
        <v>1.64744645799012</v>
      </c>
      <c r="G997" s="71">
        <v>0.179070050484222</v>
      </c>
      <c r="H997" s="68">
        <v>3.54200988467875</v>
      </c>
      <c r="I997" s="71">
        <v>2.5257382956582101E-4</v>
      </c>
      <c r="J997" s="68">
        <v>0.90609555189456303</v>
      </c>
      <c r="K997" s="71">
        <v>2.7272727272727299E-2</v>
      </c>
      <c r="L997" s="68">
        <v>49.588138385502504</v>
      </c>
    </row>
    <row r="998" spans="1:12" x14ac:dyDescent="0.2">
      <c r="A998" s="72" t="s">
        <v>2291</v>
      </c>
      <c r="B998" s="66" t="s">
        <v>2292</v>
      </c>
      <c r="C998" s="67">
        <v>71</v>
      </c>
      <c r="D998" s="67" t="s">
        <v>345</v>
      </c>
      <c r="E998" s="71">
        <v>0.48789490207726</v>
      </c>
      <c r="F998" s="68">
        <v>99.505766062603001</v>
      </c>
      <c r="G998" s="71">
        <v>0.78489682744390099</v>
      </c>
      <c r="H998" s="68">
        <v>99.258649093904495</v>
      </c>
      <c r="I998" s="71">
        <v>0.66666666666666696</v>
      </c>
      <c r="J998" s="68">
        <v>99.835255354200996</v>
      </c>
      <c r="K998" s="71">
        <v>1.21212121212121E-2</v>
      </c>
      <c r="L998" s="68">
        <v>39.868204283360797</v>
      </c>
    </row>
    <row r="999" spans="1:12" x14ac:dyDescent="0.2">
      <c r="A999" s="72" t="s">
        <v>2293</v>
      </c>
      <c r="B999" s="66" t="s">
        <v>2294</v>
      </c>
      <c r="C999" s="67">
        <v>71</v>
      </c>
      <c r="D999" s="67" t="s">
        <v>345</v>
      </c>
      <c r="E999" s="71">
        <v>0.43963311136859701</v>
      </c>
      <c r="F999" s="68">
        <v>98.517298187808905</v>
      </c>
      <c r="G999" s="71">
        <v>0.85202089244261103</v>
      </c>
      <c r="H999" s="68">
        <v>99.588138385502504</v>
      </c>
      <c r="I999" s="71">
        <v>0.44566632045105897</v>
      </c>
      <c r="J999" s="68">
        <v>98.764415156507397</v>
      </c>
      <c r="K999" s="71">
        <v>2.12121212121212E-2</v>
      </c>
      <c r="L999" s="68">
        <v>46.9522240527183</v>
      </c>
    </row>
    <row r="1000" spans="1:12" x14ac:dyDescent="0.2">
      <c r="A1000" s="72" t="s">
        <v>2295</v>
      </c>
      <c r="B1000" s="66" t="s">
        <v>2296</v>
      </c>
      <c r="C1000" s="67">
        <v>71</v>
      </c>
      <c r="D1000" s="67" t="s">
        <v>345</v>
      </c>
      <c r="E1000" s="71">
        <v>0.36979135280581599</v>
      </c>
      <c r="F1000" s="68">
        <v>96.128500823723201</v>
      </c>
      <c r="G1000" s="71">
        <v>0.79027598658756804</v>
      </c>
      <c r="H1000" s="68">
        <v>99.341021416803997</v>
      </c>
      <c r="I1000" s="71">
        <v>0.28576473849654599</v>
      </c>
      <c r="J1000" s="68">
        <v>95.799011532125206</v>
      </c>
      <c r="K1000" s="71">
        <v>3.3333333333333402E-2</v>
      </c>
      <c r="L1000" s="68">
        <v>51.812191103789097</v>
      </c>
    </row>
    <row r="1001" spans="1:12" x14ac:dyDescent="0.2">
      <c r="A1001" s="72" t="s">
        <v>2297</v>
      </c>
      <c r="B1001" s="66" t="s">
        <v>2298</v>
      </c>
      <c r="C1001" s="67">
        <v>71</v>
      </c>
      <c r="D1001" s="67" t="s">
        <v>345</v>
      </c>
      <c r="E1001" s="71">
        <v>7.0547004968677204E-2</v>
      </c>
      <c r="F1001" s="68">
        <v>1.8121911037891301</v>
      </c>
      <c r="G1001" s="71">
        <v>0.192423550985313</v>
      </c>
      <c r="H1001" s="68">
        <v>4.1186161449752898</v>
      </c>
      <c r="I1001" s="71">
        <v>1.3156857860112199E-2</v>
      </c>
      <c r="J1001" s="68">
        <v>44.481054365733101</v>
      </c>
      <c r="K1001" s="71">
        <v>6.0606060606060701E-3</v>
      </c>
      <c r="L1001" s="68">
        <v>32.289950576606302</v>
      </c>
    </row>
    <row r="1002" spans="1:12" x14ac:dyDescent="0.2">
      <c r="A1002" s="72" t="s">
        <v>2299</v>
      </c>
      <c r="B1002" s="66" t="s">
        <v>2300</v>
      </c>
      <c r="C1002" s="67">
        <v>71</v>
      </c>
      <c r="D1002" s="67" t="s">
        <v>345</v>
      </c>
      <c r="E1002" s="71">
        <v>0.19242654111614901</v>
      </c>
      <c r="F1002" s="68">
        <v>71.087314662273499</v>
      </c>
      <c r="G1002" s="71">
        <v>0.504790686285854</v>
      </c>
      <c r="H1002" s="68">
        <v>95.140032948929203</v>
      </c>
      <c r="I1002" s="71">
        <v>5.4307118880774503E-2</v>
      </c>
      <c r="J1002" s="68">
        <v>77.7594728171334</v>
      </c>
      <c r="K1002" s="71">
        <v>1.8181818181818198E-2</v>
      </c>
      <c r="L1002" s="68">
        <v>45.387149917627703</v>
      </c>
    </row>
    <row r="1003" spans="1:12" x14ac:dyDescent="0.2">
      <c r="A1003" s="72" t="s">
        <v>2301</v>
      </c>
      <c r="B1003" s="66" t="s">
        <v>2302</v>
      </c>
      <c r="C1003" s="67">
        <v>71</v>
      </c>
      <c r="D1003" s="67" t="s">
        <v>345</v>
      </c>
      <c r="E1003" s="71">
        <v>8.2294735287280096E-2</v>
      </c>
      <c r="F1003" s="68">
        <v>3.4596375617792399</v>
      </c>
      <c r="G1003" s="71">
        <v>0.12946109074436499</v>
      </c>
      <c r="H1003" s="68">
        <v>2.05930807248764</v>
      </c>
      <c r="I1003" s="71">
        <v>8.71200848144454E-2</v>
      </c>
      <c r="J1003" s="68">
        <v>85.090609555189502</v>
      </c>
      <c r="K1003" s="71">
        <v>3.03030303030303E-2</v>
      </c>
      <c r="L1003" s="68">
        <v>50.906095551894602</v>
      </c>
    </row>
    <row r="1004" spans="1:12" x14ac:dyDescent="0.2">
      <c r="A1004" s="72" t="s">
        <v>2303</v>
      </c>
      <c r="B1004" s="66" t="s">
        <v>2304</v>
      </c>
      <c r="C1004" s="67">
        <v>71</v>
      </c>
      <c r="D1004" s="67" t="s">
        <v>345</v>
      </c>
      <c r="E1004" s="71">
        <v>8.0004518997667098E-2</v>
      </c>
      <c r="F1004" s="68">
        <v>3.0477759472817101</v>
      </c>
      <c r="G1004" s="71">
        <v>0.12147010207050001</v>
      </c>
      <c r="H1004" s="68">
        <v>1.7298187808896199</v>
      </c>
      <c r="I1004" s="71">
        <v>0.10642224280128899</v>
      </c>
      <c r="J1004" s="68">
        <v>87.479406919275107</v>
      </c>
      <c r="K1004" s="71">
        <v>1.21212121212121E-2</v>
      </c>
      <c r="L1004" s="68">
        <v>39.868204283360797</v>
      </c>
    </row>
    <row r="1005" spans="1:12" x14ac:dyDescent="0.2">
      <c r="A1005" s="72" t="s">
        <v>2305</v>
      </c>
      <c r="B1005" s="66" t="s">
        <v>2306</v>
      </c>
      <c r="C1005" s="67">
        <v>71</v>
      </c>
      <c r="D1005" s="67" t="s">
        <v>345</v>
      </c>
      <c r="E1005" s="71">
        <v>2.6168728815104899E-2</v>
      </c>
      <c r="F1005" s="68">
        <v>0.24711696869851699</v>
      </c>
      <c r="G1005" s="71">
        <v>7.5475883415011602E-2</v>
      </c>
      <c r="H1005" s="68">
        <v>0.98846787479406895</v>
      </c>
      <c r="I1005" s="71">
        <v>0</v>
      </c>
      <c r="J1005" s="68">
        <v>0.57660626029654005</v>
      </c>
      <c r="K1005" s="71">
        <v>3.0303030303030299E-3</v>
      </c>
      <c r="L1005" s="68">
        <v>28.088962108731501</v>
      </c>
    </row>
    <row r="1006" spans="1:12" x14ac:dyDescent="0.2">
      <c r="A1006" s="72" t="s">
        <v>2307</v>
      </c>
      <c r="B1006" s="66" t="s">
        <v>2308</v>
      </c>
      <c r="C1006" s="67">
        <v>71</v>
      </c>
      <c r="D1006" s="67" t="s">
        <v>345</v>
      </c>
      <c r="E1006" s="71">
        <v>2.9010651104157299E-3</v>
      </c>
      <c r="F1006" s="68">
        <v>8.2372322899505801E-2</v>
      </c>
      <c r="G1006" s="71">
        <v>3.8689708537529102E-3</v>
      </c>
      <c r="H1006" s="68">
        <v>8.2372322899505801E-2</v>
      </c>
      <c r="I1006" s="71">
        <v>1.80392144719124E-3</v>
      </c>
      <c r="J1006" s="68">
        <v>5.1070840197693599</v>
      </c>
      <c r="K1006" s="71">
        <v>3.0303030303030299E-3</v>
      </c>
      <c r="L1006" s="68">
        <v>28.088962108731501</v>
      </c>
    </row>
    <row r="1007" spans="1:12" x14ac:dyDescent="0.2">
      <c r="A1007" s="72" t="s">
        <v>2309</v>
      </c>
      <c r="B1007" s="66" t="s">
        <v>2310</v>
      </c>
      <c r="C1007" s="67">
        <v>71</v>
      </c>
      <c r="D1007" s="67" t="s">
        <v>345</v>
      </c>
      <c r="E1007" s="71">
        <v>9.4696320182780999E-2</v>
      </c>
      <c r="F1007" s="68">
        <v>17.957166392092301</v>
      </c>
      <c r="G1007" s="71">
        <v>0.25128965695125099</v>
      </c>
      <c r="H1007" s="68">
        <v>25.947281713344299</v>
      </c>
      <c r="I1007" s="71">
        <v>2.6738697536486E-2</v>
      </c>
      <c r="J1007" s="68">
        <v>62.685337726523898</v>
      </c>
      <c r="K1007" s="71">
        <v>6.0606060606060701E-3</v>
      </c>
      <c r="L1007" s="68">
        <v>32.289950576606302</v>
      </c>
    </row>
    <row r="1008" spans="1:12" x14ac:dyDescent="0.2">
      <c r="A1008" s="72" t="s">
        <v>2311</v>
      </c>
      <c r="B1008" s="66" t="s">
        <v>2312</v>
      </c>
      <c r="C1008" s="67">
        <v>71</v>
      </c>
      <c r="D1008" s="67" t="s">
        <v>345</v>
      </c>
      <c r="E1008" s="71">
        <v>8.9629896130496697E-2</v>
      </c>
      <c r="F1008" s="68">
        <v>10.955518945634299</v>
      </c>
      <c r="G1008" s="71">
        <v>0.25128965695125099</v>
      </c>
      <c r="H1008" s="68">
        <v>25.947281713344299</v>
      </c>
      <c r="I1008" s="71">
        <v>1.1539425379632999E-2</v>
      </c>
      <c r="J1008" s="68">
        <v>40.444810543657297</v>
      </c>
      <c r="K1008" s="71">
        <v>6.0606060606060701E-3</v>
      </c>
      <c r="L1008" s="68">
        <v>32.289950576606302</v>
      </c>
    </row>
    <row r="1009" spans="1:12" x14ac:dyDescent="0.2">
      <c r="A1009" s="72" t="s">
        <v>2313</v>
      </c>
      <c r="B1009" s="66" t="s">
        <v>2314</v>
      </c>
      <c r="C1009" s="67">
        <v>71</v>
      </c>
      <c r="D1009" s="67" t="s">
        <v>345</v>
      </c>
      <c r="E1009" s="71">
        <v>8.6243478064805396E-2</v>
      </c>
      <c r="F1009" s="68">
        <v>5.8484349258649102</v>
      </c>
      <c r="G1009" s="71">
        <v>0.25</v>
      </c>
      <c r="H1009" s="68">
        <v>23.723228995057699</v>
      </c>
      <c r="I1009" s="71">
        <v>5.7001311641132202E-3</v>
      </c>
      <c r="J1009" s="68">
        <v>19.192751235584801</v>
      </c>
      <c r="K1009" s="71">
        <v>3.0303030303030299E-3</v>
      </c>
      <c r="L1009" s="68">
        <v>28.088962108731501</v>
      </c>
    </row>
    <row r="1010" spans="1:12" x14ac:dyDescent="0.2">
      <c r="A1010" s="72" t="s">
        <v>2315</v>
      </c>
      <c r="B1010" s="66" t="s">
        <v>2316</v>
      </c>
      <c r="C1010" s="67">
        <v>71</v>
      </c>
      <c r="D1010" s="67" t="s">
        <v>345</v>
      </c>
      <c r="E1010" s="71">
        <v>8.5632432421499899E-2</v>
      </c>
      <c r="F1010" s="68">
        <v>5.1070840197693599</v>
      </c>
      <c r="G1010" s="71">
        <v>0.25</v>
      </c>
      <c r="H1010" s="68">
        <v>23.723228995057699</v>
      </c>
      <c r="I1010" s="71">
        <v>6.8972972644996003E-3</v>
      </c>
      <c r="J1010" s="68">
        <v>23.805601317957201</v>
      </c>
      <c r="K1010" s="71">
        <v>0</v>
      </c>
      <c r="L1010" s="68">
        <v>19.110378912685299</v>
      </c>
    </row>
    <row r="1011" spans="1:12" x14ac:dyDescent="0.2">
      <c r="A1011" s="72" t="s">
        <v>2317</v>
      </c>
      <c r="B1011" s="66" t="s">
        <v>2318</v>
      </c>
      <c r="C1011" s="67">
        <v>71</v>
      </c>
      <c r="D1011" s="67" t="s">
        <v>345</v>
      </c>
      <c r="E1011" s="71">
        <v>8.6637466258787904E-2</v>
      </c>
      <c r="F1011" s="68">
        <v>6.6721581548599698</v>
      </c>
      <c r="G1011" s="71">
        <v>0.25</v>
      </c>
      <c r="H1011" s="68">
        <v>23.723228995057699</v>
      </c>
      <c r="I1011" s="71">
        <v>6.8820957460607899E-3</v>
      </c>
      <c r="J1011" s="68">
        <v>23.723228995057699</v>
      </c>
      <c r="K1011" s="71">
        <v>3.0303030303030299E-3</v>
      </c>
      <c r="L1011" s="68">
        <v>28.088962108731501</v>
      </c>
    </row>
    <row r="1012" spans="1:12" x14ac:dyDescent="0.2">
      <c r="A1012" s="72" t="s">
        <v>1967</v>
      </c>
      <c r="B1012" s="66" t="s">
        <v>2319</v>
      </c>
      <c r="C1012" s="67">
        <v>71</v>
      </c>
      <c r="D1012" s="67" t="s">
        <v>345</v>
      </c>
      <c r="E1012" s="71">
        <v>9.40214450569163E-2</v>
      </c>
      <c r="F1012" s="68">
        <v>16.8039538714992</v>
      </c>
      <c r="G1012" s="71">
        <v>0.27385865359814299</v>
      </c>
      <c r="H1012" s="68">
        <v>55.683690280065903</v>
      </c>
      <c r="I1012" s="71">
        <v>8.2056815726059308E-3</v>
      </c>
      <c r="J1012" s="68">
        <v>29.654036243822102</v>
      </c>
      <c r="K1012" s="71">
        <v>0</v>
      </c>
      <c r="L1012" s="68">
        <v>19.110378912685299</v>
      </c>
    </row>
    <row r="1013" spans="1:12" x14ac:dyDescent="0.2">
      <c r="A1013" s="72" t="s">
        <v>2320</v>
      </c>
      <c r="B1013" s="66" t="s">
        <v>2321</v>
      </c>
      <c r="C1013" s="67">
        <v>71</v>
      </c>
      <c r="D1013" s="67" t="s">
        <v>345</v>
      </c>
      <c r="E1013" s="71">
        <v>0.100082256652191</v>
      </c>
      <c r="F1013" s="68">
        <v>25.617792421746302</v>
      </c>
      <c r="G1013" s="71">
        <v>0.287251741036884</v>
      </c>
      <c r="H1013" s="68">
        <v>64.99176276771</v>
      </c>
      <c r="I1013" s="71">
        <v>1.29950289196891E-2</v>
      </c>
      <c r="J1013" s="68">
        <v>44.1515650741351</v>
      </c>
      <c r="K1013" s="71">
        <v>0</v>
      </c>
      <c r="L1013" s="68">
        <v>19.110378912685299</v>
      </c>
    </row>
    <row r="1014" spans="1:12" x14ac:dyDescent="0.2">
      <c r="A1014" s="72" t="s">
        <v>2322</v>
      </c>
      <c r="B1014" s="66" t="s">
        <v>2323</v>
      </c>
      <c r="C1014" s="67">
        <v>71</v>
      </c>
      <c r="D1014" s="67" t="s">
        <v>345</v>
      </c>
      <c r="E1014" s="71">
        <v>8.9718566486330503E-2</v>
      </c>
      <c r="F1014" s="68">
        <v>11.1202635914333</v>
      </c>
      <c r="G1014" s="71">
        <v>0.25757931390250199</v>
      </c>
      <c r="H1014" s="68">
        <v>38.0560131795717</v>
      </c>
      <c r="I1014" s="71">
        <v>8.5460825261865093E-3</v>
      </c>
      <c r="J1014" s="68">
        <v>31.136738056013201</v>
      </c>
      <c r="K1014" s="71">
        <v>3.0303030303030299E-3</v>
      </c>
      <c r="L1014" s="68">
        <v>28.088962108731501</v>
      </c>
    </row>
    <row r="1015" spans="1:12" x14ac:dyDescent="0.2">
      <c r="A1015" s="72" t="s">
        <v>1799</v>
      </c>
      <c r="B1015" s="66" t="s">
        <v>2324</v>
      </c>
      <c r="C1015" s="67">
        <v>71</v>
      </c>
      <c r="D1015" s="67" t="s">
        <v>345</v>
      </c>
      <c r="E1015" s="71">
        <v>8.9043468848536395E-2</v>
      </c>
      <c r="F1015" s="68">
        <v>9.8846787479406899</v>
      </c>
      <c r="G1015" s="71">
        <v>0.26327691145920201</v>
      </c>
      <c r="H1015" s="68">
        <v>45.963756177924203</v>
      </c>
      <c r="I1015" s="71">
        <v>3.8534950864072201E-3</v>
      </c>
      <c r="J1015" s="68">
        <v>12.026359143327801</v>
      </c>
      <c r="K1015" s="71">
        <v>0</v>
      </c>
      <c r="L1015" s="68">
        <v>19.110378912685299</v>
      </c>
    </row>
    <row r="1016" spans="1:12" x14ac:dyDescent="0.2">
      <c r="A1016" s="72" t="s">
        <v>2325</v>
      </c>
      <c r="B1016" s="66" t="s">
        <v>2326</v>
      </c>
      <c r="C1016" s="67">
        <v>71</v>
      </c>
      <c r="D1016" s="67" t="s">
        <v>345</v>
      </c>
      <c r="E1016" s="71">
        <v>8.4129381419129803E-2</v>
      </c>
      <c r="F1016" s="68">
        <v>3.70675453047776</v>
      </c>
      <c r="G1016" s="71">
        <v>0.25064482847562503</v>
      </c>
      <c r="H1016" s="68">
        <v>24.958813838550199</v>
      </c>
      <c r="I1016" s="71">
        <v>1.74331578176397E-3</v>
      </c>
      <c r="J1016" s="68">
        <v>4.8599670510708401</v>
      </c>
      <c r="K1016" s="71">
        <v>0</v>
      </c>
      <c r="L1016" s="68">
        <v>19.110378912685299</v>
      </c>
    </row>
    <row r="1017" spans="1:12" x14ac:dyDescent="0.2">
      <c r="A1017" s="72" t="s">
        <v>2285</v>
      </c>
      <c r="B1017" s="66" t="s">
        <v>2327</v>
      </c>
      <c r="C1017" s="67">
        <v>71</v>
      </c>
      <c r="D1017" s="67" t="s">
        <v>345</v>
      </c>
      <c r="E1017" s="71">
        <v>8.6633810296309496E-2</v>
      </c>
      <c r="F1017" s="68">
        <v>6.5897858319604596</v>
      </c>
      <c r="G1017" s="71">
        <v>0.25</v>
      </c>
      <c r="H1017" s="68">
        <v>23.723228995057699</v>
      </c>
      <c r="I1017" s="71">
        <v>9.9014308889284492E-3</v>
      </c>
      <c r="J1017" s="68">
        <v>35.584843492586501</v>
      </c>
      <c r="K1017" s="71">
        <v>0</v>
      </c>
      <c r="L1017" s="68">
        <v>19.110378912685299</v>
      </c>
    </row>
    <row r="1018" spans="1:12" x14ac:dyDescent="0.2">
      <c r="A1018" s="72" t="s">
        <v>2328</v>
      </c>
      <c r="B1018" s="66" t="s">
        <v>2329</v>
      </c>
      <c r="C1018" s="67">
        <v>71</v>
      </c>
      <c r="D1018" s="67" t="s">
        <v>345</v>
      </c>
      <c r="E1018" s="71">
        <v>9.8584910801289893E-2</v>
      </c>
      <c r="F1018" s="68">
        <v>23.0642504118616</v>
      </c>
      <c r="G1018" s="71">
        <v>0.287737941707506</v>
      </c>
      <c r="H1018" s="68">
        <v>65.485996705107098</v>
      </c>
      <c r="I1018" s="71">
        <v>8.0167906963638097E-3</v>
      </c>
      <c r="J1018" s="68">
        <v>28.665568369028001</v>
      </c>
      <c r="K1018" s="71">
        <v>0</v>
      </c>
      <c r="L1018" s="68">
        <v>19.110378912685299</v>
      </c>
    </row>
    <row r="1019" spans="1:12" x14ac:dyDescent="0.2">
      <c r="A1019" s="72" t="s">
        <v>2330</v>
      </c>
      <c r="B1019" s="66" t="s">
        <v>2331</v>
      </c>
      <c r="C1019" s="67">
        <v>71</v>
      </c>
      <c r="D1019" s="67" t="s">
        <v>345</v>
      </c>
      <c r="E1019" s="71">
        <v>9.3366102494947298E-2</v>
      </c>
      <c r="F1019" s="68">
        <v>16.2273476112026</v>
      </c>
      <c r="G1019" s="71">
        <v>0.26160691256125901</v>
      </c>
      <c r="H1019" s="68">
        <v>44.1515650741351</v>
      </c>
      <c r="I1019" s="71">
        <v>1.8491394923583201E-2</v>
      </c>
      <c r="J1019" s="68">
        <v>54.4481054365733</v>
      </c>
      <c r="K1019" s="71">
        <v>0</v>
      </c>
      <c r="L1019" s="68">
        <v>19.110378912685299</v>
      </c>
    </row>
    <row r="1020" spans="1:12" x14ac:dyDescent="0.2">
      <c r="A1020" s="72" t="s">
        <v>2332</v>
      </c>
      <c r="B1020" s="66" t="s">
        <v>2333</v>
      </c>
      <c r="C1020" s="67">
        <v>71</v>
      </c>
      <c r="D1020" s="67" t="s">
        <v>345</v>
      </c>
      <c r="E1020" s="71">
        <v>0.10732539150378501</v>
      </c>
      <c r="F1020" s="68">
        <v>33.443163097199303</v>
      </c>
      <c r="G1020" s="71">
        <v>0.28112039132885702</v>
      </c>
      <c r="H1020" s="68">
        <v>61.367380560131799</v>
      </c>
      <c r="I1020" s="71">
        <v>4.0855783182497198E-2</v>
      </c>
      <c r="J1020" s="68">
        <v>71.66392092257</v>
      </c>
      <c r="K1020" s="71">
        <v>0</v>
      </c>
      <c r="L1020" s="68">
        <v>19.110378912685299</v>
      </c>
    </row>
    <row r="1021" spans="1:12" x14ac:dyDescent="0.2">
      <c r="A1021" s="72" t="s">
        <v>2334</v>
      </c>
      <c r="B1021" s="66" t="s">
        <v>2335</v>
      </c>
      <c r="C1021" s="67">
        <v>71</v>
      </c>
      <c r="D1021" s="67" t="s">
        <v>345</v>
      </c>
      <c r="E1021" s="71">
        <v>0.116990456373122</v>
      </c>
      <c r="F1021" s="68">
        <v>41.9275123558484</v>
      </c>
      <c r="G1021" s="71">
        <v>0.268382770183131</v>
      </c>
      <c r="H1021" s="68">
        <v>51.565074135090597</v>
      </c>
      <c r="I1021" s="71">
        <v>7.9558295905932205E-2</v>
      </c>
      <c r="J1021" s="68">
        <v>83.278418451400299</v>
      </c>
      <c r="K1021" s="71">
        <v>3.0303030303030299E-3</v>
      </c>
      <c r="L1021" s="68">
        <v>28.088962108731501</v>
      </c>
    </row>
    <row r="1022" spans="1:12" x14ac:dyDescent="0.2">
      <c r="A1022" s="72" t="s">
        <v>2336</v>
      </c>
      <c r="B1022" s="66" t="s">
        <v>2337</v>
      </c>
      <c r="C1022" s="67">
        <v>71</v>
      </c>
      <c r="D1022" s="67" t="s">
        <v>345</v>
      </c>
      <c r="E1022" s="71">
        <v>9.8405077211297001E-2</v>
      </c>
      <c r="F1022" s="68">
        <v>22.734761120263599</v>
      </c>
      <c r="G1022" s="71">
        <v>0.26951379932937802</v>
      </c>
      <c r="H1022" s="68">
        <v>52.635914332784203</v>
      </c>
      <c r="I1022" s="71">
        <v>1.9640826243906499E-2</v>
      </c>
      <c r="J1022" s="68">
        <v>55.518945634266899</v>
      </c>
      <c r="K1022" s="71">
        <v>6.0606060606060701E-3</v>
      </c>
      <c r="L1022" s="68">
        <v>32.289950576606302</v>
      </c>
    </row>
    <row r="1023" spans="1:12" x14ac:dyDescent="0.2">
      <c r="A1023" s="72" t="s">
        <v>2338</v>
      </c>
      <c r="B1023" s="66" t="s">
        <v>2339</v>
      </c>
      <c r="C1023" s="67">
        <v>71</v>
      </c>
      <c r="D1023" s="67" t="s">
        <v>345</v>
      </c>
      <c r="E1023" s="71">
        <v>0.167505749699566</v>
      </c>
      <c r="F1023" s="68">
        <v>62.7677100494234</v>
      </c>
      <c r="G1023" s="71">
        <v>0.351310512580156</v>
      </c>
      <c r="H1023" s="68">
        <v>82.7841845140033</v>
      </c>
      <c r="I1023" s="71">
        <v>0.148176433488237</v>
      </c>
      <c r="J1023" s="68">
        <v>90.774299835255405</v>
      </c>
      <c r="K1023" s="71">
        <v>3.0303030303030299E-3</v>
      </c>
      <c r="L1023" s="68">
        <v>28.088962108731501</v>
      </c>
    </row>
    <row r="1024" spans="1:12" x14ac:dyDescent="0.2">
      <c r="A1024" s="72" t="s">
        <v>2340</v>
      </c>
      <c r="B1024" s="66" t="s">
        <v>2341</v>
      </c>
      <c r="C1024" s="67">
        <v>71</v>
      </c>
      <c r="D1024" s="67" t="s">
        <v>345</v>
      </c>
      <c r="E1024" s="71">
        <v>0.15112397755441301</v>
      </c>
      <c r="F1024" s="68">
        <v>57.331136738056003</v>
      </c>
      <c r="G1024" s="71">
        <v>0.35933421645137498</v>
      </c>
      <c r="H1024" s="68">
        <v>84.266886326194395</v>
      </c>
      <c r="I1024" s="71">
        <v>9.4037716211863895E-2</v>
      </c>
      <c r="J1024" s="68">
        <v>85.831960461284993</v>
      </c>
      <c r="K1024" s="71">
        <v>0</v>
      </c>
      <c r="L1024" s="68">
        <v>19.110378912685299</v>
      </c>
    </row>
    <row r="1025" spans="1:12" x14ac:dyDescent="0.2">
      <c r="A1025" s="72" t="s">
        <v>2342</v>
      </c>
      <c r="B1025" s="66" t="s">
        <v>2343</v>
      </c>
      <c r="C1025" s="67">
        <v>71</v>
      </c>
      <c r="D1025" s="67" t="s">
        <v>345</v>
      </c>
      <c r="E1025" s="71">
        <v>9.0228558638931297E-2</v>
      </c>
      <c r="F1025" s="68">
        <v>11.9439868204283</v>
      </c>
      <c r="G1025" s="71">
        <v>0.25582491179305999</v>
      </c>
      <c r="H1025" s="68">
        <v>34.843492586490903</v>
      </c>
      <c r="I1025" s="71">
        <v>1.4860764123733401E-2</v>
      </c>
      <c r="J1025" s="68">
        <v>48.187808896210903</v>
      </c>
      <c r="K1025" s="71">
        <v>0</v>
      </c>
      <c r="L1025" s="68">
        <v>19.110378912685299</v>
      </c>
    </row>
    <row r="1026" spans="1:12" x14ac:dyDescent="0.2">
      <c r="A1026" s="72" t="s">
        <v>2344</v>
      </c>
      <c r="B1026" s="66" t="s">
        <v>2345</v>
      </c>
      <c r="C1026" s="67">
        <v>71</v>
      </c>
      <c r="D1026" s="67" t="s">
        <v>345</v>
      </c>
      <c r="E1026" s="71">
        <v>9.03432887276686E-2</v>
      </c>
      <c r="F1026" s="68">
        <v>12.5205930807249</v>
      </c>
      <c r="G1026" s="71">
        <v>0.25</v>
      </c>
      <c r="H1026" s="68">
        <v>23.723228995057699</v>
      </c>
      <c r="I1026" s="71">
        <v>2.84804800118748E-3</v>
      </c>
      <c r="J1026" s="68">
        <v>8.31960461285008</v>
      </c>
      <c r="K1026" s="71">
        <v>1.8181818181818198E-2</v>
      </c>
      <c r="L1026" s="68">
        <v>45.387149917627703</v>
      </c>
    </row>
    <row r="1027" spans="1:12" x14ac:dyDescent="0.2">
      <c r="A1027" s="72" t="s">
        <v>2346</v>
      </c>
      <c r="B1027" s="66" t="s">
        <v>2347</v>
      </c>
      <c r="C1027" s="67">
        <v>71</v>
      </c>
      <c r="D1027" s="67" t="s">
        <v>345</v>
      </c>
      <c r="E1027" s="71">
        <v>8.8480392705292399E-2</v>
      </c>
      <c r="F1027" s="68">
        <v>9.2257001647446497</v>
      </c>
      <c r="G1027" s="71">
        <v>0.25</v>
      </c>
      <c r="H1027" s="68">
        <v>23.723228995057699</v>
      </c>
      <c r="I1027" s="71">
        <v>3.3199659946649999E-3</v>
      </c>
      <c r="J1027" s="68">
        <v>10.6260296540362</v>
      </c>
      <c r="K1027" s="71">
        <v>1.21212121212121E-2</v>
      </c>
      <c r="L1027" s="68">
        <v>39.868204283360797</v>
      </c>
    </row>
    <row r="1028" spans="1:12" x14ac:dyDescent="0.2">
      <c r="A1028" s="72" t="s">
        <v>2348</v>
      </c>
      <c r="B1028" s="66" t="s">
        <v>2349</v>
      </c>
      <c r="C1028" s="67">
        <v>71</v>
      </c>
      <c r="D1028" s="67" t="s">
        <v>345</v>
      </c>
      <c r="E1028" s="71">
        <v>8.6774642669814606E-2</v>
      </c>
      <c r="F1028" s="68">
        <v>6.9192751235584797</v>
      </c>
      <c r="G1028" s="71">
        <v>0.25</v>
      </c>
      <c r="H1028" s="68">
        <v>23.723228995057699</v>
      </c>
      <c r="I1028" s="71">
        <v>7.2936249791407497E-3</v>
      </c>
      <c r="J1028" s="68">
        <v>25.947281713344299</v>
      </c>
      <c r="K1028" s="71">
        <v>3.0303030303030299E-3</v>
      </c>
      <c r="L1028" s="68">
        <v>28.088962108731501</v>
      </c>
    </row>
    <row r="1029" spans="1:12" x14ac:dyDescent="0.2">
      <c r="A1029" s="72" t="s">
        <v>2350</v>
      </c>
      <c r="B1029" s="66" t="s">
        <v>2351</v>
      </c>
      <c r="C1029" s="67">
        <v>71</v>
      </c>
      <c r="D1029" s="67" t="s">
        <v>345</v>
      </c>
      <c r="E1029" s="71">
        <v>9.3792820407513605E-2</v>
      </c>
      <c r="F1029" s="68">
        <v>16.556836902800701</v>
      </c>
      <c r="G1029" s="71">
        <v>0.275158627805004</v>
      </c>
      <c r="H1029" s="68">
        <v>56.836902800658997</v>
      </c>
      <c r="I1029" s="71">
        <v>6.2198334175370303E-3</v>
      </c>
      <c r="J1029" s="68">
        <v>21.416803953871501</v>
      </c>
      <c r="K1029" s="71">
        <v>0</v>
      </c>
      <c r="L1029" s="68">
        <v>19.110378912685299</v>
      </c>
    </row>
    <row r="1030" spans="1:12" x14ac:dyDescent="0.2">
      <c r="A1030" s="72" t="s">
        <v>2352</v>
      </c>
      <c r="B1030" s="66" t="s">
        <v>2353</v>
      </c>
      <c r="C1030" s="67">
        <v>71</v>
      </c>
      <c r="D1030" s="67" t="s">
        <v>345</v>
      </c>
      <c r="E1030" s="71">
        <v>9.2024043673309006E-2</v>
      </c>
      <c r="F1030" s="68">
        <v>14.99176276771</v>
      </c>
      <c r="G1030" s="71">
        <v>0.262579313902502</v>
      </c>
      <c r="H1030" s="68">
        <v>45.469522240527198</v>
      </c>
      <c r="I1030" s="71">
        <v>7.4322110568188797E-3</v>
      </c>
      <c r="J1030" s="68">
        <v>26.441515650741302</v>
      </c>
      <c r="K1030" s="71">
        <v>6.0606060606060701E-3</v>
      </c>
      <c r="L1030" s="68">
        <v>32.289950576606302</v>
      </c>
    </row>
    <row r="1031" spans="1:12" x14ac:dyDescent="0.2">
      <c r="A1031" s="72" t="s">
        <v>2354</v>
      </c>
      <c r="B1031" s="66" t="s">
        <v>2355</v>
      </c>
      <c r="C1031" s="67">
        <v>71</v>
      </c>
      <c r="D1031" s="67" t="s">
        <v>345</v>
      </c>
      <c r="E1031" s="71">
        <v>9.9039590986291101E-2</v>
      </c>
      <c r="F1031" s="68">
        <v>23.970345963756198</v>
      </c>
      <c r="G1031" s="71">
        <v>0.27951379932937798</v>
      </c>
      <c r="H1031" s="68">
        <v>60.049423393739701</v>
      </c>
      <c r="I1031" s="71">
        <v>1.4574670599191901E-2</v>
      </c>
      <c r="J1031" s="68">
        <v>47.528830313014801</v>
      </c>
      <c r="K1031" s="71">
        <v>3.0303030303030299E-3</v>
      </c>
      <c r="L1031" s="68">
        <v>28.088962108731501</v>
      </c>
    </row>
    <row r="1032" spans="1:12" x14ac:dyDescent="0.2">
      <c r="A1032" s="72" t="s">
        <v>2356</v>
      </c>
      <c r="B1032" s="66" t="s">
        <v>2357</v>
      </c>
      <c r="C1032" s="67">
        <v>71</v>
      </c>
      <c r="D1032" s="67" t="s">
        <v>345</v>
      </c>
      <c r="E1032" s="71">
        <v>9.6212839585090498E-2</v>
      </c>
      <c r="F1032" s="68">
        <v>20.2635914332784</v>
      </c>
      <c r="G1032" s="71">
        <v>0.25515862780500398</v>
      </c>
      <c r="H1032" s="68">
        <v>33.443163097199303</v>
      </c>
      <c r="I1032" s="71">
        <v>3.3479890950267703E-2</v>
      </c>
      <c r="J1032" s="68">
        <v>67.380560131795704</v>
      </c>
      <c r="K1032" s="71">
        <v>0</v>
      </c>
      <c r="L1032" s="68">
        <v>19.110378912685299</v>
      </c>
    </row>
    <row r="1033" spans="1:12" x14ac:dyDescent="0.2">
      <c r="A1033" s="72" t="s">
        <v>2358</v>
      </c>
      <c r="B1033" s="66" t="s">
        <v>2359</v>
      </c>
      <c r="C1033" s="67">
        <v>71</v>
      </c>
      <c r="D1033" s="67" t="s">
        <v>345</v>
      </c>
      <c r="E1033" s="71">
        <v>0.10294960317514699</v>
      </c>
      <c r="F1033" s="68">
        <v>28.912685337726501</v>
      </c>
      <c r="G1033" s="71">
        <v>0.29418622646376102</v>
      </c>
      <c r="H1033" s="68">
        <v>69.192751235584893</v>
      </c>
      <c r="I1033" s="71">
        <v>1.4662583061681E-2</v>
      </c>
      <c r="J1033" s="68">
        <v>47.7759472817133</v>
      </c>
      <c r="K1033" s="71">
        <v>0</v>
      </c>
      <c r="L1033" s="68">
        <v>19.110378912685299</v>
      </c>
    </row>
    <row r="1034" spans="1:12" x14ac:dyDescent="0.2">
      <c r="A1034" s="72" t="s">
        <v>2360</v>
      </c>
      <c r="B1034" s="66" t="s">
        <v>2361</v>
      </c>
      <c r="C1034" s="67">
        <v>71</v>
      </c>
      <c r="D1034" s="67" t="s">
        <v>345</v>
      </c>
      <c r="E1034" s="71">
        <v>0.101180944175344</v>
      </c>
      <c r="F1034" s="68">
        <v>27.182866556836899</v>
      </c>
      <c r="G1034" s="71">
        <v>0.29885865350485102</v>
      </c>
      <c r="H1034" s="68">
        <v>71.004942339373997</v>
      </c>
      <c r="I1034" s="71">
        <v>4.6841790211804802E-3</v>
      </c>
      <c r="J1034" s="68">
        <v>15.321252059308099</v>
      </c>
      <c r="K1034" s="71">
        <v>0</v>
      </c>
      <c r="L1034" s="68">
        <v>19.110378912685299</v>
      </c>
    </row>
    <row r="1035" spans="1:12" x14ac:dyDescent="0.2">
      <c r="A1035" s="72" t="s">
        <v>2362</v>
      </c>
      <c r="B1035" s="66" t="s">
        <v>2363</v>
      </c>
      <c r="C1035" s="67">
        <v>71</v>
      </c>
      <c r="D1035" s="67" t="s">
        <v>345</v>
      </c>
      <c r="E1035" s="71">
        <v>9.5516947842374605E-2</v>
      </c>
      <c r="F1035" s="68">
        <v>19.357495881383901</v>
      </c>
      <c r="G1035" s="71">
        <v>0.25064482847562503</v>
      </c>
      <c r="H1035" s="68">
        <v>24.958813838550199</v>
      </c>
      <c r="I1035" s="71">
        <v>3.5906015051498402E-2</v>
      </c>
      <c r="J1035" s="68">
        <v>68.945634266886302</v>
      </c>
      <c r="K1035" s="71">
        <v>0</v>
      </c>
      <c r="L1035" s="68">
        <v>19.110378912685299</v>
      </c>
    </row>
    <row r="1036" spans="1:12" x14ac:dyDescent="0.2">
      <c r="A1036" s="72" t="s">
        <v>2364</v>
      </c>
      <c r="B1036" s="66" t="s">
        <v>2365</v>
      </c>
      <c r="C1036" s="67">
        <v>71</v>
      </c>
      <c r="D1036" s="67" t="s">
        <v>345</v>
      </c>
      <c r="E1036" s="71">
        <v>9.1490480834071602E-2</v>
      </c>
      <c r="F1036" s="68">
        <v>13.838550247117</v>
      </c>
      <c r="G1036" s="71">
        <v>0.25542835083472099</v>
      </c>
      <c r="H1036" s="68">
        <v>33.6079077429984</v>
      </c>
      <c r="I1036" s="71">
        <v>1.90430916674942E-2</v>
      </c>
      <c r="J1036" s="68">
        <v>55.0247116968699</v>
      </c>
      <c r="K1036" s="71">
        <v>0</v>
      </c>
      <c r="L1036" s="68">
        <v>19.110378912685299</v>
      </c>
    </row>
    <row r="1037" spans="1:12" x14ac:dyDescent="0.2">
      <c r="A1037" s="72" t="s">
        <v>2366</v>
      </c>
      <c r="B1037" s="66" t="s">
        <v>2367</v>
      </c>
      <c r="C1037" s="67">
        <v>71</v>
      </c>
      <c r="D1037" s="67" t="s">
        <v>345</v>
      </c>
      <c r="E1037" s="71">
        <v>0.109874309977947</v>
      </c>
      <c r="F1037" s="68">
        <v>36.985172981878101</v>
      </c>
      <c r="G1037" s="71">
        <v>0.29789656946398302</v>
      </c>
      <c r="H1037" s="68">
        <v>70.675453047775903</v>
      </c>
      <c r="I1037" s="71">
        <v>3.17263604698583E-2</v>
      </c>
      <c r="J1037" s="68">
        <v>66.227347611202603</v>
      </c>
      <c r="K1037" s="71">
        <v>0</v>
      </c>
      <c r="L1037" s="68">
        <v>19.110378912685299</v>
      </c>
    </row>
    <row r="1038" spans="1:12" x14ac:dyDescent="0.2">
      <c r="A1038" s="72" t="s">
        <v>1848</v>
      </c>
      <c r="B1038" s="66" t="s">
        <v>2368</v>
      </c>
      <c r="C1038" s="67">
        <v>71</v>
      </c>
      <c r="D1038" s="67" t="s">
        <v>345</v>
      </c>
      <c r="E1038" s="71">
        <v>9.6454289189602194E-2</v>
      </c>
      <c r="F1038" s="68">
        <v>20.6754530477759</v>
      </c>
      <c r="G1038" s="71">
        <v>0.26666262184492301</v>
      </c>
      <c r="H1038" s="68">
        <v>49.505766062603001</v>
      </c>
      <c r="I1038" s="71">
        <v>1.3609336632974599E-2</v>
      </c>
      <c r="J1038" s="68">
        <v>45.5518945634267</v>
      </c>
      <c r="K1038" s="71">
        <v>9.0909090909090991E-3</v>
      </c>
      <c r="L1038" s="68">
        <v>36.161449752883001</v>
      </c>
    </row>
    <row r="1039" spans="1:12" x14ac:dyDescent="0.2">
      <c r="A1039" s="72" t="s">
        <v>2369</v>
      </c>
      <c r="B1039" s="66" t="s">
        <v>2370</v>
      </c>
      <c r="C1039" s="67">
        <v>71</v>
      </c>
      <c r="D1039" s="67" t="s">
        <v>345</v>
      </c>
      <c r="E1039" s="71">
        <v>0.100580558928811</v>
      </c>
      <c r="F1039" s="68">
        <v>26.194398682042799</v>
      </c>
      <c r="G1039" s="71">
        <v>0.28918590590198101</v>
      </c>
      <c r="H1039" s="68">
        <v>66.227347611202603</v>
      </c>
      <c r="I1039" s="71">
        <v>1.2555770884452901E-2</v>
      </c>
      <c r="J1039" s="68">
        <v>43.245469522240498</v>
      </c>
      <c r="K1039" s="71">
        <v>0</v>
      </c>
      <c r="L1039" s="68">
        <v>19.110378912685299</v>
      </c>
    </row>
    <row r="1040" spans="1:12" x14ac:dyDescent="0.2">
      <c r="A1040" s="72" t="s">
        <v>2371</v>
      </c>
      <c r="B1040" s="66" t="s">
        <v>2372</v>
      </c>
      <c r="C1040" s="67">
        <v>71</v>
      </c>
      <c r="D1040" s="67" t="s">
        <v>345</v>
      </c>
      <c r="E1040" s="71">
        <v>6.1143322808762397E-2</v>
      </c>
      <c r="F1040" s="68">
        <v>1.23558484349259</v>
      </c>
      <c r="G1040" s="71">
        <v>0.154607876861038</v>
      </c>
      <c r="H1040" s="68">
        <v>2.8006589785832001</v>
      </c>
      <c r="I1040" s="71">
        <v>1.36705764137345E-2</v>
      </c>
      <c r="J1040" s="68">
        <v>45.634266886326202</v>
      </c>
      <c r="K1040" s="71">
        <v>1.5151515151515201E-2</v>
      </c>
      <c r="L1040" s="68">
        <v>42.915980230642496</v>
      </c>
    </row>
    <row r="1041" spans="1:12" x14ac:dyDescent="0.2">
      <c r="A1041" s="72" t="s">
        <v>832</v>
      </c>
      <c r="B1041" s="66" t="s">
        <v>2373</v>
      </c>
      <c r="C1041" s="67">
        <v>71</v>
      </c>
      <c r="D1041" s="67" t="s">
        <v>345</v>
      </c>
      <c r="E1041" s="71">
        <v>0.13388092595003401</v>
      </c>
      <c r="F1041" s="68">
        <v>50.164744645798997</v>
      </c>
      <c r="G1041" s="71">
        <v>0.37777158450261999</v>
      </c>
      <c r="H1041" s="68">
        <v>86.985172981878094</v>
      </c>
      <c r="I1041" s="71">
        <v>1.1749981226269799E-2</v>
      </c>
      <c r="J1041" s="68">
        <v>41.1037891268534</v>
      </c>
      <c r="K1041" s="71">
        <v>1.21212121212121E-2</v>
      </c>
      <c r="L1041" s="68">
        <v>39.868204283360797</v>
      </c>
    </row>
    <row r="1042" spans="1:12" x14ac:dyDescent="0.2">
      <c r="A1042" s="72" t="s">
        <v>2374</v>
      </c>
      <c r="B1042" s="66" t="s">
        <v>2375</v>
      </c>
      <c r="C1042" s="67">
        <v>71</v>
      </c>
      <c r="D1042" s="67" t="s">
        <v>345</v>
      </c>
      <c r="E1042" s="71">
        <v>2.95366568426501E-2</v>
      </c>
      <c r="F1042" s="68">
        <v>0.32948929159802298</v>
      </c>
      <c r="G1042" s="71">
        <v>7.5158627805003903E-2</v>
      </c>
      <c r="H1042" s="68">
        <v>0.90609555189456303</v>
      </c>
      <c r="I1042" s="71">
        <v>1.33013060173442E-3</v>
      </c>
      <c r="J1042" s="68">
        <v>3.4596375617792399</v>
      </c>
      <c r="K1042" s="71">
        <v>1.21212121212121E-2</v>
      </c>
      <c r="L1042" s="68">
        <v>39.868204283360797</v>
      </c>
    </row>
    <row r="1043" spans="1:12" x14ac:dyDescent="0.2">
      <c r="A1043" s="72" t="s">
        <v>2376</v>
      </c>
      <c r="B1043" s="66" t="s">
        <v>2377</v>
      </c>
      <c r="C1043" s="67">
        <v>71</v>
      </c>
      <c r="D1043" s="67" t="s">
        <v>345</v>
      </c>
      <c r="E1043" s="71">
        <v>1.9101044326891001E-2</v>
      </c>
      <c r="F1043" s="68">
        <v>0.16474464579901199</v>
      </c>
      <c r="G1043" s="71">
        <v>3.16069125612587E-2</v>
      </c>
      <c r="H1043" s="68">
        <v>0.24711696869851699</v>
      </c>
      <c r="I1043" s="71">
        <v>1.35750082982021E-2</v>
      </c>
      <c r="J1043" s="68">
        <v>45.469522240527198</v>
      </c>
      <c r="K1043" s="71">
        <v>1.21212121212121E-2</v>
      </c>
      <c r="L1043" s="68">
        <v>39.868204283360797</v>
      </c>
    </row>
    <row r="1044" spans="1:12" x14ac:dyDescent="0.2">
      <c r="A1044" s="72" t="s">
        <v>1109</v>
      </c>
      <c r="B1044" s="66" t="s">
        <v>2378</v>
      </c>
      <c r="C1044" s="67">
        <v>71</v>
      </c>
      <c r="D1044" s="67" t="s">
        <v>345</v>
      </c>
      <c r="E1044" s="71">
        <v>0.16829460356838499</v>
      </c>
      <c r="F1044" s="68">
        <v>63.426688632619403</v>
      </c>
      <c r="G1044" s="71">
        <v>0.30690836901096502</v>
      </c>
      <c r="H1044" s="68">
        <v>73.970345963756202</v>
      </c>
      <c r="I1044" s="71">
        <v>0.19494513866388799</v>
      </c>
      <c r="J1044" s="68">
        <v>92.833607907743001</v>
      </c>
      <c r="K1044" s="71">
        <v>3.0303030303030299E-3</v>
      </c>
      <c r="L1044" s="68">
        <v>28.088962108731501</v>
      </c>
    </row>
    <row r="1045" spans="1:12" x14ac:dyDescent="0.2">
      <c r="A1045" s="72" t="s">
        <v>2379</v>
      </c>
      <c r="B1045" s="66" t="s">
        <v>2380</v>
      </c>
      <c r="C1045" s="67">
        <v>71</v>
      </c>
      <c r="D1045" s="67" t="s">
        <v>345</v>
      </c>
      <c r="E1045" s="71">
        <v>4.8509041880114498E-2</v>
      </c>
      <c r="F1045" s="68">
        <v>0.74135090609555199</v>
      </c>
      <c r="G1045" s="71">
        <v>6.2323118489815497E-2</v>
      </c>
      <c r="H1045" s="68">
        <v>0.65897858319604596</v>
      </c>
      <c r="I1045" s="71">
        <v>6.8052491999012699E-2</v>
      </c>
      <c r="J1045" s="68">
        <v>80.724876441515605</v>
      </c>
      <c r="K1045" s="71">
        <v>1.5151515151515201E-2</v>
      </c>
      <c r="L1045" s="68">
        <v>42.915980230642496</v>
      </c>
    </row>
    <row r="1046" spans="1:12" x14ac:dyDescent="0.2">
      <c r="A1046" s="72" t="s">
        <v>1111</v>
      </c>
      <c r="B1046" s="66" t="s">
        <v>2381</v>
      </c>
      <c r="C1046" s="67">
        <v>71</v>
      </c>
      <c r="D1046" s="67" t="s">
        <v>345</v>
      </c>
      <c r="E1046" s="71">
        <v>3.6323354124265801E-2</v>
      </c>
      <c r="F1046" s="68">
        <v>0.49423393739703497</v>
      </c>
      <c r="G1046" s="71">
        <v>6.1286104644811303E-2</v>
      </c>
      <c r="H1046" s="68">
        <v>0.57660626029654005</v>
      </c>
      <c r="I1046" s="71">
        <v>3.8593048637077E-2</v>
      </c>
      <c r="J1046" s="68">
        <v>70.510708401976899</v>
      </c>
      <c r="K1046" s="71">
        <v>9.0909090909090991E-3</v>
      </c>
      <c r="L1046" s="68">
        <v>36.161449752883001</v>
      </c>
    </row>
    <row r="1047" spans="1:12" x14ac:dyDescent="0.2">
      <c r="A1047" s="72" t="s">
        <v>2382</v>
      </c>
      <c r="B1047" s="66" t="s">
        <v>2383</v>
      </c>
      <c r="C1047" s="67">
        <v>71</v>
      </c>
      <c r="D1047" s="67" t="s">
        <v>345</v>
      </c>
      <c r="E1047" s="71">
        <v>0.121046064558485</v>
      </c>
      <c r="F1047" s="68">
        <v>44.233937397034602</v>
      </c>
      <c r="G1047" s="71">
        <v>0.26741036884188801</v>
      </c>
      <c r="H1047" s="68">
        <v>50.741350906095498</v>
      </c>
      <c r="I1047" s="71">
        <v>8.9667218772959606E-2</v>
      </c>
      <c r="J1047" s="68">
        <v>85.584843492586501</v>
      </c>
      <c r="K1047" s="71">
        <v>6.0606060606060701E-3</v>
      </c>
      <c r="L1047" s="68">
        <v>32.289950576606302</v>
      </c>
    </row>
    <row r="1048" spans="1:12" x14ac:dyDescent="0.2">
      <c r="A1048" s="72" t="s">
        <v>2384</v>
      </c>
      <c r="B1048" s="66" t="s">
        <v>2385</v>
      </c>
      <c r="C1048" s="67">
        <v>71</v>
      </c>
      <c r="D1048" s="67" t="s">
        <v>345</v>
      </c>
      <c r="E1048" s="71">
        <v>0.11704543495766</v>
      </c>
      <c r="F1048" s="68">
        <v>42.092257001647397</v>
      </c>
      <c r="G1048" s="71">
        <v>0.25709311322520401</v>
      </c>
      <c r="H1048" s="68">
        <v>36.573311367380597</v>
      </c>
      <c r="I1048" s="71">
        <v>8.4952282556866696E-2</v>
      </c>
      <c r="J1048" s="68">
        <v>84.514003294892902</v>
      </c>
      <c r="K1048" s="71">
        <v>9.0909090909090991E-3</v>
      </c>
      <c r="L1048" s="68">
        <v>36.161449752883001</v>
      </c>
    </row>
    <row r="1049" spans="1:12" x14ac:dyDescent="0.2">
      <c r="A1049" s="72" t="s">
        <v>2386</v>
      </c>
      <c r="B1049" s="66" t="s">
        <v>2387</v>
      </c>
      <c r="C1049" s="67">
        <v>71</v>
      </c>
      <c r="D1049" s="67" t="s">
        <v>345</v>
      </c>
      <c r="E1049" s="71">
        <v>0.122977637807583</v>
      </c>
      <c r="F1049" s="68">
        <v>45.140032948929203</v>
      </c>
      <c r="G1049" s="71">
        <v>0.319186204283402</v>
      </c>
      <c r="H1049" s="68">
        <v>76.441515650741394</v>
      </c>
      <c r="I1049" s="71">
        <v>3.7625497018135598E-2</v>
      </c>
      <c r="J1049" s="68">
        <v>69.851729818780896</v>
      </c>
      <c r="K1049" s="71">
        <v>1.21212121212121E-2</v>
      </c>
      <c r="L1049" s="68">
        <v>39.868204283360797</v>
      </c>
    </row>
    <row r="1050" spans="1:12" x14ac:dyDescent="0.2">
      <c r="A1050" s="72" t="s">
        <v>2388</v>
      </c>
      <c r="B1050" s="66" t="s">
        <v>2389</v>
      </c>
      <c r="C1050" s="67">
        <v>71</v>
      </c>
      <c r="D1050" s="67" t="s">
        <v>345</v>
      </c>
      <c r="E1050" s="71">
        <v>9.1603159850487698E-2</v>
      </c>
      <c r="F1050" s="68">
        <v>14.0856672158155</v>
      </c>
      <c r="G1050" s="71">
        <v>0.25644828475625497</v>
      </c>
      <c r="H1050" s="68">
        <v>36.079077429983499</v>
      </c>
      <c r="I1050" s="71">
        <v>9.2702857042989695E-3</v>
      </c>
      <c r="J1050" s="68">
        <v>33.525535420098798</v>
      </c>
      <c r="K1050" s="71">
        <v>9.0909090909090991E-3</v>
      </c>
      <c r="L1050" s="68">
        <v>36.161449752883001</v>
      </c>
    </row>
    <row r="1051" spans="1:12" x14ac:dyDescent="0.2">
      <c r="A1051" s="72" t="s">
        <v>2390</v>
      </c>
      <c r="B1051" s="66" t="s">
        <v>2391</v>
      </c>
      <c r="C1051" s="67">
        <v>71</v>
      </c>
      <c r="D1051" s="67" t="s">
        <v>345</v>
      </c>
      <c r="E1051" s="71">
        <v>8.5165275813610997E-2</v>
      </c>
      <c r="F1051" s="68">
        <v>4.3657331136738096</v>
      </c>
      <c r="G1051" s="71">
        <v>0.25</v>
      </c>
      <c r="H1051" s="68">
        <v>23.723228995057699</v>
      </c>
      <c r="I1051" s="71">
        <v>2.4655244105298299E-3</v>
      </c>
      <c r="J1051" s="68">
        <v>6.5074135090609504</v>
      </c>
      <c r="K1051" s="71">
        <v>3.0303030303030299E-3</v>
      </c>
      <c r="L1051" s="68">
        <v>28.088962108731501</v>
      </c>
    </row>
    <row r="1052" spans="1:12" x14ac:dyDescent="0.2">
      <c r="A1052" s="72" t="s">
        <v>2392</v>
      </c>
      <c r="B1052" s="66" t="s">
        <v>2393</v>
      </c>
      <c r="C1052" s="67">
        <v>71</v>
      </c>
      <c r="D1052" s="67" t="s">
        <v>345</v>
      </c>
      <c r="E1052" s="71">
        <v>0.107656101558385</v>
      </c>
      <c r="F1052" s="68">
        <v>34.1845140032949</v>
      </c>
      <c r="G1052" s="71">
        <v>0.26805519731744598</v>
      </c>
      <c r="H1052" s="68">
        <v>51.317957166392098</v>
      </c>
      <c r="I1052" s="71">
        <v>5.1882804327405101E-2</v>
      </c>
      <c r="J1052" s="68">
        <v>77.100494233937397</v>
      </c>
      <c r="K1052" s="71">
        <v>3.0303030303030299E-3</v>
      </c>
      <c r="L1052" s="68">
        <v>28.088962108731501</v>
      </c>
    </row>
    <row r="1053" spans="1:12" x14ac:dyDescent="0.2">
      <c r="A1053" s="72" t="s">
        <v>2394</v>
      </c>
      <c r="B1053" s="66" t="s">
        <v>2395</v>
      </c>
      <c r="C1053" s="67">
        <v>71</v>
      </c>
      <c r="D1053" s="67" t="s">
        <v>345</v>
      </c>
      <c r="E1053" s="71">
        <v>0.10567784222358099</v>
      </c>
      <c r="F1053" s="68">
        <v>31.878088962108698</v>
      </c>
      <c r="G1053" s="71">
        <v>0.25838277018313099</v>
      </c>
      <c r="H1053" s="68">
        <v>39.373970345963798</v>
      </c>
      <c r="I1053" s="71">
        <v>4.9559847396702203E-2</v>
      </c>
      <c r="J1053" s="68">
        <v>76.1120263591433</v>
      </c>
      <c r="K1053" s="71">
        <v>9.0909090909090991E-3</v>
      </c>
      <c r="L1053" s="68">
        <v>36.161449752883001</v>
      </c>
    </row>
    <row r="1054" spans="1:12" x14ac:dyDescent="0.2">
      <c r="A1054" s="72" t="s">
        <v>2396</v>
      </c>
      <c r="B1054" s="66" t="s">
        <v>2397</v>
      </c>
      <c r="C1054" s="67">
        <v>71</v>
      </c>
      <c r="D1054" s="67" t="s">
        <v>345</v>
      </c>
      <c r="E1054" s="71">
        <v>9.3228483115914099E-2</v>
      </c>
      <c r="F1054" s="68">
        <v>16.144975288303101</v>
      </c>
      <c r="G1054" s="71">
        <v>0.25709311323188</v>
      </c>
      <c r="H1054" s="68">
        <v>37.397034596375597</v>
      </c>
      <c r="I1054" s="71">
        <v>7.4408209643467603E-3</v>
      </c>
      <c r="J1054" s="68">
        <v>26.5238879736409</v>
      </c>
      <c r="K1054" s="71">
        <v>1.5151515151515201E-2</v>
      </c>
      <c r="L1054" s="68">
        <v>42.915980230642496</v>
      </c>
    </row>
    <row r="1055" spans="1:12" x14ac:dyDescent="0.2">
      <c r="A1055" s="72" t="s">
        <v>2334</v>
      </c>
      <c r="B1055" s="66" t="s">
        <v>2398</v>
      </c>
      <c r="C1055" s="67">
        <v>71</v>
      </c>
      <c r="D1055" s="67" t="s">
        <v>345</v>
      </c>
      <c r="E1055" s="71">
        <v>0.107432796769819</v>
      </c>
      <c r="F1055" s="68">
        <v>33.6079077429984</v>
      </c>
      <c r="G1055" s="71">
        <v>0.28047588341501201</v>
      </c>
      <c r="H1055" s="68">
        <v>60.708401976935697</v>
      </c>
      <c r="I1055" s="71">
        <v>3.5761900833839497E-2</v>
      </c>
      <c r="J1055" s="68">
        <v>68.863261943986799</v>
      </c>
      <c r="K1055" s="71">
        <v>6.0606060606060701E-3</v>
      </c>
      <c r="L1055" s="68">
        <v>32.289950576606302</v>
      </c>
    </row>
    <row r="1056" spans="1:12" x14ac:dyDescent="0.2">
      <c r="A1056" s="72" t="s">
        <v>2399</v>
      </c>
      <c r="B1056" s="66" t="s">
        <v>2400</v>
      </c>
      <c r="C1056" s="67">
        <v>71</v>
      </c>
      <c r="D1056" s="67" t="s">
        <v>345</v>
      </c>
      <c r="E1056" s="71">
        <v>9.2883934454853503E-2</v>
      </c>
      <c r="F1056" s="68">
        <v>15.733113673805599</v>
      </c>
      <c r="G1056" s="71">
        <v>0.25451379932937801</v>
      </c>
      <c r="H1056" s="68">
        <v>31.960461285008201</v>
      </c>
      <c r="I1056" s="71">
        <v>1.8077397974576099E-2</v>
      </c>
      <c r="J1056" s="68">
        <v>53.377265238879701</v>
      </c>
      <c r="K1056" s="71">
        <v>6.0606060606060701E-3</v>
      </c>
      <c r="L1056" s="68">
        <v>32.289950576606302</v>
      </c>
    </row>
    <row r="1057" spans="1:12" x14ac:dyDescent="0.2">
      <c r="A1057" s="72" t="s">
        <v>2061</v>
      </c>
      <c r="B1057" s="66" t="s">
        <v>2401</v>
      </c>
      <c r="C1057" s="67">
        <v>71</v>
      </c>
      <c r="D1057" s="67" t="s">
        <v>345</v>
      </c>
      <c r="E1057" s="71">
        <v>9.8133045662752202E-2</v>
      </c>
      <c r="F1057" s="68">
        <v>22.2405271828666</v>
      </c>
      <c r="G1057" s="71">
        <v>0.26354139798813497</v>
      </c>
      <c r="H1057" s="68">
        <v>46.3756177924217</v>
      </c>
      <c r="I1057" s="71">
        <v>2.1766829909212301E-2</v>
      </c>
      <c r="J1057" s="68">
        <v>57.495881383855</v>
      </c>
      <c r="K1057" s="71">
        <v>9.0909090909090991E-3</v>
      </c>
      <c r="L1057" s="68">
        <v>36.161449752883001</v>
      </c>
    </row>
    <row r="1058" spans="1:12" x14ac:dyDescent="0.2">
      <c r="A1058" s="72" t="s">
        <v>2402</v>
      </c>
      <c r="B1058" s="66" t="s">
        <v>2403</v>
      </c>
      <c r="C1058" s="67">
        <v>71</v>
      </c>
      <c r="D1058" s="67" t="s">
        <v>345</v>
      </c>
      <c r="E1058" s="71">
        <v>5.8764482063401201E-2</v>
      </c>
      <c r="F1058" s="68">
        <v>1.07084019769358</v>
      </c>
      <c r="G1058" s="71">
        <v>0.14099517466188999</v>
      </c>
      <c r="H1058" s="68">
        <v>2.3887973640856699</v>
      </c>
      <c r="I1058" s="71">
        <v>2.9237665467707501E-2</v>
      </c>
      <c r="J1058" s="68">
        <v>64.744645799011494</v>
      </c>
      <c r="K1058" s="71">
        <v>6.0606060606060701E-3</v>
      </c>
      <c r="L1058" s="68">
        <v>32.289950576606302</v>
      </c>
    </row>
    <row r="1059" spans="1:12" x14ac:dyDescent="0.2">
      <c r="A1059" s="72" t="s">
        <v>2404</v>
      </c>
      <c r="B1059" s="66" t="s">
        <v>2405</v>
      </c>
      <c r="C1059" s="67">
        <v>71</v>
      </c>
      <c r="D1059" s="67" t="s">
        <v>345</v>
      </c>
      <c r="E1059" s="71">
        <v>7.5522971037433204E-2</v>
      </c>
      <c r="F1059" s="68">
        <v>2.3064250411861602</v>
      </c>
      <c r="G1059" s="71">
        <v>0.21344465105704399</v>
      </c>
      <c r="H1059" s="68">
        <v>5.3542009884678796</v>
      </c>
      <c r="I1059" s="71">
        <v>7.0636559946498497E-3</v>
      </c>
      <c r="J1059" s="68">
        <v>24.958813838550199</v>
      </c>
      <c r="K1059" s="71">
        <v>6.0606060606060701E-3</v>
      </c>
      <c r="L1059" s="68">
        <v>32.289950576606302</v>
      </c>
    </row>
    <row r="1060" spans="1:12" x14ac:dyDescent="0.2">
      <c r="A1060" s="72" t="s">
        <v>2406</v>
      </c>
      <c r="B1060" s="66" t="s">
        <v>2407</v>
      </c>
      <c r="C1060" s="67">
        <v>71</v>
      </c>
      <c r="D1060" s="67" t="s">
        <v>345</v>
      </c>
      <c r="E1060" s="71">
        <v>7.2843441394354294E-2</v>
      </c>
      <c r="F1060" s="68">
        <v>1.9769357495881399</v>
      </c>
      <c r="G1060" s="71">
        <v>0.202824700687219</v>
      </c>
      <c r="H1060" s="68">
        <v>4.6128500823723204</v>
      </c>
      <c r="I1060" s="71">
        <v>6.61471440493442E-3</v>
      </c>
      <c r="J1060" s="68">
        <v>23.146622734761099</v>
      </c>
      <c r="K1060" s="71">
        <v>9.0909090909090991E-3</v>
      </c>
      <c r="L1060" s="68">
        <v>36.161449752883001</v>
      </c>
    </row>
    <row r="1061" spans="1:12" x14ac:dyDescent="0.2">
      <c r="A1061" s="72" t="s">
        <v>2408</v>
      </c>
      <c r="B1061" s="66" t="s">
        <v>2409</v>
      </c>
      <c r="C1061" s="67">
        <v>71</v>
      </c>
      <c r="D1061" s="67" t="s">
        <v>345</v>
      </c>
      <c r="E1061" s="71">
        <v>9.0066118768048403E-2</v>
      </c>
      <c r="F1061" s="68">
        <v>11.614497528830301</v>
      </c>
      <c r="G1061" s="71">
        <v>0.26144828475625498</v>
      </c>
      <c r="H1061" s="68">
        <v>43.739703459637603</v>
      </c>
      <c r="I1061" s="71">
        <v>5.7197685175872301E-3</v>
      </c>
      <c r="J1061" s="68">
        <v>19.4398682042834</v>
      </c>
      <c r="K1061" s="71">
        <v>3.0303030303030299E-3</v>
      </c>
      <c r="L1061" s="68">
        <v>28.088962108731501</v>
      </c>
    </row>
    <row r="1062" spans="1:12" x14ac:dyDescent="0.2">
      <c r="A1062" s="72" t="s">
        <v>2410</v>
      </c>
      <c r="B1062" s="66" t="s">
        <v>2411</v>
      </c>
      <c r="C1062" s="67">
        <v>72</v>
      </c>
      <c r="D1062" s="67" t="s">
        <v>345</v>
      </c>
      <c r="E1062" s="71">
        <v>8.6543426143666696E-2</v>
      </c>
      <c r="F1062" s="68">
        <v>6.3426688632619399</v>
      </c>
      <c r="G1062" s="71">
        <v>0.25</v>
      </c>
      <c r="H1062" s="68">
        <v>23.723228995057699</v>
      </c>
      <c r="I1062" s="71">
        <v>6.5999754006971301E-3</v>
      </c>
      <c r="J1062" s="68">
        <v>22.981878088962102</v>
      </c>
      <c r="K1062" s="71">
        <v>3.0303030303030299E-3</v>
      </c>
      <c r="L1062" s="68">
        <v>28.088962108731501</v>
      </c>
    </row>
    <row r="1063" spans="1:12" x14ac:dyDescent="0.2">
      <c r="A1063" s="72" t="s">
        <v>2412</v>
      </c>
      <c r="B1063" s="66" t="s">
        <v>2413</v>
      </c>
      <c r="C1063" s="67">
        <v>71</v>
      </c>
      <c r="D1063" s="67" t="s">
        <v>345</v>
      </c>
      <c r="E1063" s="71">
        <v>9.9349971702391196E-2</v>
      </c>
      <c r="F1063" s="68">
        <v>24.217462932454701</v>
      </c>
      <c r="G1063" s="71">
        <v>0.283858653598143</v>
      </c>
      <c r="H1063" s="68">
        <v>62.932454695222397</v>
      </c>
      <c r="I1063" s="71">
        <v>5.10035241812148E-3</v>
      </c>
      <c r="J1063" s="68">
        <v>16.721581548599701</v>
      </c>
      <c r="K1063" s="71">
        <v>9.0909090909090991E-3</v>
      </c>
      <c r="L1063" s="68">
        <v>36.161449752883001</v>
      </c>
    </row>
    <row r="1064" spans="1:12" x14ac:dyDescent="0.2">
      <c r="A1064" s="72" t="s">
        <v>2414</v>
      </c>
      <c r="B1064" s="66" t="s">
        <v>2415</v>
      </c>
      <c r="C1064" s="67">
        <v>71</v>
      </c>
      <c r="D1064" s="67" t="s">
        <v>345</v>
      </c>
      <c r="E1064" s="71">
        <v>0.103171711687478</v>
      </c>
      <c r="F1064" s="68">
        <v>29.489291598023101</v>
      </c>
      <c r="G1064" s="71">
        <v>0.28660734798922</v>
      </c>
      <c r="H1064" s="68">
        <v>64.827018121910996</v>
      </c>
      <c r="I1064" s="71">
        <v>1.68471810126073E-2</v>
      </c>
      <c r="J1064" s="68">
        <v>51.317957166392098</v>
      </c>
      <c r="K1064" s="71">
        <v>6.0606060606060701E-3</v>
      </c>
      <c r="L1064" s="68">
        <v>32.289950576606302</v>
      </c>
    </row>
    <row r="1065" spans="1:12" x14ac:dyDescent="0.2">
      <c r="A1065" s="72" t="s">
        <v>2416</v>
      </c>
      <c r="B1065" s="66" t="s">
        <v>2417</v>
      </c>
      <c r="C1065" s="67">
        <v>71</v>
      </c>
      <c r="D1065" s="67" t="s">
        <v>345</v>
      </c>
      <c r="E1065" s="71">
        <v>0.12370379360389</v>
      </c>
      <c r="F1065" s="68">
        <v>45.387149917627703</v>
      </c>
      <c r="G1065" s="71">
        <v>0.31673788718418899</v>
      </c>
      <c r="H1065" s="68">
        <v>76.029654036243798</v>
      </c>
      <c r="I1065" s="71">
        <v>4.5282584536570802E-2</v>
      </c>
      <c r="J1065" s="68">
        <v>73.805601317957198</v>
      </c>
      <c r="K1065" s="71">
        <v>9.0909090909090991E-3</v>
      </c>
      <c r="L1065" s="68">
        <v>36.161449752883001</v>
      </c>
    </row>
    <row r="1066" spans="1:12" x14ac:dyDescent="0.2">
      <c r="A1066" s="72" t="s">
        <v>2418</v>
      </c>
      <c r="B1066" s="66" t="s">
        <v>2419</v>
      </c>
      <c r="C1066" s="67">
        <v>72</v>
      </c>
      <c r="D1066" s="67" t="s">
        <v>345</v>
      </c>
      <c r="E1066" s="71">
        <v>9.0573928667471798E-2</v>
      </c>
      <c r="F1066" s="68">
        <v>12.685337726523899</v>
      </c>
      <c r="G1066" s="71">
        <v>0.25515862780500398</v>
      </c>
      <c r="H1066" s="68">
        <v>33.443163097199303</v>
      </c>
      <c r="I1066" s="71">
        <v>1.3532855167108501E-2</v>
      </c>
      <c r="J1066" s="68">
        <v>45.387149917627703</v>
      </c>
      <c r="K1066" s="71">
        <v>3.0303030303030299E-3</v>
      </c>
      <c r="L1066" s="68">
        <v>28.088962108731501</v>
      </c>
    </row>
    <row r="1067" spans="1:12" x14ac:dyDescent="0.2">
      <c r="A1067" s="72" t="s">
        <v>2420</v>
      </c>
      <c r="B1067" s="66" t="s">
        <v>2421</v>
      </c>
      <c r="C1067" s="67">
        <v>72</v>
      </c>
      <c r="D1067" s="67" t="s">
        <v>345</v>
      </c>
      <c r="E1067" s="71">
        <v>9.2901378582880598E-2</v>
      </c>
      <c r="F1067" s="68">
        <v>15.8154859967051</v>
      </c>
      <c r="G1067" s="71">
        <v>0.267579313902502</v>
      </c>
      <c r="H1067" s="68">
        <v>51.070840197693599</v>
      </c>
      <c r="I1067" s="71">
        <v>1.1124821846139801E-2</v>
      </c>
      <c r="J1067" s="68">
        <v>39.209225700164701</v>
      </c>
      <c r="K1067" s="71">
        <v>0</v>
      </c>
      <c r="L1067" s="68">
        <v>19.110378912685299</v>
      </c>
    </row>
    <row r="1068" spans="1:12" x14ac:dyDescent="0.2">
      <c r="A1068" s="72" t="s">
        <v>2422</v>
      </c>
      <c r="B1068" s="66" t="s">
        <v>2423</v>
      </c>
      <c r="C1068" s="67">
        <v>72</v>
      </c>
      <c r="D1068" s="67" t="s">
        <v>345</v>
      </c>
      <c r="E1068" s="71">
        <v>0.10084495375970901</v>
      </c>
      <c r="F1068" s="68">
        <v>26.771004942339399</v>
      </c>
      <c r="G1068" s="71">
        <v>0.29246313792296302</v>
      </c>
      <c r="H1068" s="68">
        <v>68.369028006589801</v>
      </c>
      <c r="I1068" s="71">
        <v>7.0414203258599498E-3</v>
      </c>
      <c r="J1068" s="68">
        <v>24.794069192751198</v>
      </c>
      <c r="K1068" s="71">
        <v>3.0303030303030299E-3</v>
      </c>
      <c r="L1068" s="68">
        <v>28.088962108731501</v>
      </c>
    </row>
    <row r="1069" spans="1:12" x14ac:dyDescent="0.2">
      <c r="A1069" s="72" t="s">
        <v>2424</v>
      </c>
      <c r="B1069" s="66" t="s">
        <v>2425</v>
      </c>
      <c r="C1069" s="67">
        <v>72</v>
      </c>
      <c r="D1069" s="67" t="s">
        <v>345</v>
      </c>
      <c r="E1069" s="71">
        <v>0.10163908064103599</v>
      </c>
      <c r="F1069" s="68">
        <v>27.9242174629325</v>
      </c>
      <c r="G1069" s="71">
        <v>0.29467242713438202</v>
      </c>
      <c r="H1069" s="68">
        <v>69.522240527182902</v>
      </c>
      <c r="I1069" s="71">
        <v>1.0244814788725701E-2</v>
      </c>
      <c r="J1069" s="68">
        <v>36.573311367380597</v>
      </c>
      <c r="K1069" s="71">
        <v>0</v>
      </c>
      <c r="L1069" s="68">
        <v>19.110378912685299</v>
      </c>
    </row>
    <row r="1070" spans="1:12" x14ac:dyDescent="0.2">
      <c r="A1070" s="72" t="s">
        <v>2426</v>
      </c>
      <c r="B1070" s="66" t="s">
        <v>2427</v>
      </c>
      <c r="C1070" s="67">
        <v>72</v>
      </c>
      <c r="D1070" s="67" t="s">
        <v>345</v>
      </c>
      <c r="E1070" s="71">
        <v>9.2262494228867495E-2</v>
      </c>
      <c r="F1070" s="68">
        <v>15.1565074135091</v>
      </c>
      <c r="G1070" s="71">
        <v>0.25848830834528103</v>
      </c>
      <c r="H1070" s="68">
        <v>39.4563426688633</v>
      </c>
      <c r="I1070" s="71">
        <v>1.8299174341321799E-2</v>
      </c>
      <c r="J1070" s="68">
        <v>54.118616144975299</v>
      </c>
      <c r="K1070" s="71">
        <v>0</v>
      </c>
      <c r="L1070" s="68">
        <v>19.110378912685299</v>
      </c>
    </row>
    <row r="1071" spans="1:12" x14ac:dyDescent="0.2">
      <c r="A1071" s="72" t="s">
        <v>2428</v>
      </c>
      <c r="B1071" s="66" t="s">
        <v>2429</v>
      </c>
      <c r="C1071" s="67">
        <v>72</v>
      </c>
      <c r="D1071" s="67" t="s">
        <v>345</v>
      </c>
      <c r="E1071" s="71">
        <v>0.109262726902819</v>
      </c>
      <c r="F1071" s="68">
        <v>36.161449752883001</v>
      </c>
      <c r="G1071" s="71">
        <v>0.287949018031805</v>
      </c>
      <c r="H1071" s="68">
        <v>65.733113673805605</v>
      </c>
      <c r="I1071" s="71">
        <v>2.7717950555439502E-2</v>
      </c>
      <c r="J1071" s="68">
        <v>63.673805601318001</v>
      </c>
      <c r="K1071" s="71">
        <v>1.21212121212121E-2</v>
      </c>
      <c r="L1071" s="68">
        <v>39.868204283360797</v>
      </c>
    </row>
    <row r="1072" spans="1:12" x14ac:dyDescent="0.2">
      <c r="A1072" s="72" t="s">
        <v>2430</v>
      </c>
      <c r="B1072" s="66" t="s">
        <v>2431</v>
      </c>
      <c r="C1072" s="67">
        <v>72</v>
      </c>
      <c r="D1072" s="67" t="s">
        <v>345</v>
      </c>
      <c r="E1072" s="71">
        <v>0.16764805025638799</v>
      </c>
      <c r="F1072" s="68">
        <v>63.014827018121899</v>
      </c>
      <c r="G1072" s="71">
        <v>0.29381180013441599</v>
      </c>
      <c r="H1072" s="68">
        <v>68.945634266886302</v>
      </c>
      <c r="I1072" s="71">
        <v>0.20004144154383899</v>
      </c>
      <c r="J1072" s="68">
        <v>93.080724876441494</v>
      </c>
      <c r="K1072" s="71">
        <v>9.0909090909090991E-3</v>
      </c>
      <c r="L1072" s="68">
        <v>36.161449752883001</v>
      </c>
    </row>
    <row r="1073" spans="1:12" x14ac:dyDescent="0.2">
      <c r="A1073" s="72" t="s">
        <v>2432</v>
      </c>
      <c r="B1073" s="66" t="s">
        <v>2433</v>
      </c>
      <c r="C1073" s="67">
        <v>72</v>
      </c>
      <c r="D1073" s="67" t="s">
        <v>345</v>
      </c>
      <c r="E1073" s="71">
        <v>8.7183606812605702E-2</v>
      </c>
      <c r="F1073" s="68">
        <v>7.6606260296540398</v>
      </c>
      <c r="G1073" s="71">
        <v>0.25</v>
      </c>
      <c r="H1073" s="68">
        <v>23.723228995057699</v>
      </c>
      <c r="I1073" s="71">
        <v>8.5205174075140104E-3</v>
      </c>
      <c r="J1073" s="68">
        <v>31.054365733113698</v>
      </c>
      <c r="K1073" s="71">
        <v>3.0303030303030299E-3</v>
      </c>
      <c r="L1073" s="68">
        <v>28.088962108731501</v>
      </c>
    </row>
    <row r="1074" spans="1:12" x14ac:dyDescent="0.2">
      <c r="A1074" s="72" t="s">
        <v>2434</v>
      </c>
      <c r="B1074" s="66" t="s">
        <v>2435</v>
      </c>
      <c r="C1074" s="67">
        <v>72</v>
      </c>
      <c r="D1074" s="67" t="s">
        <v>345</v>
      </c>
      <c r="E1074" s="71">
        <v>9.8158562150685594E-2</v>
      </c>
      <c r="F1074" s="68">
        <v>22.322899505766099</v>
      </c>
      <c r="G1074" s="71">
        <v>0.25</v>
      </c>
      <c r="H1074" s="68">
        <v>23.723228995057699</v>
      </c>
      <c r="I1074" s="71">
        <v>4.4475686452056899E-2</v>
      </c>
      <c r="J1074" s="68">
        <v>73.228995057660597</v>
      </c>
      <c r="K1074" s="71">
        <v>0</v>
      </c>
      <c r="L1074" s="68">
        <v>19.110378912685299</v>
      </c>
    </row>
    <row r="1075" spans="1:12" x14ac:dyDescent="0.2">
      <c r="A1075" s="72" t="s">
        <v>2436</v>
      </c>
      <c r="B1075" s="66" t="s">
        <v>2437</v>
      </c>
      <c r="C1075" s="67">
        <v>72</v>
      </c>
      <c r="D1075" s="67" t="s">
        <v>345</v>
      </c>
      <c r="E1075" s="71">
        <v>0.10731325272391599</v>
      </c>
      <c r="F1075" s="68">
        <v>33.360790774299801</v>
      </c>
      <c r="G1075" s="71">
        <v>0.25</v>
      </c>
      <c r="H1075" s="68">
        <v>23.723228995057699</v>
      </c>
      <c r="I1075" s="71">
        <v>7.1939758171747401E-2</v>
      </c>
      <c r="J1075" s="68">
        <v>81.548599670510697</v>
      </c>
      <c r="K1075" s="71">
        <v>0</v>
      </c>
      <c r="L1075" s="68">
        <v>19.110378912685299</v>
      </c>
    </row>
    <row r="1076" spans="1:12" x14ac:dyDescent="0.2">
      <c r="A1076" s="72" t="s">
        <v>2438</v>
      </c>
      <c r="B1076" s="66" t="s">
        <v>2439</v>
      </c>
      <c r="C1076" s="67">
        <v>72</v>
      </c>
      <c r="D1076" s="67" t="s">
        <v>345</v>
      </c>
      <c r="E1076" s="71">
        <v>0.180051333404743</v>
      </c>
      <c r="F1076" s="68">
        <v>67.298187808896202</v>
      </c>
      <c r="G1076" s="71">
        <v>0.40883801908692302</v>
      </c>
      <c r="H1076" s="68">
        <v>89.538714991762802</v>
      </c>
      <c r="I1076" s="71">
        <v>0.128285678097003</v>
      </c>
      <c r="J1076" s="68">
        <v>88.962108731466202</v>
      </c>
      <c r="K1076" s="71">
        <v>3.0303030303030299E-3</v>
      </c>
      <c r="L1076" s="68">
        <v>28.088962108731501</v>
      </c>
    </row>
    <row r="1077" spans="1:12" x14ac:dyDescent="0.2">
      <c r="A1077" s="72" t="s">
        <v>2440</v>
      </c>
      <c r="B1077" s="66" t="s">
        <v>2441</v>
      </c>
      <c r="C1077" s="67">
        <v>72</v>
      </c>
      <c r="D1077" s="67" t="s">
        <v>345</v>
      </c>
      <c r="E1077" s="71">
        <v>0.123572425686844</v>
      </c>
      <c r="F1077" s="68">
        <v>45.304777594728201</v>
      </c>
      <c r="G1077" s="71">
        <v>0.33321382507291902</v>
      </c>
      <c r="H1077" s="68">
        <v>80.148270181219104</v>
      </c>
      <c r="I1077" s="71">
        <v>3.4473148957309602E-2</v>
      </c>
      <c r="J1077" s="68">
        <v>67.710049423393698</v>
      </c>
      <c r="K1077" s="71">
        <v>3.0303030303030299E-3</v>
      </c>
      <c r="L1077" s="68">
        <v>28.088962108731501</v>
      </c>
    </row>
    <row r="1078" spans="1:12" x14ac:dyDescent="0.2">
      <c r="A1078" s="72" t="s">
        <v>2442</v>
      </c>
      <c r="B1078" s="66" t="s">
        <v>2443</v>
      </c>
      <c r="C1078" s="67">
        <v>72</v>
      </c>
      <c r="D1078" s="67" t="s">
        <v>345</v>
      </c>
      <c r="E1078" s="71">
        <v>0.27007503043334802</v>
      </c>
      <c r="F1078" s="68">
        <v>88.8797364085667</v>
      </c>
      <c r="G1078" s="71">
        <v>0.25193448542687602</v>
      </c>
      <c r="H1078" s="68">
        <v>27.5123558484349</v>
      </c>
      <c r="I1078" s="71">
        <v>0.55829060587316703</v>
      </c>
      <c r="J1078" s="68">
        <v>99.423393739703499</v>
      </c>
      <c r="K1078" s="71">
        <v>0</v>
      </c>
      <c r="L1078" s="68">
        <v>19.110378912685299</v>
      </c>
    </row>
    <row r="1079" spans="1:12" x14ac:dyDescent="0.2">
      <c r="A1079" s="72" t="s">
        <v>2444</v>
      </c>
      <c r="B1079" s="66" t="s">
        <v>2445</v>
      </c>
      <c r="C1079" s="67">
        <v>72</v>
      </c>
      <c r="D1079" s="67" t="s">
        <v>345</v>
      </c>
      <c r="E1079" s="71">
        <v>0.108109465886697</v>
      </c>
      <c r="F1079" s="68">
        <v>34.596375617792397</v>
      </c>
      <c r="G1079" s="71">
        <v>0.28386897085375301</v>
      </c>
      <c r="H1079" s="68">
        <v>63.014827018121899</v>
      </c>
      <c r="I1079" s="71">
        <v>4.0459426806339099E-2</v>
      </c>
      <c r="J1079" s="68">
        <v>71.581548599670498</v>
      </c>
      <c r="K1079" s="71">
        <v>0</v>
      </c>
      <c r="L1079" s="68">
        <v>19.110378912685299</v>
      </c>
    </row>
    <row r="1080" spans="1:12" x14ac:dyDescent="0.2">
      <c r="A1080" s="72" t="s">
        <v>2446</v>
      </c>
      <c r="B1080" s="66" t="s">
        <v>2447</v>
      </c>
      <c r="C1080" s="67">
        <v>72</v>
      </c>
      <c r="D1080" s="67" t="s">
        <v>345</v>
      </c>
      <c r="E1080" s="71">
        <v>9.4205318638960797E-2</v>
      </c>
      <c r="F1080" s="68">
        <v>17.051070840197699</v>
      </c>
      <c r="G1080" s="71">
        <v>0.255803456280629</v>
      </c>
      <c r="H1080" s="68">
        <v>34.761120263591401</v>
      </c>
      <c r="I1080" s="71">
        <v>2.6812499636252901E-2</v>
      </c>
      <c r="J1080" s="68">
        <v>62.7677100494234</v>
      </c>
      <c r="K1080" s="71">
        <v>0</v>
      </c>
      <c r="L1080" s="68">
        <v>19.110378912685299</v>
      </c>
    </row>
    <row r="1081" spans="1:12" x14ac:dyDescent="0.2">
      <c r="A1081" s="72" t="s">
        <v>2448</v>
      </c>
      <c r="B1081" s="66" t="s">
        <v>2449</v>
      </c>
      <c r="C1081" s="67">
        <v>72</v>
      </c>
      <c r="D1081" s="67" t="s">
        <v>345</v>
      </c>
      <c r="E1081" s="71">
        <v>0.20821751799961299</v>
      </c>
      <c r="F1081" s="68">
        <v>76.1120263591433</v>
      </c>
      <c r="G1081" s="71">
        <v>0.329186226463761</v>
      </c>
      <c r="H1081" s="68">
        <v>79.242174629324595</v>
      </c>
      <c r="I1081" s="71">
        <v>0.29546632753508001</v>
      </c>
      <c r="J1081" s="68">
        <v>95.963756177924196</v>
      </c>
      <c r="K1081" s="71">
        <v>0</v>
      </c>
      <c r="L1081" s="68">
        <v>19.110378912685299</v>
      </c>
    </row>
    <row r="1082" spans="1:12" x14ac:dyDescent="0.2">
      <c r="A1082" s="72" t="s">
        <v>2450</v>
      </c>
      <c r="B1082" s="66" t="s">
        <v>2451</v>
      </c>
      <c r="C1082" s="67">
        <v>72</v>
      </c>
      <c r="D1082" s="67" t="s">
        <v>345</v>
      </c>
      <c r="E1082" s="71">
        <v>0.113466882479453</v>
      </c>
      <c r="F1082" s="68">
        <v>39.621087314662297</v>
      </c>
      <c r="G1082" s="71">
        <v>0.25257931390250199</v>
      </c>
      <c r="H1082" s="68">
        <v>28.665568369028001</v>
      </c>
      <c r="I1082" s="71">
        <v>8.7821333535855597E-2</v>
      </c>
      <c r="J1082" s="68">
        <v>85.255354200988506</v>
      </c>
      <c r="K1082" s="71">
        <v>0</v>
      </c>
      <c r="L1082" s="68">
        <v>19.110378912685299</v>
      </c>
    </row>
    <row r="1083" spans="1:12" x14ac:dyDescent="0.2">
      <c r="A1083" s="72" t="s">
        <v>2452</v>
      </c>
      <c r="B1083" s="66" t="s">
        <v>2453</v>
      </c>
      <c r="C1083" s="67">
        <v>72</v>
      </c>
      <c r="D1083" s="67" t="s">
        <v>345</v>
      </c>
      <c r="E1083" s="71">
        <v>9.6500610251150601E-2</v>
      </c>
      <c r="F1083" s="68">
        <v>20.840197693575</v>
      </c>
      <c r="G1083" s="71">
        <v>0.25</v>
      </c>
      <c r="H1083" s="68">
        <v>23.723228995057699</v>
      </c>
      <c r="I1083" s="71">
        <v>3.9501830753451803E-2</v>
      </c>
      <c r="J1083" s="68">
        <v>71.169686985173001</v>
      </c>
      <c r="K1083" s="71">
        <v>0</v>
      </c>
      <c r="L1083" s="68">
        <v>19.110378912685299</v>
      </c>
    </row>
    <row r="1084" spans="1:12" x14ac:dyDescent="0.2">
      <c r="A1084" s="72" t="s">
        <v>2454</v>
      </c>
      <c r="B1084" s="66" t="s">
        <v>2455</v>
      </c>
      <c r="C1084" s="67">
        <v>72</v>
      </c>
      <c r="D1084" s="67" t="s">
        <v>345</v>
      </c>
      <c r="E1084" s="71">
        <v>9.80970027626729E-2</v>
      </c>
      <c r="F1084" s="68">
        <v>22.158154859966999</v>
      </c>
      <c r="G1084" s="71">
        <v>0.234332500215548</v>
      </c>
      <c r="H1084" s="68">
        <v>6.6721581548599698</v>
      </c>
      <c r="I1084" s="71">
        <v>5.9958508072470197E-2</v>
      </c>
      <c r="J1084" s="68">
        <v>79.077429983525505</v>
      </c>
      <c r="K1084" s="71">
        <v>0</v>
      </c>
      <c r="L1084" s="68">
        <v>19.110378912685299</v>
      </c>
    </row>
    <row r="1085" spans="1:12" x14ac:dyDescent="0.2">
      <c r="A1085" s="72" t="s">
        <v>2079</v>
      </c>
      <c r="B1085" s="66" t="s">
        <v>2456</v>
      </c>
      <c r="C1085" s="67">
        <v>72</v>
      </c>
      <c r="D1085" s="67" t="s">
        <v>345</v>
      </c>
      <c r="E1085" s="71">
        <v>0.110056580467395</v>
      </c>
      <c r="F1085" s="68">
        <v>37.2322899505766</v>
      </c>
      <c r="G1085" s="71">
        <v>0.19656832735742399</v>
      </c>
      <c r="H1085" s="68">
        <v>4.3657331136738096</v>
      </c>
      <c r="I1085" s="71">
        <v>0.133601414044761</v>
      </c>
      <c r="J1085" s="68">
        <v>89.373970345963798</v>
      </c>
      <c r="K1085" s="71">
        <v>0</v>
      </c>
      <c r="L1085" s="68">
        <v>19.110378912685299</v>
      </c>
    </row>
    <row r="1086" spans="1:12" x14ac:dyDescent="0.2">
      <c r="A1086" s="72" t="s">
        <v>2457</v>
      </c>
      <c r="B1086" s="66" t="s">
        <v>2458</v>
      </c>
      <c r="C1086" s="67">
        <v>72</v>
      </c>
      <c r="D1086" s="67" t="s">
        <v>345</v>
      </c>
      <c r="E1086" s="71">
        <v>9.8460057018930403E-2</v>
      </c>
      <c r="F1086" s="68">
        <v>22.8995057660626</v>
      </c>
      <c r="G1086" s="71">
        <v>0.25</v>
      </c>
      <c r="H1086" s="68">
        <v>23.723228995057699</v>
      </c>
      <c r="I1086" s="71">
        <v>4.5380171056791201E-2</v>
      </c>
      <c r="J1086" s="68">
        <v>73.970345963756202</v>
      </c>
      <c r="K1086" s="71">
        <v>0</v>
      </c>
      <c r="L1086" s="68">
        <v>19.110378912685299</v>
      </c>
    </row>
    <row r="1087" spans="1:12" x14ac:dyDescent="0.2">
      <c r="A1087" s="72" t="s">
        <v>2459</v>
      </c>
      <c r="B1087" s="66" t="s">
        <v>2460</v>
      </c>
      <c r="C1087" s="67">
        <v>72</v>
      </c>
      <c r="D1087" s="67" t="s">
        <v>345</v>
      </c>
      <c r="E1087" s="71">
        <v>0.10048978095795599</v>
      </c>
      <c r="F1087" s="68">
        <v>26.1120263591433</v>
      </c>
      <c r="G1087" s="71">
        <v>0.25</v>
      </c>
      <c r="H1087" s="68">
        <v>23.723228995057699</v>
      </c>
      <c r="I1087" s="71">
        <v>5.1469342873868701E-2</v>
      </c>
      <c r="J1087" s="68">
        <v>76.935749588138407</v>
      </c>
      <c r="K1087" s="71">
        <v>0</v>
      </c>
      <c r="L1087" s="68">
        <v>19.110378912685299</v>
      </c>
    </row>
    <row r="1088" spans="1:12" x14ac:dyDescent="0.2">
      <c r="A1088" s="72" t="s">
        <v>2461</v>
      </c>
      <c r="B1088" s="66" t="s">
        <v>2462</v>
      </c>
      <c r="C1088" s="67">
        <v>72</v>
      </c>
      <c r="D1088" s="67" t="s">
        <v>345</v>
      </c>
      <c r="E1088" s="71">
        <v>0.10870504600608</v>
      </c>
      <c r="F1088" s="68">
        <v>35.255354200988499</v>
      </c>
      <c r="G1088" s="71">
        <v>0.27725174103688399</v>
      </c>
      <c r="H1088" s="68">
        <v>58.401976935749602</v>
      </c>
      <c r="I1088" s="71">
        <v>4.8863396981355799E-2</v>
      </c>
      <c r="J1088" s="68">
        <v>75.782537067545306</v>
      </c>
      <c r="K1088" s="71">
        <v>0</v>
      </c>
      <c r="L1088" s="68">
        <v>19.110378912685299</v>
      </c>
    </row>
    <row r="1089" spans="1:12" x14ac:dyDescent="0.2">
      <c r="A1089" s="72" t="s">
        <v>2463</v>
      </c>
      <c r="B1089" s="66" t="s">
        <v>2464</v>
      </c>
      <c r="C1089" s="67">
        <v>72</v>
      </c>
      <c r="D1089" s="67" t="s">
        <v>345</v>
      </c>
      <c r="E1089" s="71">
        <v>0.15840729685476801</v>
      </c>
      <c r="F1089" s="68">
        <v>59.390444810543698</v>
      </c>
      <c r="G1089" s="71">
        <v>0.44966210987877198</v>
      </c>
      <c r="H1089" s="68">
        <v>92.751235584843499</v>
      </c>
      <c r="I1089" s="71">
        <v>2.5559780685530199E-2</v>
      </c>
      <c r="J1089" s="68">
        <v>61.202635914332802</v>
      </c>
      <c r="K1089" s="71">
        <v>0</v>
      </c>
      <c r="L1089" s="68">
        <v>19.110378912685299</v>
      </c>
    </row>
    <row r="1090" spans="1:12" x14ac:dyDescent="0.2">
      <c r="A1090" s="72" t="s">
        <v>900</v>
      </c>
      <c r="B1090" s="66" t="s">
        <v>2465</v>
      </c>
      <c r="C1090" s="67">
        <v>72</v>
      </c>
      <c r="D1090" s="67" t="s">
        <v>345</v>
      </c>
      <c r="E1090" s="71">
        <v>0.12811840059228499</v>
      </c>
      <c r="F1090" s="68">
        <v>47.364085667215797</v>
      </c>
      <c r="G1090" s="71">
        <v>0.28194951427536402</v>
      </c>
      <c r="H1090" s="68">
        <v>61.696869851729801</v>
      </c>
      <c r="I1090" s="71">
        <v>0.102405687501492</v>
      </c>
      <c r="J1090" s="68">
        <v>86.902800658978606</v>
      </c>
      <c r="K1090" s="71">
        <v>0</v>
      </c>
      <c r="L1090" s="68">
        <v>19.110378912685299</v>
      </c>
    </row>
    <row r="1091" spans="1:12" x14ac:dyDescent="0.2">
      <c r="A1091" s="72" t="s">
        <v>2466</v>
      </c>
      <c r="B1091" s="66" t="s">
        <v>2467</v>
      </c>
      <c r="C1091" s="67">
        <v>72</v>
      </c>
      <c r="D1091" s="67" t="s">
        <v>345</v>
      </c>
      <c r="E1091" s="71">
        <v>0.10070126054763499</v>
      </c>
      <c r="F1091" s="68">
        <v>26.5238879736409</v>
      </c>
      <c r="G1091" s="71">
        <v>0.26757931362186499</v>
      </c>
      <c r="H1091" s="68">
        <v>50.988467874794097</v>
      </c>
      <c r="I1091" s="71">
        <v>3.4524468021040498E-2</v>
      </c>
      <c r="J1091" s="68">
        <v>67.792421746293201</v>
      </c>
      <c r="K1091" s="71">
        <v>0</v>
      </c>
      <c r="L1091" s="68">
        <v>19.110378912685299</v>
      </c>
    </row>
    <row r="1092" spans="1:12" x14ac:dyDescent="0.2">
      <c r="A1092" s="72" t="s">
        <v>2468</v>
      </c>
      <c r="B1092" s="66" t="s">
        <v>2469</v>
      </c>
      <c r="C1092" s="67">
        <v>72</v>
      </c>
      <c r="D1092" s="67" t="s">
        <v>345</v>
      </c>
      <c r="E1092" s="71">
        <v>7.3799891120486599E-2</v>
      </c>
      <c r="F1092" s="68">
        <v>2.05930807248764</v>
      </c>
      <c r="G1092" s="71">
        <v>0.188520433604799</v>
      </c>
      <c r="H1092" s="68">
        <v>3.78912685337726</v>
      </c>
      <c r="I1092" s="71">
        <v>3.2879239756661301E-2</v>
      </c>
      <c r="J1092" s="68">
        <v>66.886326194398706</v>
      </c>
      <c r="K1092" s="71">
        <v>0</v>
      </c>
      <c r="L1092" s="68">
        <v>19.110378912685299</v>
      </c>
    </row>
    <row r="1093" spans="1:12" x14ac:dyDescent="0.2">
      <c r="A1093" s="72" t="s">
        <v>2470</v>
      </c>
      <c r="B1093" s="66" t="s">
        <v>2471</v>
      </c>
      <c r="C1093" s="67">
        <v>72</v>
      </c>
      <c r="D1093" s="67" t="s">
        <v>345</v>
      </c>
      <c r="E1093" s="71">
        <v>0.10478017720285999</v>
      </c>
      <c r="F1093" s="68">
        <v>31.054365733113698</v>
      </c>
      <c r="G1093" s="71">
        <v>0.25064482847562503</v>
      </c>
      <c r="H1093" s="68">
        <v>24.958813838550199</v>
      </c>
      <c r="I1093" s="71">
        <v>6.3695703132954001E-2</v>
      </c>
      <c r="J1093" s="68">
        <v>79.9835255354201</v>
      </c>
      <c r="K1093" s="71">
        <v>0</v>
      </c>
      <c r="L1093" s="68">
        <v>19.110378912685299</v>
      </c>
    </row>
    <row r="1094" spans="1:12" x14ac:dyDescent="0.2">
      <c r="A1094" s="72" t="s">
        <v>2472</v>
      </c>
      <c r="B1094" s="66" t="s">
        <v>2473</v>
      </c>
      <c r="C1094" s="67">
        <v>72</v>
      </c>
      <c r="D1094" s="67" t="s">
        <v>345</v>
      </c>
      <c r="E1094" s="71">
        <v>0.105727376442302</v>
      </c>
      <c r="F1094" s="68">
        <v>31.960461285008201</v>
      </c>
      <c r="G1094" s="71">
        <v>0.24999997935622001</v>
      </c>
      <c r="H1094" s="68">
        <v>10.5436573311367</v>
      </c>
      <c r="I1094" s="71">
        <v>6.7182149970685001E-2</v>
      </c>
      <c r="J1094" s="68">
        <v>80.5601317957166</v>
      </c>
      <c r="K1094" s="71">
        <v>0</v>
      </c>
      <c r="L1094" s="68">
        <v>19.110378912685299</v>
      </c>
    </row>
    <row r="1095" spans="1:12" x14ac:dyDescent="0.2">
      <c r="A1095" s="72" t="s">
        <v>2474</v>
      </c>
      <c r="B1095" s="66" t="s">
        <v>2475</v>
      </c>
      <c r="C1095" s="67">
        <v>71</v>
      </c>
      <c r="D1095" s="67" t="s">
        <v>345</v>
      </c>
      <c r="E1095" s="71">
        <v>9.7513326041152606E-2</v>
      </c>
      <c r="F1095" s="68">
        <v>21.66392092257</v>
      </c>
      <c r="G1095" s="71">
        <v>0.25</v>
      </c>
      <c r="H1095" s="68">
        <v>23.723228995057699</v>
      </c>
      <c r="I1095" s="71">
        <v>3.9509675093154603E-2</v>
      </c>
      <c r="J1095" s="68">
        <v>71.252059308072504</v>
      </c>
      <c r="K1095" s="71">
        <v>3.0303030303030299E-3</v>
      </c>
      <c r="L1095" s="68">
        <v>28.088962108731501</v>
      </c>
    </row>
    <row r="1096" spans="1:12" x14ac:dyDescent="0.2">
      <c r="A1096" s="72" t="s">
        <v>2476</v>
      </c>
      <c r="B1096" s="66" t="s">
        <v>2477</v>
      </c>
      <c r="C1096" s="67">
        <v>71</v>
      </c>
      <c r="D1096" s="67" t="s">
        <v>345</v>
      </c>
      <c r="E1096" s="71">
        <v>8.9476314590903702E-2</v>
      </c>
      <c r="F1096" s="68">
        <v>10.7084019769358</v>
      </c>
      <c r="G1096" s="71">
        <v>0.255</v>
      </c>
      <c r="H1096" s="68">
        <v>32.619439868204303</v>
      </c>
      <c r="I1096" s="71">
        <v>1.0398640742408099E-2</v>
      </c>
      <c r="J1096" s="68">
        <v>36.985172981878101</v>
      </c>
      <c r="K1096" s="71">
        <v>3.0303030303030299E-3</v>
      </c>
      <c r="L1096" s="68">
        <v>28.088962108731501</v>
      </c>
    </row>
    <row r="1097" spans="1:12" x14ac:dyDescent="0.2">
      <c r="A1097" s="72" t="s">
        <v>2478</v>
      </c>
      <c r="B1097" s="66" t="s">
        <v>2479</v>
      </c>
      <c r="C1097" s="67">
        <v>71</v>
      </c>
      <c r="D1097" s="67" t="s">
        <v>345</v>
      </c>
      <c r="E1097" s="71">
        <v>8.6514609341632201E-2</v>
      </c>
      <c r="F1097" s="68">
        <v>6.2602965403624404</v>
      </c>
      <c r="G1097" s="71">
        <v>0.25</v>
      </c>
      <c r="H1097" s="68">
        <v>23.723228995057699</v>
      </c>
      <c r="I1097" s="71">
        <v>6.5135249945934802E-3</v>
      </c>
      <c r="J1097" s="68">
        <v>22.570016474464602</v>
      </c>
      <c r="K1097" s="71">
        <v>3.0303030303030299E-3</v>
      </c>
      <c r="L1097" s="68">
        <v>28.088962108731501</v>
      </c>
    </row>
    <row r="1098" spans="1:12" x14ac:dyDescent="0.2">
      <c r="A1098" s="72" t="s">
        <v>2480</v>
      </c>
      <c r="B1098" s="66" t="s">
        <v>2481</v>
      </c>
      <c r="C1098" s="67">
        <v>71</v>
      </c>
      <c r="D1098" s="67" t="s">
        <v>345</v>
      </c>
      <c r="E1098" s="71">
        <v>9.0156636496017101E-2</v>
      </c>
      <c r="F1098" s="68">
        <v>11.779242174629299</v>
      </c>
      <c r="G1098" s="71">
        <v>0.255</v>
      </c>
      <c r="H1098" s="68">
        <v>32.619439868204303</v>
      </c>
      <c r="I1098" s="71">
        <v>1.5469909488051201E-2</v>
      </c>
      <c r="J1098" s="68">
        <v>49.423393739703499</v>
      </c>
      <c r="K1098" s="71">
        <v>0</v>
      </c>
      <c r="L1098" s="68">
        <v>19.110378912685299</v>
      </c>
    </row>
    <row r="1099" spans="1:12" x14ac:dyDescent="0.2">
      <c r="A1099" s="72" t="s">
        <v>2482</v>
      </c>
      <c r="B1099" s="66" t="s">
        <v>2483</v>
      </c>
      <c r="C1099" s="67">
        <v>71</v>
      </c>
      <c r="D1099" s="67" t="s">
        <v>345</v>
      </c>
      <c r="E1099" s="71">
        <v>0.104395775815787</v>
      </c>
      <c r="F1099" s="68">
        <v>30.642504118616099</v>
      </c>
      <c r="G1099" s="71">
        <v>0.25</v>
      </c>
      <c r="H1099" s="68">
        <v>23.723228995057699</v>
      </c>
      <c r="I1099" s="71">
        <v>1.1672175932210699E-2</v>
      </c>
      <c r="J1099" s="68">
        <v>40.8566721581549</v>
      </c>
      <c r="K1099" s="71">
        <v>5.15151515151515E-2</v>
      </c>
      <c r="L1099" s="68">
        <v>57.331136738056003</v>
      </c>
    </row>
    <row r="1100" spans="1:12" x14ac:dyDescent="0.2">
      <c r="A1100" s="72" t="s">
        <v>2484</v>
      </c>
      <c r="B1100" s="66" t="s">
        <v>2485</v>
      </c>
      <c r="C1100" s="67">
        <v>71</v>
      </c>
      <c r="D1100" s="67" t="s">
        <v>345</v>
      </c>
      <c r="E1100" s="71">
        <v>9.9793524589702504E-2</v>
      </c>
      <c r="F1100" s="68">
        <v>25.123558484349299</v>
      </c>
      <c r="G1100" s="71">
        <v>0.25757931390250199</v>
      </c>
      <c r="H1100" s="68">
        <v>38.0560131795717</v>
      </c>
      <c r="I1100" s="71">
        <v>1.14982295635751E-2</v>
      </c>
      <c r="J1100" s="68">
        <v>40.362438220757802</v>
      </c>
      <c r="K1100" s="71">
        <v>3.03030303030303E-2</v>
      </c>
      <c r="L1100" s="68">
        <v>50.906095551894602</v>
      </c>
    </row>
    <row r="1101" spans="1:12" x14ac:dyDescent="0.2">
      <c r="A1101" s="72" t="s">
        <v>2486</v>
      </c>
      <c r="B1101" s="66" t="s">
        <v>2487</v>
      </c>
      <c r="C1101" s="67">
        <v>71</v>
      </c>
      <c r="D1101" s="67" t="s">
        <v>345</v>
      </c>
      <c r="E1101" s="71">
        <v>8.7024943899257995E-2</v>
      </c>
      <c r="F1101" s="68">
        <v>7.33113673805601</v>
      </c>
      <c r="G1101" s="71">
        <v>0.25</v>
      </c>
      <c r="H1101" s="68">
        <v>23.723228995057699</v>
      </c>
      <c r="I1101" s="71">
        <v>1.9839226068648799E-3</v>
      </c>
      <c r="J1101" s="68">
        <v>5.6013179571663896</v>
      </c>
      <c r="K1101" s="71">
        <v>9.0909090909090991E-3</v>
      </c>
      <c r="L1101" s="68">
        <v>36.161449752883001</v>
      </c>
    </row>
    <row r="1102" spans="1:12" x14ac:dyDescent="0.2">
      <c r="A1102" s="72" t="s">
        <v>2488</v>
      </c>
      <c r="B1102" s="66" t="s">
        <v>2489</v>
      </c>
      <c r="C1102" s="67">
        <v>71</v>
      </c>
      <c r="D1102" s="67" t="s">
        <v>345</v>
      </c>
      <c r="E1102" s="71">
        <v>0.11811481088438</v>
      </c>
      <c r="F1102" s="68">
        <v>42.915980230642496</v>
      </c>
      <c r="G1102" s="71">
        <v>0.28451379932937798</v>
      </c>
      <c r="H1102" s="68">
        <v>63.5914332784184</v>
      </c>
      <c r="I1102" s="71">
        <v>9.2245727177004706E-3</v>
      </c>
      <c r="J1102" s="68">
        <v>33.443163097199303</v>
      </c>
      <c r="K1102" s="71">
        <v>6.0606060606060601E-2</v>
      </c>
      <c r="L1102" s="68">
        <v>58.8962108731466</v>
      </c>
    </row>
    <row r="1103" spans="1:12" x14ac:dyDescent="0.2">
      <c r="A1103" s="72" t="s">
        <v>1730</v>
      </c>
      <c r="B1103" s="66" t="s">
        <v>2490</v>
      </c>
      <c r="C1103" s="67">
        <v>71</v>
      </c>
      <c r="D1103" s="67" t="s">
        <v>345</v>
      </c>
      <c r="E1103" s="71">
        <v>9.0492429475570305E-2</v>
      </c>
      <c r="F1103" s="68">
        <v>12.602965403624401</v>
      </c>
      <c r="G1103" s="71">
        <v>0.25</v>
      </c>
      <c r="H1103" s="68">
        <v>23.723228995057699</v>
      </c>
      <c r="I1103" s="71">
        <v>2.6516721458967E-4</v>
      </c>
      <c r="J1103" s="68">
        <v>0.98846787479406895</v>
      </c>
      <c r="K1103" s="71">
        <v>2.12121212121212E-2</v>
      </c>
      <c r="L1103" s="68">
        <v>46.9522240527183</v>
      </c>
    </row>
    <row r="1104" spans="1:12" x14ac:dyDescent="0.2">
      <c r="A1104" s="72" t="s">
        <v>2491</v>
      </c>
      <c r="B1104" s="66" t="s">
        <v>2492</v>
      </c>
      <c r="C1104" s="67">
        <v>71</v>
      </c>
      <c r="D1104" s="67" t="s">
        <v>345</v>
      </c>
      <c r="E1104" s="71">
        <v>9.0672445994989095E-2</v>
      </c>
      <c r="F1104" s="68">
        <v>12.9324546952224</v>
      </c>
      <c r="G1104" s="71">
        <v>0.21270506770599901</v>
      </c>
      <c r="H1104" s="68">
        <v>5.2718286655683704</v>
      </c>
      <c r="I1104" s="71">
        <v>2.5978936945634801E-2</v>
      </c>
      <c r="J1104" s="68">
        <v>61.779242174629303</v>
      </c>
      <c r="K1104" s="71">
        <v>3.3333333333333402E-2</v>
      </c>
      <c r="L1104" s="68">
        <v>51.812191103789097</v>
      </c>
    </row>
    <row r="1105" spans="1:12" x14ac:dyDescent="0.2">
      <c r="A1105" s="72" t="s">
        <v>2493</v>
      </c>
      <c r="B1105" s="66" t="s">
        <v>2494</v>
      </c>
      <c r="C1105" s="67">
        <v>71</v>
      </c>
      <c r="D1105" s="67" t="s">
        <v>345</v>
      </c>
      <c r="E1105" s="71">
        <v>8.3004840853301495E-2</v>
      </c>
      <c r="F1105" s="68">
        <v>3.54200988467875</v>
      </c>
      <c r="G1105" s="71">
        <v>0.18067033414445899</v>
      </c>
      <c r="H1105" s="68">
        <v>3.6243822075782499</v>
      </c>
      <c r="I1105" s="71">
        <v>2.59199459912034E-2</v>
      </c>
      <c r="J1105" s="68">
        <v>61.614497528830299</v>
      </c>
      <c r="K1105" s="71">
        <v>4.2424242424242399E-2</v>
      </c>
      <c r="L1105" s="68">
        <v>55.0247116968699</v>
      </c>
    </row>
    <row r="1106" spans="1:12" x14ac:dyDescent="0.2">
      <c r="A1106" s="72" t="s">
        <v>2495</v>
      </c>
      <c r="B1106" s="66" t="s">
        <v>2496</v>
      </c>
      <c r="C1106" s="67">
        <v>71</v>
      </c>
      <c r="D1106" s="67" t="s">
        <v>345</v>
      </c>
      <c r="E1106" s="71">
        <v>9.6572029962844405E-2</v>
      </c>
      <c r="F1106" s="68">
        <v>20.922570016474499</v>
      </c>
      <c r="G1106" s="71">
        <v>0.25</v>
      </c>
      <c r="H1106" s="68">
        <v>23.723228995057699</v>
      </c>
      <c r="I1106" s="71">
        <v>1.8503968676412099E-2</v>
      </c>
      <c r="J1106" s="68">
        <v>54.530477759472802</v>
      </c>
      <c r="K1106" s="71">
        <v>2.12121212121212E-2</v>
      </c>
      <c r="L1106" s="68">
        <v>46.9522240527183</v>
      </c>
    </row>
    <row r="1107" spans="1:12" x14ac:dyDescent="0.2">
      <c r="A1107" s="72" t="s">
        <v>2497</v>
      </c>
      <c r="B1107" s="66" t="s">
        <v>2498</v>
      </c>
      <c r="C1107" s="67">
        <v>71</v>
      </c>
      <c r="D1107" s="67" t="s">
        <v>345</v>
      </c>
      <c r="E1107" s="71">
        <v>0.10249995257259099</v>
      </c>
      <c r="F1107" s="68">
        <v>28.418451400329499</v>
      </c>
      <c r="G1107" s="71">
        <v>0.22540418677736901</v>
      </c>
      <c r="H1107" s="68">
        <v>6.0131795716639198</v>
      </c>
      <c r="I1107" s="71">
        <v>3.0580519425251401E-2</v>
      </c>
      <c r="J1107" s="68">
        <v>65.650741350906102</v>
      </c>
      <c r="K1107" s="71">
        <v>5.15151515151515E-2</v>
      </c>
      <c r="L1107" s="68">
        <v>57.331136738056003</v>
      </c>
    </row>
    <row r="1108" spans="1:12" x14ac:dyDescent="0.2">
      <c r="A1108" s="72" t="s">
        <v>2499</v>
      </c>
      <c r="B1108" s="66" t="s">
        <v>2500</v>
      </c>
      <c r="C1108" s="67">
        <v>72</v>
      </c>
      <c r="D1108" s="67" t="s">
        <v>345</v>
      </c>
      <c r="E1108" s="71">
        <v>0.102663036498562</v>
      </c>
      <c r="F1108" s="68">
        <v>28.583196046128499</v>
      </c>
      <c r="G1108" s="71">
        <v>0.16114728506672599</v>
      </c>
      <c r="H1108" s="68">
        <v>3.1301482701812202</v>
      </c>
      <c r="I1108" s="71">
        <v>6.9997392265378405E-2</v>
      </c>
      <c r="J1108" s="68">
        <v>81.136738056013201</v>
      </c>
      <c r="K1108" s="71">
        <v>7.6844432163581403E-2</v>
      </c>
      <c r="L1108" s="68">
        <v>60.790774299835299</v>
      </c>
    </row>
    <row r="1109" spans="1:12" x14ac:dyDescent="0.2">
      <c r="A1109" s="72" t="s">
        <v>2501</v>
      </c>
      <c r="B1109" s="66" t="s">
        <v>2502</v>
      </c>
      <c r="C1109" s="67">
        <v>71</v>
      </c>
      <c r="D1109" s="67" t="s">
        <v>345</v>
      </c>
      <c r="E1109" s="71">
        <v>0.109159078057057</v>
      </c>
      <c r="F1109" s="68">
        <v>35.996705107083997</v>
      </c>
      <c r="G1109" s="71">
        <v>0.27418622646376101</v>
      </c>
      <c r="H1109" s="68">
        <v>56.177924217462902</v>
      </c>
      <c r="I1109" s="71">
        <v>3.8139492555895799E-2</v>
      </c>
      <c r="J1109" s="68">
        <v>70.345963756177895</v>
      </c>
      <c r="K1109" s="71">
        <v>1.5151515151515201E-2</v>
      </c>
      <c r="L1109" s="68">
        <v>42.915980230642496</v>
      </c>
    </row>
    <row r="1110" spans="1:12" x14ac:dyDescent="0.2">
      <c r="A1110" s="72" t="s">
        <v>2503</v>
      </c>
      <c r="B1110" s="66" t="s">
        <v>2504</v>
      </c>
      <c r="C1110" s="67">
        <v>72</v>
      </c>
      <c r="D1110" s="67" t="s">
        <v>345</v>
      </c>
      <c r="E1110" s="71">
        <v>9.8381521975473701E-2</v>
      </c>
      <c r="F1110" s="68">
        <v>22.6523887973641</v>
      </c>
      <c r="G1110" s="71">
        <v>0.26096208408563298</v>
      </c>
      <c r="H1110" s="68">
        <v>43.32784184514</v>
      </c>
      <c r="I1110" s="71">
        <v>6.9097545680605003E-3</v>
      </c>
      <c r="J1110" s="68">
        <v>23.970345963756198</v>
      </c>
      <c r="K1110" s="71">
        <v>2.7272727272727299E-2</v>
      </c>
      <c r="L1110" s="68">
        <v>49.588138385502504</v>
      </c>
    </row>
    <row r="1111" spans="1:12" x14ac:dyDescent="0.2">
      <c r="A1111" s="72" t="s">
        <v>2505</v>
      </c>
      <c r="B1111" s="66" t="s">
        <v>2506</v>
      </c>
      <c r="C1111" s="67">
        <v>72</v>
      </c>
      <c r="D1111" s="67" t="s">
        <v>345</v>
      </c>
      <c r="E1111" s="71">
        <v>9.9551684030155602E-2</v>
      </c>
      <c r="F1111" s="68">
        <v>24.794069192751198</v>
      </c>
      <c r="G1111" s="71">
        <v>0.24124091260795499</v>
      </c>
      <c r="H1111" s="68">
        <v>7.7429983525535402</v>
      </c>
      <c r="I1111" s="71">
        <v>2.8686849370575E-3</v>
      </c>
      <c r="J1111" s="68">
        <v>8.4019769357495893</v>
      </c>
      <c r="K1111" s="71">
        <v>5.4545454545454501E-2</v>
      </c>
      <c r="L1111" s="68">
        <v>58.154859967051102</v>
      </c>
    </row>
    <row r="1112" spans="1:12" x14ac:dyDescent="0.2">
      <c r="A1112" s="72" t="s">
        <v>2507</v>
      </c>
      <c r="B1112" s="66" t="s">
        <v>2508</v>
      </c>
      <c r="C1112" s="67">
        <v>72</v>
      </c>
      <c r="D1112" s="67" t="s">
        <v>345</v>
      </c>
      <c r="E1112" s="71">
        <v>0.13131250419768201</v>
      </c>
      <c r="F1112" s="68">
        <v>48.764415156507397</v>
      </c>
      <c r="G1112" s="71">
        <v>0.32560309045475799</v>
      </c>
      <c r="H1112" s="68">
        <v>78.171334431630996</v>
      </c>
      <c r="I1112" s="71">
        <v>1.6677554716208699E-3</v>
      </c>
      <c r="J1112" s="68">
        <v>4.2009884678747902</v>
      </c>
      <c r="K1112" s="71">
        <v>6.6666666666666693E-2</v>
      </c>
      <c r="L1112" s="68">
        <v>59.967051070840199</v>
      </c>
    </row>
    <row r="1113" spans="1:12" x14ac:dyDescent="0.2">
      <c r="A1113" s="72" t="s">
        <v>2509</v>
      </c>
      <c r="B1113" s="66" t="s">
        <v>2510</v>
      </c>
      <c r="C1113" s="67">
        <v>72</v>
      </c>
      <c r="D1113" s="67" t="s">
        <v>345</v>
      </c>
      <c r="E1113" s="71">
        <v>0.105644248816379</v>
      </c>
      <c r="F1113" s="68">
        <v>31.7957166392092</v>
      </c>
      <c r="G1113" s="71">
        <v>0.24266022734526099</v>
      </c>
      <c r="H1113" s="68">
        <v>7.9901153212520599</v>
      </c>
      <c r="I1113" s="71">
        <v>3.1848276679632803E-2</v>
      </c>
      <c r="J1113" s="68">
        <v>66.392092257001707</v>
      </c>
      <c r="K1113" s="71">
        <v>4.2424242424242399E-2</v>
      </c>
      <c r="L1113" s="68">
        <v>55.0247116968699</v>
      </c>
    </row>
    <row r="1114" spans="1:12" x14ac:dyDescent="0.2">
      <c r="A1114" s="72" t="s">
        <v>2511</v>
      </c>
      <c r="B1114" s="66" t="s">
        <v>2512</v>
      </c>
      <c r="C1114" s="67">
        <v>72</v>
      </c>
      <c r="D1114" s="67" t="s">
        <v>345</v>
      </c>
      <c r="E1114" s="71">
        <v>0.14868716403189</v>
      </c>
      <c r="F1114" s="68">
        <v>56.425041186161501</v>
      </c>
      <c r="G1114" s="71">
        <v>0.33466210987877199</v>
      </c>
      <c r="H1114" s="68">
        <v>80.477759472817098</v>
      </c>
      <c r="I1114" s="71">
        <v>6.8975139792655293E-2</v>
      </c>
      <c r="J1114" s="68">
        <v>80.807248764415107</v>
      </c>
      <c r="K1114" s="71">
        <v>4.2424242424242399E-2</v>
      </c>
      <c r="L1114" s="68">
        <v>55.0247116968699</v>
      </c>
    </row>
    <row r="1115" spans="1:12" x14ac:dyDescent="0.2">
      <c r="A1115" s="72" t="s">
        <v>2513</v>
      </c>
      <c r="B1115" s="66" t="s">
        <v>2514</v>
      </c>
      <c r="C1115" s="67">
        <v>72</v>
      </c>
      <c r="D1115" s="67" t="s">
        <v>345</v>
      </c>
      <c r="E1115" s="71">
        <v>0.16757490978189099</v>
      </c>
      <c r="F1115" s="68">
        <v>62.932454695222397</v>
      </c>
      <c r="G1115" s="71">
        <v>0.35837245292752101</v>
      </c>
      <c r="H1115" s="68">
        <v>84.184514003294893</v>
      </c>
      <c r="I1115" s="71">
        <v>9.8897730963605199E-2</v>
      </c>
      <c r="J1115" s="68">
        <v>86.490939044481095</v>
      </c>
      <c r="K1115" s="71">
        <v>4.54545454545454E-2</v>
      </c>
      <c r="L1115" s="68">
        <v>56.260296540362397</v>
      </c>
    </row>
    <row r="1116" spans="1:12" x14ac:dyDescent="0.2">
      <c r="A1116" s="72" t="s">
        <v>2515</v>
      </c>
      <c r="B1116" s="66" t="s">
        <v>2516</v>
      </c>
      <c r="C1116" s="67">
        <v>72</v>
      </c>
      <c r="D1116" s="67" t="s">
        <v>345</v>
      </c>
      <c r="E1116" s="71">
        <v>0.12640213105259901</v>
      </c>
      <c r="F1116" s="68">
        <v>46.540362438220797</v>
      </c>
      <c r="G1116" s="71">
        <v>0.29531725561000799</v>
      </c>
      <c r="H1116" s="68">
        <v>69.769357495881394</v>
      </c>
      <c r="I1116" s="71">
        <v>5.3586107244758402E-2</v>
      </c>
      <c r="J1116" s="68">
        <v>77.512355848434893</v>
      </c>
      <c r="K1116" s="71">
        <v>3.03030303030303E-2</v>
      </c>
      <c r="L1116" s="68">
        <v>50.906095551894602</v>
      </c>
    </row>
    <row r="1117" spans="1:12" x14ac:dyDescent="0.2">
      <c r="A1117" s="72" t="s">
        <v>668</v>
      </c>
      <c r="B1117" s="66" t="s">
        <v>2517</v>
      </c>
      <c r="C1117" s="67">
        <v>72</v>
      </c>
      <c r="D1117" s="67" t="s">
        <v>345</v>
      </c>
      <c r="E1117" s="71">
        <v>0.109336237637586</v>
      </c>
      <c r="F1117" s="68">
        <v>36.326194398681999</v>
      </c>
      <c r="G1117" s="71">
        <v>0.25</v>
      </c>
      <c r="H1117" s="68">
        <v>23.723228995057699</v>
      </c>
      <c r="I1117" s="71">
        <v>1.4372349276394501E-2</v>
      </c>
      <c r="J1117" s="68">
        <v>47.446457990115299</v>
      </c>
      <c r="K1117" s="71">
        <v>6.3636363636363602E-2</v>
      </c>
      <c r="L1117" s="68">
        <v>59.472817133443201</v>
      </c>
    </row>
    <row r="1118" spans="1:12" x14ac:dyDescent="0.2">
      <c r="A1118" s="72" t="s">
        <v>2518</v>
      </c>
      <c r="B1118" s="66" t="s">
        <v>2519</v>
      </c>
      <c r="C1118" s="67">
        <v>72</v>
      </c>
      <c r="D1118" s="67" t="s">
        <v>345</v>
      </c>
      <c r="E1118" s="71">
        <v>0.20112658182889401</v>
      </c>
      <c r="F1118" s="68">
        <v>73.970345963756202</v>
      </c>
      <c r="G1118" s="71">
        <v>0.53804488006190399</v>
      </c>
      <c r="H1118" s="68">
        <v>96.046128500823698</v>
      </c>
      <c r="I1118" s="71">
        <v>2.2910623000535899E-2</v>
      </c>
      <c r="J1118" s="68">
        <v>59.308072487644097</v>
      </c>
      <c r="K1118" s="71">
        <v>4.2424242424242399E-2</v>
      </c>
      <c r="L1118" s="68">
        <v>55.0247116968699</v>
      </c>
    </row>
    <row r="1119" spans="1:12" x14ac:dyDescent="0.2">
      <c r="A1119" s="72" t="s">
        <v>2520</v>
      </c>
      <c r="B1119" s="66" t="s">
        <v>2521</v>
      </c>
      <c r="C1119" s="67">
        <v>71</v>
      </c>
      <c r="D1119" s="67" t="s">
        <v>345</v>
      </c>
      <c r="E1119" s="71">
        <v>0.14158737418117501</v>
      </c>
      <c r="F1119" s="68">
        <v>53.294892915980199</v>
      </c>
      <c r="G1119" s="71">
        <v>0.35471589227356898</v>
      </c>
      <c r="H1119" s="68">
        <v>83.196046128500797</v>
      </c>
      <c r="I1119" s="71">
        <v>3.3682593906321001E-2</v>
      </c>
      <c r="J1119" s="68">
        <v>67.462932454695206</v>
      </c>
      <c r="K1119" s="71">
        <v>3.6363636363636397E-2</v>
      </c>
      <c r="L1119" s="68">
        <v>53.130148270181202</v>
      </c>
    </row>
    <row r="1120" spans="1:12" x14ac:dyDescent="0.2">
      <c r="A1120" s="72" t="s">
        <v>2522</v>
      </c>
      <c r="B1120" s="66" t="s">
        <v>2523</v>
      </c>
      <c r="C1120" s="67">
        <v>72</v>
      </c>
      <c r="D1120" s="67" t="s">
        <v>345</v>
      </c>
      <c r="E1120" s="71">
        <v>0.11307360761476</v>
      </c>
      <c r="F1120" s="68">
        <v>39.373970345963798</v>
      </c>
      <c r="G1120" s="71">
        <v>0.255596596035853</v>
      </c>
      <c r="H1120" s="68">
        <v>33.772652388797397</v>
      </c>
      <c r="I1120" s="71">
        <v>2.6048469232671199E-2</v>
      </c>
      <c r="J1120" s="68">
        <v>61.9439868204283</v>
      </c>
      <c r="K1120" s="71">
        <v>5.75757575757576E-2</v>
      </c>
      <c r="L1120" s="68">
        <v>58.484349258649097</v>
      </c>
    </row>
    <row r="1121" spans="1:12" x14ac:dyDescent="0.2">
      <c r="A1121" s="72" t="s">
        <v>2524</v>
      </c>
      <c r="B1121" s="66" t="s">
        <v>2525</v>
      </c>
      <c r="C1121" s="67">
        <v>71</v>
      </c>
      <c r="D1121" s="67" t="s">
        <v>345</v>
      </c>
      <c r="E1121" s="71">
        <v>0.125102768237426</v>
      </c>
      <c r="F1121" s="68">
        <v>46.128500823723201</v>
      </c>
      <c r="G1121" s="71">
        <v>0.34322414237812698</v>
      </c>
      <c r="H1121" s="68">
        <v>81.878088962108706</v>
      </c>
      <c r="I1121" s="71">
        <v>2.6023556273543198E-2</v>
      </c>
      <c r="J1121" s="68">
        <v>61.861614497528798</v>
      </c>
      <c r="K1121" s="71">
        <v>6.0606060606060701E-3</v>
      </c>
      <c r="L1121" s="68">
        <v>32.289950576606302</v>
      </c>
    </row>
    <row r="1122" spans="1:12" x14ac:dyDescent="0.2">
      <c r="A1122" s="72" t="s">
        <v>2526</v>
      </c>
      <c r="B1122" s="66" t="s">
        <v>2527</v>
      </c>
      <c r="C1122" s="67">
        <v>72</v>
      </c>
      <c r="D1122" s="67" t="s">
        <v>345</v>
      </c>
      <c r="E1122" s="71">
        <v>9.0938505368212796E-2</v>
      </c>
      <c r="F1122" s="68">
        <v>13.2619439868204</v>
      </c>
      <c r="G1122" s="71">
        <v>0.25</v>
      </c>
      <c r="H1122" s="68">
        <v>23.723228995057699</v>
      </c>
      <c r="I1122" s="71">
        <v>1.37246070137293E-2</v>
      </c>
      <c r="J1122" s="68">
        <v>45.799011532125199</v>
      </c>
      <c r="K1122" s="71">
        <v>9.0909090909090991E-3</v>
      </c>
      <c r="L1122" s="68">
        <v>36.161449752883001</v>
      </c>
    </row>
    <row r="1123" spans="1:12" x14ac:dyDescent="0.2">
      <c r="A1123" s="72" t="s">
        <v>2528</v>
      </c>
      <c r="B1123" s="66" t="s">
        <v>2529</v>
      </c>
      <c r="C1123" s="67">
        <v>72</v>
      </c>
      <c r="D1123" s="67" t="s">
        <v>345</v>
      </c>
      <c r="E1123" s="71">
        <v>9.8495302900091702E-2</v>
      </c>
      <c r="F1123" s="68">
        <v>22.981878088962102</v>
      </c>
      <c r="G1123" s="71">
        <v>0.25</v>
      </c>
      <c r="H1123" s="68">
        <v>23.723228995057699</v>
      </c>
      <c r="I1123" s="71">
        <v>6.0919693063358499E-3</v>
      </c>
      <c r="J1123" s="68">
        <v>20.922570016474499</v>
      </c>
      <c r="K1123" s="71">
        <v>3.9393939393939398E-2</v>
      </c>
      <c r="L1123" s="68">
        <v>54.118616144975299</v>
      </c>
    </row>
    <row r="1124" spans="1:12" x14ac:dyDescent="0.2">
      <c r="A1124" s="72" t="s">
        <v>2530</v>
      </c>
      <c r="B1124" s="66" t="s">
        <v>2531</v>
      </c>
      <c r="C1124" s="67">
        <v>72</v>
      </c>
      <c r="D1124" s="67" t="s">
        <v>345</v>
      </c>
      <c r="E1124" s="71">
        <v>9.4884641924180099E-2</v>
      </c>
      <c r="F1124" s="68">
        <v>18.369028006589801</v>
      </c>
      <c r="G1124" s="71">
        <v>0.27322414237812698</v>
      </c>
      <c r="H1124" s="68">
        <v>55.107084019769403</v>
      </c>
      <c r="I1124" s="71">
        <v>8.3994803641097796E-3</v>
      </c>
      <c r="J1124" s="68">
        <v>30.5601317957166</v>
      </c>
      <c r="K1124" s="71">
        <v>3.0303030303030299E-3</v>
      </c>
      <c r="L1124" s="68">
        <v>28.088962108731501</v>
      </c>
    </row>
    <row r="1125" spans="1:12" x14ac:dyDescent="0.2">
      <c r="A1125" s="72" t="s">
        <v>2532</v>
      </c>
      <c r="B1125" s="66" t="s">
        <v>2533</v>
      </c>
      <c r="C1125" s="67">
        <v>72</v>
      </c>
      <c r="D1125" s="67" t="s">
        <v>345</v>
      </c>
      <c r="E1125" s="71">
        <v>9.9389290949933304E-2</v>
      </c>
      <c r="F1125" s="68">
        <v>24.2998352553542</v>
      </c>
      <c r="G1125" s="71">
        <v>0.25671213016162803</v>
      </c>
      <c r="H1125" s="68">
        <v>36.243822075782496</v>
      </c>
      <c r="I1125" s="71">
        <v>3.5395136627565701E-2</v>
      </c>
      <c r="J1125" s="68">
        <v>68.533772652388805</v>
      </c>
      <c r="K1125" s="71">
        <v>6.0606060606060701E-3</v>
      </c>
      <c r="L1125" s="68">
        <v>32.289950576606302</v>
      </c>
    </row>
    <row r="1126" spans="1:12" x14ac:dyDescent="0.2">
      <c r="A1126" s="72" t="s">
        <v>2534</v>
      </c>
      <c r="B1126" s="66" t="s">
        <v>2535</v>
      </c>
      <c r="C1126" s="67">
        <v>72</v>
      </c>
      <c r="D1126" s="67" t="s">
        <v>345</v>
      </c>
      <c r="E1126" s="71">
        <v>9.2305997124788403E-2</v>
      </c>
      <c r="F1126" s="68">
        <v>15.238879736408601</v>
      </c>
      <c r="G1126" s="71">
        <v>0.25</v>
      </c>
      <c r="H1126" s="68">
        <v>23.723228995057699</v>
      </c>
      <c r="I1126" s="71">
        <v>2.69179913743651E-2</v>
      </c>
      <c r="J1126" s="68">
        <v>62.850082372322902</v>
      </c>
      <c r="K1126" s="71">
        <v>0</v>
      </c>
      <c r="L1126" s="68">
        <v>19.110378912685299</v>
      </c>
    </row>
    <row r="1127" spans="1:12" x14ac:dyDescent="0.2">
      <c r="A1127" s="72" t="s">
        <v>2536</v>
      </c>
      <c r="B1127" s="66" t="s">
        <v>2537</v>
      </c>
      <c r="C1127" s="67">
        <v>72</v>
      </c>
      <c r="D1127" s="67" t="s">
        <v>345</v>
      </c>
      <c r="E1127" s="71">
        <v>0.14380176030617001</v>
      </c>
      <c r="F1127" s="68">
        <v>54.200988467874801</v>
      </c>
      <c r="G1127" s="71">
        <v>0.34338277018313101</v>
      </c>
      <c r="H1127" s="68">
        <v>81.960461285008193</v>
      </c>
      <c r="I1127" s="71">
        <v>8.8022510735377701E-2</v>
      </c>
      <c r="J1127" s="68">
        <v>85.337726523887994</v>
      </c>
      <c r="K1127" s="71">
        <v>0</v>
      </c>
      <c r="L1127" s="68">
        <v>19.110378912685299</v>
      </c>
    </row>
    <row r="1128" spans="1:12" x14ac:dyDescent="0.2">
      <c r="A1128" s="72" t="s">
        <v>2538</v>
      </c>
      <c r="B1128" s="66" t="s">
        <v>2539</v>
      </c>
      <c r="C1128" s="67">
        <v>72</v>
      </c>
      <c r="D1128" s="67" t="s">
        <v>345</v>
      </c>
      <c r="E1128" s="71">
        <v>0.10792779458151799</v>
      </c>
      <c r="F1128" s="68">
        <v>34.4316309719934</v>
      </c>
      <c r="G1128" s="71">
        <v>0.25</v>
      </c>
      <c r="H1128" s="68">
        <v>23.723228995057699</v>
      </c>
      <c r="I1128" s="71">
        <v>7.3783383744554606E-2</v>
      </c>
      <c r="J1128" s="68">
        <v>82.042833607907696</v>
      </c>
      <c r="K1128" s="71">
        <v>0</v>
      </c>
      <c r="L1128" s="68">
        <v>19.110378912685299</v>
      </c>
    </row>
    <row r="1129" spans="1:12" x14ac:dyDescent="0.2">
      <c r="A1129" s="72" t="s">
        <v>1373</v>
      </c>
      <c r="B1129" s="66" t="s">
        <v>2540</v>
      </c>
      <c r="C1129" s="67">
        <v>72</v>
      </c>
      <c r="D1129" s="67" t="s">
        <v>345</v>
      </c>
      <c r="E1129" s="71">
        <v>9.5558027593954195E-2</v>
      </c>
      <c r="F1129" s="68">
        <v>19.4398682042834</v>
      </c>
      <c r="G1129" s="71">
        <v>0.25402727809697701</v>
      </c>
      <c r="H1129" s="68">
        <v>30.724876441515701</v>
      </c>
      <c r="I1129" s="71">
        <v>3.2646804684885497E-2</v>
      </c>
      <c r="J1129" s="68">
        <v>66.803953871499203</v>
      </c>
      <c r="K1129" s="71">
        <v>0</v>
      </c>
      <c r="L1129" s="68">
        <v>19.110378912685299</v>
      </c>
    </row>
    <row r="1130" spans="1:12" x14ac:dyDescent="0.2">
      <c r="A1130" s="72" t="s">
        <v>2541</v>
      </c>
      <c r="B1130" s="66" t="s">
        <v>2542</v>
      </c>
      <c r="C1130" s="67">
        <v>72</v>
      </c>
      <c r="D1130" s="67" t="s">
        <v>345</v>
      </c>
      <c r="E1130" s="71">
        <v>0.103019843949507</v>
      </c>
      <c r="F1130" s="68">
        <v>29.077429983525501</v>
      </c>
      <c r="G1130" s="71">
        <v>0.25854107742635501</v>
      </c>
      <c r="H1130" s="68">
        <v>39.538714991762802</v>
      </c>
      <c r="I1130" s="71">
        <v>4.7488151391862299E-2</v>
      </c>
      <c r="J1130" s="68">
        <v>75.123558484349303</v>
      </c>
      <c r="K1130" s="71">
        <v>3.0303030303030299E-3</v>
      </c>
      <c r="L1130" s="68">
        <v>28.088962108731501</v>
      </c>
    </row>
    <row r="1131" spans="1:12" x14ac:dyDescent="0.2">
      <c r="A1131" s="72" t="s">
        <v>2543</v>
      </c>
      <c r="B1131" s="66" t="s">
        <v>2544</v>
      </c>
      <c r="C1131" s="67">
        <v>72</v>
      </c>
      <c r="D1131" s="67" t="s">
        <v>345</v>
      </c>
      <c r="E1131" s="71">
        <v>8.6780483624705404E-2</v>
      </c>
      <c r="F1131" s="68">
        <v>7.0016474464579899</v>
      </c>
      <c r="G1131" s="71">
        <v>0.25</v>
      </c>
      <c r="H1131" s="68">
        <v>23.723228995057699</v>
      </c>
      <c r="I1131" s="71">
        <v>1.0341450874116099E-2</v>
      </c>
      <c r="J1131" s="68">
        <v>36.820428336079097</v>
      </c>
      <c r="K1131" s="71">
        <v>0</v>
      </c>
      <c r="L1131" s="68">
        <v>19.110378912685299</v>
      </c>
    </row>
    <row r="1132" spans="1:12" x14ac:dyDescent="0.2">
      <c r="A1132" s="72" t="s">
        <v>2545</v>
      </c>
      <c r="B1132" s="66" t="s">
        <v>2546</v>
      </c>
      <c r="C1132" s="67">
        <v>72</v>
      </c>
      <c r="D1132" s="67" t="s">
        <v>345</v>
      </c>
      <c r="E1132" s="71">
        <v>0.10132920262738999</v>
      </c>
      <c r="F1132" s="68">
        <v>27.429983525535398</v>
      </c>
      <c r="G1132" s="71">
        <v>0.25838277018313099</v>
      </c>
      <c r="H1132" s="68">
        <v>39.373970345963798</v>
      </c>
      <c r="I1132" s="71">
        <v>4.2574534668735203E-2</v>
      </c>
      <c r="J1132" s="68">
        <v>72.652388797364097</v>
      </c>
      <c r="K1132" s="71">
        <v>3.0303030303030299E-3</v>
      </c>
      <c r="L1132" s="68">
        <v>28.088962108731501</v>
      </c>
    </row>
    <row r="1133" spans="1:12" x14ac:dyDescent="0.2">
      <c r="A1133" s="72" t="s">
        <v>2547</v>
      </c>
      <c r="B1133" s="66" t="s">
        <v>2548</v>
      </c>
      <c r="C1133" s="67">
        <v>72</v>
      </c>
      <c r="D1133" s="67" t="s">
        <v>345</v>
      </c>
      <c r="E1133" s="71">
        <v>0.21040226089029501</v>
      </c>
      <c r="F1133" s="68">
        <v>76.771004942339403</v>
      </c>
      <c r="G1133" s="71">
        <v>0.28451379932937798</v>
      </c>
      <c r="H1133" s="68">
        <v>63.5914332784184</v>
      </c>
      <c r="I1133" s="71">
        <v>0.346692983341506</v>
      </c>
      <c r="J1133" s="68">
        <v>96.787479406919303</v>
      </c>
      <c r="K1133" s="71">
        <v>0</v>
      </c>
      <c r="L1133" s="68">
        <v>19.110378912685299</v>
      </c>
    </row>
    <row r="1134" spans="1:12" x14ac:dyDescent="0.2">
      <c r="A1134" s="72" t="s">
        <v>2549</v>
      </c>
      <c r="B1134" s="66" t="s">
        <v>2550</v>
      </c>
      <c r="C1134" s="67">
        <v>72</v>
      </c>
      <c r="D1134" s="67" t="s">
        <v>345</v>
      </c>
      <c r="E1134" s="71">
        <v>0.107107380499571</v>
      </c>
      <c r="F1134" s="68">
        <v>33.278418451400299</v>
      </c>
      <c r="G1134" s="71">
        <v>0.24999997283302</v>
      </c>
      <c r="H1134" s="68">
        <v>10.4612850082372</v>
      </c>
      <c r="I1134" s="71">
        <v>7.1322168665694394E-2</v>
      </c>
      <c r="J1134" s="68">
        <v>81.301482701812205</v>
      </c>
      <c r="K1134" s="71">
        <v>0</v>
      </c>
      <c r="L1134" s="68">
        <v>19.110378912685299</v>
      </c>
    </row>
    <row r="1135" spans="1:12" x14ac:dyDescent="0.2">
      <c r="A1135" s="72" t="s">
        <v>2551</v>
      </c>
      <c r="B1135" s="66" t="s">
        <v>2552</v>
      </c>
      <c r="C1135" s="67">
        <v>72</v>
      </c>
      <c r="D1135" s="67" t="s">
        <v>345</v>
      </c>
      <c r="E1135" s="71">
        <v>0.116361799960958</v>
      </c>
      <c r="F1135" s="68">
        <v>41.598023064250398</v>
      </c>
      <c r="G1135" s="71">
        <v>0.27902759865875698</v>
      </c>
      <c r="H1135" s="68">
        <v>59.472817133443201</v>
      </c>
      <c r="I1135" s="71">
        <v>7.0057801224115895E-2</v>
      </c>
      <c r="J1135" s="68">
        <v>81.219110378912703</v>
      </c>
      <c r="K1135" s="71">
        <v>0</v>
      </c>
      <c r="L1135" s="68">
        <v>19.110378912685299</v>
      </c>
    </row>
    <row r="1136" spans="1:12" x14ac:dyDescent="0.2">
      <c r="A1136" s="72" t="s">
        <v>2553</v>
      </c>
      <c r="B1136" s="66" t="s">
        <v>2554</v>
      </c>
      <c r="C1136" s="67">
        <v>74</v>
      </c>
      <c r="D1136" s="67" t="s">
        <v>345</v>
      </c>
      <c r="E1136" s="71">
        <v>0.12869703291106599</v>
      </c>
      <c r="F1136" s="68">
        <v>47.693574958813798</v>
      </c>
      <c r="G1136" s="71">
        <v>0.30434485426876501</v>
      </c>
      <c r="H1136" s="68">
        <v>73.064250411861593</v>
      </c>
      <c r="I1136" s="71">
        <v>4.8412911131098899E-2</v>
      </c>
      <c r="J1136" s="68">
        <v>75.535420098846799</v>
      </c>
      <c r="K1136" s="71">
        <v>3.3333333333333402E-2</v>
      </c>
      <c r="L1136" s="68">
        <v>51.812191103789097</v>
      </c>
    </row>
    <row r="1137" spans="1:12" x14ac:dyDescent="0.2">
      <c r="A1137" s="72" t="s">
        <v>2555</v>
      </c>
      <c r="B1137" s="66" t="s">
        <v>2556</v>
      </c>
      <c r="C1137" s="67">
        <v>74</v>
      </c>
      <c r="D1137" s="67" t="s">
        <v>345</v>
      </c>
      <c r="E1137" s="71">
        <v>0.108844500696947</v>
      </c>
      <c r="F1137" s="68">
        <v>35.420098846787504</v>
      </c>
      <c r="G1137" s="71">
        <v>0.25</v>
      </c>
      <c r="H1137" s="68">
        <v>23.723228995057699</v>
      </c>
      <c r="I1137" s="71">
        <v>4.3200168757509101E-2</v>
      </c>
      <c r="J1137" s="68">
        <v>72.981878088962105</v>
      </c>
      <c r="K1137" s="71">
        <v>3.3333333333333402E-2</v>
      </c>
      <c r="L1137" s="68">
        <v>51.812191103789097</v>
      </c>
    </row>
    <row r="1138" spans="1:12" x14ac:dyDescent="0.2">
      <c r="A1138" s="72" t="s">
        <v>2557</v>
      </c>
      <c r="B1138" s="66" t="s">
        <v>2558</v>
      </c>
      <c r="C1138" s="67">
        <v>74</v>
      </c>
      <c r="D1138" s="67" t="s">
        <v>345</v>
      </c>
      <c r="E1138" s="71">
        <v>0.14670391400753499</v>
      </c>
      <c r="F1138" s="68">
        <v>55.601317957166401</v>
      </c>
      <c r="G1138" s="71">
        <v>0.32676554036626299</v>
      </c>
      <c r="H1138" s="68">
        <v>78.583196046128506</v>
      </c>
      <c r="I1138" s="71">
        <v>7.6982565292704697E-2</v>
      </c>
      <c r="J1138" s="68">
        <v>82.619439868204296</v>
      </c>
      <c r="K1138" s="71">
        <v>3.6363636363636397E-2</v>
      </c>
      <c r="L1138" s="68">
        <v>53.130148270181202</v>
      </c>
    </row>
    <row r="1139" spans="1:12" x14ac:dyDescent="0.2">
      <c r="A1139" s="72" t="s">
        <v>2559</v>
      </c>
      <c r="B1139" s="66" t="s">
        <v>2560</v>
      </c>
      <c r="C1139" s="67">
        <v>74</v>
      </c>
      <c r="D1139" s="67" t="s">
        <v>345</v>
      </c>
      <c r="E1139" s="71">
        <v>0.210479024317129</v>
      </c>
      <c r="F1139" s="68">
        <v>76.853377265238905</v>
      </c>
      <c r="G1139" s="71">
        <v>0.43724139831605002</v>
      </c>
      <c r="H1139" s="68">
        <v>91.927512355848407</v>
      </c>
      <c r="I1139" s="71">
        <v>0.13965022008988101</v>
      </c>
      <c r="J1139" s="68">
        <v>89.868204283360797</v>
      </c>
      <c r="K1139" s="71">
        <v>5.4545454545454501E-2</v>
      </c>
      <c r="L1139" s="68">
        <v>58.154859967051102</v>
      </c>
    </row>
    <row r="1140" spans="1:12" x14ac:dyDescent="0.2">
      <c r="A1140" s="72" t="s">
        <v>2561</v>
      </c>
      <c r="B1140" s="66" t="s">
        <v>2562</v>
      </c>
      <c r="C1140" s="67">
        <v>74</v>
      </c>
      <c r="D1140" s="67" t="s">
        <v>345</v>
      </c>
      <c r="E1140" s="71">
        <v>0.13195390186849701</v>
      </c>
      <c r="F1140" s="68">
        <v>49.093904448105398</v>
      </c>
      <c r="G1140" s="71">
        <v>0.28370002579313902</v>
      </c>
      <c r="H1140" s="68">
        <v>62.850082372322902</v>
      </c>
      <c r="I1140" s="71">
        <v>0.112161679812353</v>
      </c>
      <c r="J1140" s="68">
        <v>88.220757825370697</v>
      </c>
      <c r="K1140" s="71">
        <v>0</v>
      </c>
      <c r="L1140" s="68">
        <v>19.110378912685299</v>
      </c>
    </row>
    <row r="1141" spans="1:12" x14ac:dyDescent="0.2">
      <c r="A1141" s="72" t="s">
        <v>2563</v>
      </c>
      <c r="B1141" s="66" t="s">
        <v>2564</v>
      </c>
      <c r="C1141" s="67">
        <v>74</v>
      </c>
      <c r="D1141" s="67" t="s">
        <v>345</v>
      </c>
      <c r="E1141" s="71">
        <v>0.15493205954699699</v>
      </c>
      <c r="F1141" s="68">
        <v>58.566721581548599</v>
      </c>
      <c r="G1141" s="71">
        <v>0.32112070014231398</v>
      </c>
      <c r="H1141" s="68">
        <v>76.771004942339403</v>
      </c>
      <c r="I1141" s="71">
        <v>0.14367547849867501</v>
      </c>
      <c r="J1141" s="68">
        <v>90.197693574958805</v>
      </c>
      <c r="K1141" s="71">
        <v>0</v>
      </c>
      <c r="L1141" s="68">
        <v>19.110378912685299</v>
      </c>
    </row>
    <row r="1142" spans="1:12" x14ac:dyDescent="0.2">
      <c r="A1142" s="72" t="s">
        <v>2565</v>
      </c>
      <c r="B1142" s="66" t="s">
        <v>2566</v>
      </c>
      <c r="C1142" s="67">
        <v>74</v>
      </c>
      <c r="D1142" s="67" t="s">
        <v>345</v>
      </c>
      <c r="E1142" s="71">
        <v>0.12432719819280701</v>
      </c>
      <c r="F1142" s="68">
        <v>45.716639209225697</v>
      </c>
      <c r="G1142" s="71">
        <v>0.21693187716922999</v>
      </c>
      <c r="H1142" s="68">
        <v>5.6013179571663896</v>
      </c>
      <c r="I1142" s="71">
        <v>0.15604971740919299</v>
      </c>
      <c r="J1142" s="68">
        <v>91.186161449752902</v>
      </c>
      <c r="K1142" s="71">
        <v>0</v>
      </c>
      <c r="L1142" s="68">
        <v>19.110378912685299</v>
      </c>
    </row>
    <row r="1143" spans="1:12" x14ac:dyDescent="0.2">
      <c r="A1143" s="72" t="s">
        <v>2567</v>
      </c>
      <c r="B1143" s="66" t="s">
        <v>2568</v>
      </c>
      <c r="C1143" s="67">
        <v>74</v>
      </c>
      <c r="D1143" s="67" t="s">
        <v>345</v>
      </c>
      <c r="E1143" s="71">
        <v>6.6355484481975202E-2</v>
      </c>
      <c r="F1143" s="68">
        <v>1.5650741350906101</v>
      </c>
      <c r="G1143" s="71">
        <v>0.12672787152679399</v>
      </c>
      <c r="H1143" s="68">
        <v>1.89456342668863</v>
      </c>
      <c r="I1143" s="71">
        <v>7.2338581919131895E-2</v>
      </c>
      <c r="J1143" s="68">
        <v>81.630971993410199</v>
      </c>
      <c r="K1143" s="71">
        <v>0</v>
      </c>
      <c r="L1143" s="68">
        <v>19.110378912685299</v>
      </c>
    </row>
    <row r="1144" spans="1:12" x14ac:dyDescent="0.2">
      <c r="A1144" s="72" t="s">
        <v>2569</v>
      </c>
      <c r="B1144" s="66" t="s">
        <v>2570</v>
      </c>
      <c r="C1144" s="67">
        <v>74</v>
      </c>
      <c r="D1144" s="67" t="s">
        <v>345</v>
      </c>
      <c r="E1144" s="71">
        <v>0.26243287076130201</v>
      </c>
      <c r="F1144" s="68">
        <v>88.056013179571707</v>
      </c>
      <c r="G1144" s="71">
        <v>0.29933859479117703</v>
      </c>
      <c r="H1144" s="68">
        <v>71.334431630972006</v>
      </c>
      <c r="I1144" s="71">
        <v>0.46977819931091203</v>
      </c>
      <c r="J1144" s="68">
        <v>98.929159802306401</v>
      </c>
      <c r="K1144" s="71">
        <v>1.8181818181818198E-2</v>
      </c>
      <c r="L1144" s="68">
        <v>45.387149917627703</v>
      </c>
    </row>
    <row r="1145" spans="1:12" x14ac:dyDescent="0.2">
      <c r="A1145" s="72" t="s">
        <v>2571</v>
      </c>
      <c r="B1145" s="66" t="s">
        <v>2572</v>
      </c>
      <c r="C1145" s="67">
        <v>72</v>
      </c>
      <c r="D1145" s="67" t="s">
        <v>345</v>
      </c>
      <c r="E1145" s="71">
        <v>0.125291405366038</v>
      </c>
      <c r="F1145" s="68">
        <v>46.3756177924217</v>
      </c>
      <c r="G1145" s="71">
        <v>0.292683452200797</v>
      </c>
      <c r="H1145" s="68">
        <v>68.533772652388805</v>
      </c>
      <c r="I1145" s="71">
        <v>8.0160460867014699E-2</v>
      </c>
      <c r="J1145" s="68">
        <v>83.443163097199303</v>
      </c>
      <c r="K1145" s="71">
        <v>3.0303030303030299E-3</v>
      </c>
      <c r="L1145" s="68">
        <v>28.088962108731501</v>
      </c>
    </row>
    <row r="1146" spans="1:12" x14ac:dyDescent="0.2">
      <c r="A1146" s="72" t="s">
        <v>2573</v>
      </c>
      <c r="B1146" s="66" t="s">
        <v>2574</v>
      </c>
      <c r="C1146" s="67">
        <v>71</v>
      </c>
      <c r="D1146" s="67" t="s">
        <v>345</v>
      </c>
      <c r="E1146" s="71">
        <v>0.114287405621927</v>
      </c>
      <c r="F1146" s="68">
        <v>39.950576606260299</v>
      </c>
      <c r="G1146" s="71">
        <v>0.29075357784818501</v>
      </c>
      <c r="H1146" s="68">
        <v>67.380560131795704</v>
      </c>
      <c r="I1146" s="71">
        <v>1.5745002653960501E-2</v>
      </c>
      <c r="J1146" s="68">
        <v>49.752883031301501</v>
      </c>
      <c r="K1146" s="71">
        <v>3.6363636363636397E-2</v>
      </c>
      <c r="L1146" s="68">
        <v>53.130148270181202</v>
      </c>
    </row>
    <row r="1147" spans="1:12" x14ac:dyDescent="0.2">
      <c r="A1147" s="72" t="s">
        <v>2575</v>
      </c>
      <c r="B1147" s="66" t="s">
        <v>2576</v>
      </c>
      <c r="C1147" s="67">
        <v>71</v>
      </c>
      <c r="D1147" s="67" t="s">
        <v>345</v>
      </c>
      <c r="E1147" s="71">
        <v>0.10660294741563001</v>
      </c>
      <c r="F1147" s="68">
        <v>32.701812191103798</v>
      </c>
      <c r="G1147" s="71">
        <v>0.28197174547224202</v>
      </c>
      <c r="H1147" s="68">
        <v>61.779242174629303</v>
      </c>
      <c r="I1147" s="71">
        <v>1.47346041101101E-3</v>
      </c>
      <c r="J1147" s="68">
        <v>3.70675453047776</v>
      </c>
      <c r="K1147" s="71">
        <v>3.6363636363636397E-2</v>
      </c>
      <c r="L1147" s="68">
        <v>53.130148270181202</v>
      </c>
    </row>
    <row r="1148" spans="1:12" x14ac:dyDescent="0.2">
      <c r="A1148" s="72" t="s">
        <v>2577</v>
      </c>
      <c r="B1148" s="66" t="s">
        <v>2578</v>
      </c>
      <c r="C1148" s="67">
        <v>71</v>
      </c>
      <c r="D1148" s="67" t="s">
        <v>345</v>
      </c>
      <c r="E1148" s="71">
        <v>0.117474745230998</v>
      </c>
      <c r="F1148" s="68">
        <v>42.504118616145</v>
      </c>
      <c r="G1148" s="71">
        <v>0.28521139426701703</v>
      </c>
      <c r="H1148" s="68">
        <v>64.003294892916003</v>
      </c>
      <c r="I1148" s="71">
        <v>1.5697689910826901E-2</v>
      </c>
      <c r="J1148" s="68">
        <v>49.670510708401999</v>
      </c>
      <c r="K1148" s="71">
        <v>5.15151515151515E-2</v>
      </c>
      <c r="L1148" s="68">
        <v>57.331136738056003</v>
      </c>
    </row>
    <row r="1149" spans="1:12" x14ac:dyDescent="0.2">
      <c r="A1149" s="72" t="s">
        <v>2579</v>
      </c>
      <c r="B1149" s="66" t="s">
        <v>2580</v>
      </c>
      <c r="C1149" s="67">
        <v>71</v>
      </c>
      <c r="D1149" s="67" t="s">
        <v>345</v>
      </c>
      <c r="E1149" s="71">
        <v>0.11450717027659001</v>
      </c>
      <c r="F1149" s="68">
        <v>40.197693574958798</v>
      </c>
      <c r="G1149" s="71">
        <v>0.31083430860336497</v>
      </c>
      <c r="H1149" s="68">
        <v>74.794069192751195</v>
      </c>
      <c r="I1149" s="71">
        <v>8.4447779839817907E-3</v>
      </c>
      <c r="J1149" s="68">
        <v>30.807248764415199</v>
      </c>
      <c r="K1149" s="71">
        <v>2.4242424242424301E-2</v>
      </c>
      <c r="L1149" s="68">
        <v>48.270181219110398</v>
      </c>
    </row>
    <row r="1150" spans="1:12" x14ac:dyDescent="0.2">
      <c r="A1150" s="72" t="s">
        <v>2581</v>
      </c>
      <c r="B1150" s="66" t="s">
        <v>2582</v>
      </c>
      <c r="C1150" s="67">
        <v>71</v>
      </c>
      <c r="D1150" s="67" t="s">
        <v>345</v>
      </c>
      <c r="E1150" s="71">
        <v>6.1864308454495198E-2</v>
      </c>
      <c r="F1150" s="68">
        <v>1.3179571663920899</v>
      </c>
      <c r="G1150" s="71">
        <v>0.159292911452836</v>
      </c>
      <c r="H1150" s="68">
        <v>2.9654036243822102</v>
      </c>
      <c r="I1150" s="71">
        <v>5.0878926985285502E-3</v>
      </c>
      <c r="J1150" s="68">
        <v>16.639209225700199</v>
      </c>
      <c r="K1150" s="71">
        <v>2.12121212121212E-2</v>
      </c>
      <c r="L1150" s="68">
        <v>46.9522240527183</v>
      </c>
    </row>
    <row r="1151" spans="1:12" x14ac:dyDescent="0.2">
      <c r="A1151" s="72" t="s">
        <v>2583</v>
      </c>
      <c r="B1151" s="66" t="s">
        <v>2584</v>
      </c>
      <c r="C1151" s="67">
        <v>71</v>
      </c>
      <c r="D1151" s="67" t="s">
        <v>345</v>
      </c>
      <c r="E1151" s="71">
        <v>0.12811655218565099</v>
      </c>
      <c r="F1151" s="68">
        <v>47.281713344316302</v>
      </c>
      <c r="G1151" s="71">
        <v>0.32805519731751398</v>
      </c>
      <c r="H1151" s="68">
        <v>78.912685337726501</v>
      </c>
      <c r="I1151" s="71">
        <v>3.5082338027317299E-2</v>
      </c>
      <c r="J1151" s="68">
        <v>68.121911037891294</v>
      </c>
      <c r="K1151" s="71">
        <v>2.12121212121212E-2</v>
      </c>
      <c r="L1151" s="68">
        <v>46.9522240527183</v>
      </c>
    </row>
    <row r="1152" spans="1:12" x14ac:dyDescent="0.2">
      <c r="A1152" s="72" t="s">
        <v>2585</v>
      </c>
      <c r="B1152" s="66" t="s">
        <v>2586</v>
      </c>
      <c r="C1152" s="67">
        <v>71</v>
      </c>
      <c r="D1152" s="67" t="s">
        <v>345</v>
      </c>
      <c r="E1152" s="71">
        <v>0.13865245935208301</v>
      </c>
      <c r="F1152" s="68">
        <v>52.553542009884701</v>
      </c>
      <c r="G1152" s="71">
        <v>0.26854138220442197</v>
      </c>
      <c r="H1152" s="68">
        <v>51.729818780889602</v>
      </c>
      <c r="I1152" s="71">
        <v>0.104991753427586</v>
      </c>
      <c r="J1152" s="68">
        <v>87.314662273476102</v>
      </c>
      <c r="K1152" s="71">
        <v>4.2424242424242399E-2</v>
      </c>
      <c r="L1152" s="68">
        <v>55.0247116968699</v>
      </c>
    </row>
    <row r="1153" spans="1:12" x14ac:dyDescent="0.2">
      <c r="A1153" s="72" t="s">
        <v>2587</v>
      </c>
      <c r="B1153" s="66" t="s">
        <v>2588</v>
      </c>
      <c r="C1153" s="67">
        <v>71</v>
      </c>
      <c r="D1153" s="67" t="s">
        <v>345</v>
      </c>
      <c r="E1153" s="71">
        <v>8.9235461261503501E-2</v>
      </c>
      <c r="F1153" s="68">
        <v>10.1317957166392</v>
      </c>
      <c r="G1153" s="71">
        <v>0.239476118416352</v>
      </c>
      <c r="H1153" s="68">
        <v>7.5782537067545297</v>
      </c>
      <c r="I1153" s="71">
        <v>3.9878411257338597E-3</v>
      </c>
      <c r="J1153" s="68">
        <v>12.4382207578254</v>
      </c>
      <c r="K1153" s="71">
        <v>2.4242424242424301E-2</v>
      </c>
      <c r="L1153" s="68">
        <v>48.270181219110398</v>
      </c>
    </row>
    <row r="1154" spans="1:12" x14ac:dyDescent="0.2">
      <c r="A1154" s="72" t="s">
        <v>2589</v>
      </c>
      <c r="B1154" s="66" t="s">
        <v>2590</v>
      </c>
      <c r="C1154" s="67">
        <v>71</v>
      </c>
      <c r="D1154" s="67" t="s">
        <v>345</v>
      </c>
      <c r="E1154" s="71">
        <v>7.6471378434642204E-2</v>
      </c>
      <c r="F1154" s="68">
        <v>2.6359143327841799</v>
      </c>
      <c r="G1154" s="71">
        <v>0.208221904413257</v>
      </c>
      <c r="H1154" s="68">
        <v>4.8599670510708401</v>
      </c>
      <c r="I1154" s="71">
        <v>3.0104127088510799E-3</v>
      </c>
      <c r="J1154" s="68">
        <v>9.3080724876441501</v>
      </c>
      <c r="K1154" s="71">
        <v>1.8181818181818198E-2</v>
      </c>
      <c r="L1154" s="68">
        <v>45.387149917627703</v>
      </c>
    </row>
    <row r="1155" spans="1:12" x14ac:dyDescent="0.2">
      <c r="A1155" s="72" t="s">
        <v>2591</v>
      </c>
      <c r="B1155" s="66" t="s">
        <v>2592</v>
      </c>
      <c r="C1155" s="67">
        <v>71</v>
      </c>
      <c r="D1155" s="67" t="s">
        <v>345</v>
      </c>
      <c r="E1155" s="71">
        <v>0.16297770405013001</v>
      </c>
      <c r="F1155" s="68">
        <v>60.955518945634303</v>
      </c>
      <c r="G1155" s="71">
        <v>0.35598102298407502</v>
      </c>
      <c r="H1155" s="68">
        <v>83.690280065897895</v>
      </c>
      <c r="I1155" s="71">
        <v>9.9618755832981604E-2</v>
      </c>
      <c r="J1155" s="68">
        <v>86.738056013179602</v>
      </c>
      <c r="K1155" s="71">
        <v>3.3333333333333402E-2</v>
      </c>
      <c r="L1155" s="68">
        <v>51.812191103789097</v>
      </c>
    </row>
    <row r="1156" spans="1:12" x14ac:dyDescent="0.2">
      <c r="A1156" s="72" t="s">
        <v>2593</v>
      </c>
      <c r="B1156" s="66" t="s">
        <v>2594</v>
      </c>
      <c r="C1156" s="67">
        <v>74</v>
      </c>
      <c r="D1156" s="67" t="s">
        <v>345</v>
      </c>
      <c r="E1156" s="71">
        <v>0.23869425171035599</v>
      </c>
      <c r="F1156" s="68">
        <v>83.525535420098805</v>
      </c>
      <c r="G1156" s="71">
        <v>0.300634511220016</v>
      </c>
      <c r="H1156" s="68">
        <v>71.828665568369004</v>
      </c>
      <c r="I1156" s="71">
        <v>0.360902789365598</v>
      </c>
      <c r="J1156" s="68">
        <v>97.446457990115306</v>
      </c>
      <c r="K1156" s="71">
        <v>5.4545454545454501E-2</v>
      </c>
      <c r="L1156" s="68">
        <v>58.154859967051102</v>
      </c>
    </row>
    <row r="1157" spans="1:12" x14ac:dyDescent="0.2">
      <c r="A1157" s="72" t="s">
        <v>2595</v>
      </c>
      <c r="B1157" s="66" t="s">
        <v>2596</v>
      </c>
      <c r="C1157" s="67">
        <v>74</v>
      </c>
      <c r="D1157" s="67" t="s">
        <v>345</v>
      </c>
      <c r="E1157" s="71">
        <v>0.22994076883322401</v>
      </c>
      <c r="F1157" s="68">
        <v>81.630971993410199</v>
      </c>
      <c r="G1157" s="71">
        <v>0.297304510117959</v>
      </c>
      <c r="H1157" s="68">
        <v>70.428336079077397</v>
      </c>
      <c r="I1157" s="71">
        <v>0.35009355395747099</v>
      </c>
      <c r="J1157" s="68">
        <v>96.952224052718293</v>
      </c>
      <c r="K1157" s="71">
        <v>4.2424242424242399E-2</v>
      </c>
      <c r="L1157" s="68">
        <v>55.0247116968699</v>
      </c>
    </row>
    <row r="1158" spans="1:12" x14ac:dyDescent="0.2">
      <c r="A1158" s="72" t="s">
        <v>2597</v>
      </c>
      <c r="B1158" s="66" t="s">
        <v>2598</v>
      </c>
      <c r="C1158" s="67">
        <v>74</v>
      </c>
      <c r="D1158" s="67" t="s">
        <v>345</v>
      </c>
      <c r="E1158" s="71">
        <v>0.23608208067507599</v>
      </c>
      <c r="F1158" s="68">
        <v>82.866556836902802</v>
      </c>
      <c r="G1158" s="71">
        <v>0.423362135671911</v>
      </c>
      <c r="H1158" s="68">
        <v>90.774299835255405</v>
      </c>
      <c r="I1158" s="71">
        <v>0.263671985141196</v>
      </c>
      <c r="J1158" s="68">
        <v>95.057660626029602</v>
      </c>
      <c r="K1158" s="71">
        <v>2.12121212121212E-2</v>
      </c>
      <c r="L1158" s="68">
        <v>46.9522240527183</v>
      </c>
    </row>
    <row r="1159" spans="1:12" x14ac:dyDescent="0.2">
      <c r="A1159" s="72" t="s">
        <v>2599</v>
      </c>
      <c r="B1159" s="66" t="s">
        <v>2600</v>
      </c>
      <c r="C1159" s="67">
        <v>74</v>
      </c>
      <c r="D1159" s="67" t="s">
        <v>345</v>
      </c>
      <c r="E1159" s="71">
        <v>0.149749585663673</v>
      </c>
      <c r="F1159" s="68">
        <v>56.836902800658997</v>
      </c>
      <c r="G1159" s="71">
        <v>0.25644828475625497</v>
      </c>
      <c r="H1159" s="68">
        <v>36.079077429983499</v>
      </c>
      <c r="I1159" s="71">
        <v>0.16249744193173299</v>
      </c>
      <c r="J1159" s="68">
        <v>91.598023064250398</v>
      </c>
      <c r="K1159" s="71">
        <v>3.03030303030303E-2</v>
      </c>
      <c r="L1159" s="68">
        <v>50.906095551894602</v>
      </c>
    </row>
    <row r="1160" spans="1:12" x14ac:dyDescent="0.2">
      <c r="A1160" s="72" t="s">
        <v>2601</v>
      </c>
      <c r="B1160" s="66" t="s">
        <v>2602</v>
      </c>
      <c r="C1160" s="67">
        <v>74</v>
      </c>
      <c r="D1160" s="67" t="s">
        <v>345</v>
      </c>
      <c r="E1160" s="71">
        <v>0.12550875751127299</v>
      </c>
      <c r="F1160" s="68">
        <v>46.457990115321302</v>
      </c>
      <c r="G1160" s="71">
        <v>0.25322414237812702</v>
      </c>
      <c r="H1160" s="68">
        <v>29.9835255354201</v>
      </c>
      <c r="I1160" s="71">
        <v>0.111180918034481</v>
      </c>
      <c r="J1160" s="68">
        <v>88.056013179571707</v>
      </c>
      <c r="K1160" s="71">
        <v>1.21212121212121E-2</v>
      </c>
      <c r="L1160" s="68">
        <v>39.868204283360797</v>
      </c>
    </row>
    <row r="1161" spans="1:12" x14ac:dyDescent="0.2">
      <c r="A1161" s="72" t="s">
        <v>2603</v>
      </c>
      <c r="B1161" s="66" t="s">
        <v>2604</v>
      </c>
      <c r="C1161" s="67">
        <v>74</v>
      </c>
      <c r="D1161" s="67" t="s">
        <v>345</v>
      </c>
      <c r="E1161" s="71">
        <v>0.189383746156709</v>
      </c>
      <c r="F1161" s="68">
        <v>70.098846787479403</v>
      </c>
      <c r="G1161" s="71">
        <v>0.42207247872066</v>
      </c>
      <c r="H1161" s="68">
        <v>90.691927512355804</v>
      </c>
      <c r="I1161" s="71">
        <v>0.109715123385831</v>
      </c>
      <c r="J1161" s="68">
        <v>87.726523887973599</v>
      </c>
      <c r="K1161" s="71">
        <v>3.6363636363636397E-2</v>
      </c>
      <c r="L1161" s="68">
        <v>53.130148270181202</v>
      </c>
    </row>
    <row r="1162" spans="1:12" x14ac:dyDescent="0.2">
      <c r="A1162" s="72" t="s">
        <v>2605</v>
      </c>
      <c r="B1162" s="66" t="s">
        <v>2606</v>
      </c>
      <c r="C1162" s="67">
        <v>74</v>
      </c>
      <c r="D1162" s="67" t="s">
        <v>345</v>
      </c>
      <c r="E1162" s="71">
        <v>0.12742410303309701</v>
      </c>
      <c r="F1162" s="68">
        <v>46.869851729818798</v>
      </c>
      <c r="G1162" s="71">
        <v>0.30094144957441299</v>
      </c>
      <c r="H1162" s="68">
        <v>71.911037891268506</v>
      </c>
      <c r="I1162" s="71">
        <v>5.7088435282451902E-2</v>
      </c>
      <c r="J1162" s="68">
        <v>78.418451400329502</v>
      </c>
      <c r="K1162" s="71">
        <v>2.4242424242424301E-2</v>
      </c>
      <c r="L1162" s="68">
        <v>48.270181219110398</v>
      </c>
    </row>
    <row r="1163" spans="1:12" x14ac:dyDescent="0.2">
      <c r="A1163" s="72" t="s">
        <v>2607</v>
      </c>
      <c r="B1163" s="66" t="s">
        <v>2608</v>
      </c>
      <c r="C1163" s="67">
        <v>74</v>
      </c>
      <c r="D1163" s="67" t="s">
        <v>345</v>
      </c>
      <c r="E1163" s="71">
        <v>0.10953372979029</v>
      </c>
      <c r="F1163" s="68">
        <v>36.6556836902801</v>
      </c>
      <c r="G1163" s="71">
        <v>0.255</v>
      </c>
      <c r="H1163" s="68">
        <v>32.619439868204303</v>
      </c>
      <c r="I1163" s="71">
        <v>5.8449674219354097E-2</v>
      </c>
      <c r="J1163" s="68">
        <v>78.912685337726501</v>
      </c>
      <c r="K1163" s="71">
        <v>1.5151515151515201E-2</v>
      </c>
      <c r="L1163" s="68">
        <v>42.915980230642496</v>
      </c>
    </row>
    <row r="1164" spans="1:12" x14ac:dyDescent="0.2">
      <c r="A1164" s="72" t="s">
        <v>2609</v>
      </c>
      <c r="B1164" s="66" t="s">
        <v>2610</v>
      </c>
      <c r="C1164" s="67">
        <v>74</v>
      </c>
      <c r="D1164" s="67" t="s">
        <v>345</v>
      </c>
      <c r="E1164" s="71">
        <v>0.10243768935690201</v>
      </c>
      <c r="F1164" s="68">
        <v>28.33607907743</v>
      </c>
      <c r="G1164" s="71">
        <v>0.26031725561000801</v>
      </c>
      <c r="H1164" s="68">
        <v>42.174629324546999</v>
      </c>
      <c r="I1164" s="71">
        <v>2.2753388218273302E-2</v>
      </c>
      <c r="J1164" s="68">
        <v>58.8962108731466</v>
      </c>
      <c r="K1164" s="71">
        <v>2.4242424242424301E-2</v>
      </c>
      <c r="L1164" s="68">
        <v>48.270181219110398</v>
      </c>
    </row>
    <row r="1165" spans="1:12" x14ac:dyDescent="0.2">
      <c r="A1165" s="72" t="s">
        <v>2611</v>
      </c>
      <c r="B1165" s="66" t="s">
        <v>2612</v>
      </c>
      <c r="C1165" s="67">
        <v>74</v>
      </c>
      <c r="D1165" s="67" t="s">
        <v>345</v>
      </c>
      <c r="E1165" s="71">
        <v>0.116070509858758</v>
      </c>
      <c r="F1165" s="68">
        <v>41.350906095551899</v>
      </c>
      <c r="G1165" s="71">
        <v>0.24999999948017501</v>
      </c>
      <c r="H1165" s="68">
        <v>10.955518945634299</v>
      </c>
      <c r="I1165" s="71">
        <v>7.3969105853675707E-2</v>
      </c>
      <c r="J1165" s="68">
        <v>82.207578253706799</v>
      </c>
      <c r="K1165" s="71">
        <v>2.4242424242424301E-2</v>
      </c>
      <c r="L1165" s="68">
        <v>48.270181219110398</v>
      </c>
    </row>
    <row r="1166" spans="1:12" x14ac:dyDescent="0.2">
      <c r="A1166" s="72" t="s">
        <v>2613</v>
      </c>
      <c r="B1166" s="66" t="s">
        <v>2614</v>
      </c>
      <c r="C1166" s="67">
        <v>74</v>
      </c>
      <c r="D1166" s="67" t="s">
        <v>345</v>
      </c>
      <c r="E1166" s="71">
        <v>9.2055233227901503E-2</v>
      </c>
      <c r="F1166" s="68">
        <v>15.0741350906096</v>
      </c>
      <c r="G1166" s="71">
        <v>0.23085104547746599</v>
      </c>
      <c r="H1166" s="68">
        <v>6.2602965403624404</v>
      </c>
      <c r="I1166" s="71">
        <v>2.7132836024420501E-2</v>
      </c>
      <c r="J1166" s="68">
        <v>63.014827018121899</v>
      </c>
      <c r="K1166" s="71">
        <v>1.8181818181818198E-2</v>
      </c>
      <c r="L1166" s="68">
        <v>45.387149917627703</v>
      </c>
    </row>
    <row r="1167" spans="1:12" x14ac:dyDescent="0.2">
      <c r="A1167" s="72" t="s">
        <v>2061</v>
      </c>
      <c r="B1167" s="66" t="s">
        <v>2615</v>
      </c>
      <c r="C1167" s="67">
        <v>74</v>
      </c>
      <c r="D1167" s="67" t="s">
        <v>345</v>
      </c>
      <c r="E1167" s="71">
        <v>9.7824830650372299E-2</v>
      </c>
      <c r="F1167" s="68">
        <v>21.911037891268499</v>
      </c>
      <c r="G1167" s="71">
        <v>0.25584971745211399</v>
      </c>
      <c r="H1167" s="68">
        <v>34.925864909390398</v>
      </c>
      <c r="I1167" s="71">
        <v>1.9442956317184502E-2</v>
      </c>
      <c r="J1167" s="68">
        <v>55.2718286655684</v>
      </c>
      <c r="K1167" s="71">
        <v>1.8181818181818198E-2</v>
      </c>
      <c r="L1167" s="68">
        <v>45.387149917627703</v>
      </c>
    </row>
    <row r="1168" spans="1:12" x14ac:dyDescent="0.2">
      <c r="A1168" s="72" t="s">
        <v>2616</v>
      </c>
      <c r="B1168" s="66" t="s">
        <v>2617</v>
      </c>
      <c r="C1168" s="67">
        <v>74</v>
      </c>
      <c r="D1168" s="67" t="s">
        <v>345</v>
      </c>
      <c r="E1168" s="71">
        <v>0.103064899728395</v>
      </c>
      <c r="F1168" s="68">
        <v>29.242174629324499</v>
      </c>
      <c r="G1168" s="71">
        <v>0.23627331104814001</v>
      </c>
      <c r="H1168" s="68">
        <v>7.0016474464579899</v>
      </c>
      <c r="I1168" s="71">
        <v>5.4739569955228502E-2</v>
      </c>
      <c r="J1168" s="68">
        <v>78.006589785832006</v>
      </c>
      <c r="K1168" s="71">
        <v>1.8181818181818198E-2</v>
      </c>
      <c r="L1168" s="68">
        <v>45.387149917627703</v>
      </c>
    </row>
    <row r="1169" spans="1:12" x14ac:dyDescent="0.2">
      <c r="A1169" s="72" t="s">
        <v>2618</v>
      </c>
      <c r="B1169" s="66" t="s">
        <v>2619</v>
      </c>
      <c r="C1169" s="67">
        <v>74</v>
      </c>
      <c r="D1169" s="67" t="s">
        <v>345</v>
      </c>
      <c r="E1169" s="71">
        <v>0.11256961642814101</v>
      </c>
      <c r="F1169" s="68">
        <v>39.126853377265199</v>
      </c>
      <c r="G1169" s="71">
        <v>0.232815109100455</v>
      </c>
      <c r="H1169" s="68">
        <v>6.5897858319604596</v>
      </c>
      <c r="I1169" s="71">
        <v>6.2469497759724102E-2</v>
      </c>
      <c r="J1169" s="68">
        <v>79.571663920922603</v>
      </c>
      <c r="K1169" s="71">
        <v>4.2424242424242399E-2</v>
      </c>
      <c r="L1169" s="68">
        <v>55.0247116968699</v>
      </c>
    </row>
    <row r="1170" spans="1:12" x14ac:dyDescent="0.2">
      <c r="A1170" s="72" t="s">
        <v>2620</v>
      </c>
      <c r="B1170" s="66" t="s">
        <v>2621</v>
      </c>
      <c r="C1170" s="67">
        <v>74</v>
      </c>
      <c r="D1170" s="67" t="s">
        <v>345</v>
      </c>
      <c r="E1170" s="71">
        <v>0.100888365282086</v>
      </c>
      <c r="F1170" s="68">
        <v>26.853377265238901</v>
      </c>
      <c r="G1170" s="71">
        <v>0.23877206155967201</v>
      </c>
      <c r="H1170" s="68">
        <v>7.4958813838550196</v>
      </c>
      <c r="I1170" s="71">
        <v>3.6620307013859398E-2</v>
      </c>
      <c r="J1170" s="68">
        <v>69.357495881383898</v>
      </c>
      <c r="K1170" s="71">
        <v>2.7272727272727299E-2</v>
      </c>
      <c r="L1170" s="68">
        <v>49.588138385502504</v>
      </c>
    </row>
    <row r="1171" spans="1:12" x14ac:dyDescent="0.2">
      <c r="A1171" s="72" t="s">
        <v>2622</v>
      </c>
      <c r="B1171" s="66" t="s">
        <v>2623</v>
      </c>
      <c r="C1171" s="67">
        <v>74</v>
      </c>
      <c r="D1171" s="67" t="s">
        <v>345</v>
      </c>
      <c r="E1171" s="71">
        <v>0.132917929644499</v>
      </c>
      <c r="F1171" s="68">
        <v>49.588138385502504</v>
      </c>
      <c r="G1171" s="71">
        <v>0.23673827530987601</v>
      </c>
      <c r="H1171" s="68">
        <v>7.0840197693575</v>
      </c>
      <c r="I1171" s="71">
        <v>0.143833695441802</v>
      </c>
      <c r="J1171" s="68">
        <v>90.280065897858293</v>
      </c>
      <c r="K1171" s="71">
        <v>1.8181818181818198E-2</v>
      </c>
      <c r="L1171" s="68">
        <v>45.387149917627703</v>
      </c>
    </row>
    <row r="1172" spans="1:12" x14ac:dyDescent="0.2">
      <c r="A1172" s="72" t="s">
        <v>2624</v>
      </c>
      <c r="B1172" s="66" t="s">
        <v>2625</v>
      </c>
      <c r="C1172" s="67">
        <v>74</v>
      </c>
      <c r="D1172" s="67" t="s">
        <v>345</v>
      </c>
      <c r="E1172" s="71">
        <v>0.16969089143497099</v>
      </c>
      <c r="F1172" s="68">
        <v>63.673805601318001</v>
      </c>
      <c r="G1172" s="71">
        <v>0.22352771976960301</v>
      </c>
      <c r="H1172" s="68">
        <v>5.9308072487644203</v>
      </c>
      <c r="I1172" s="71">
        <v>0.273423742414099</v>
      </c>
      <c r="J1172" s="68">
        <v>95.387149917627696</v>
      </c>
      <c r="K1172" s="71">
        <v>1.21212121212121E-2</v>
      </c>
      <c r="L1172" s="68">
        <v>39.868204283360797</v>
      </c>
    </row>
    <row r="1173" spans="1:12" x14ac:dyDescent="0.2">
      <c r="A1173" s="72" t="s">
        <v>2626</v>
      </c>
      <c r="B1173" s="66" t="s">
        <v>2627</v>
      </c>
      <c r="C1173" s="67">
        <v>74</v>
      </c>
      <c r="D1173" s="67" t="s">
        <v>345</v>
      </c>
      <c r="E1173" s="71">
        <v>0.122798852992651</v>
      </c>
      <c r="F1173" s="68">
        <v>44.9752883031301</v>
      </c>
      <c r="G1173" s="71">
        <v>0.27904458968393597</v>
      </c>
      <c r="H1173" s="68">
        <v>59.637561779242198</v>
      </c>
      <c r="I1173" s="71">
        <v>7.4200454142500705E-2</v>
      </c>
      <c r="J1173" s="68">
        <v>82.289950576606302</v>
      </c>
      <c r="K1173" s="71">
        <v>1.5151515151515201E-2</v>
      </c>
      <c r="L1173" s="68">
        <v>42.915980230642496</v>
      </c>
    </row>
    <row r="1174" spans="1:12" x14ac:dyDescent="0.2">
      <c r="A1174" s="72" t="s">
        <v>2628</v>
      </c>
      <c r="B1174" s="66" t="s">
        <v>2629</v>
      </c>
      <c r="C1174" s="67">
        <v>74</v>
      </c>
      <c r="D1174" s="67" t="s">
        <v>345</v>
      </c>
      <c r="E1174" s="71">
        <v>0.11491864556752</v>
      </c>
      <c r="F1174" s="68">
        <v>40.691927512355797</v>
      </c>
      <c r="G1174" s="71">
        <v>0.23036075291963501</v>
      </c>
      <c r="H1174" s="68">
        <v>6.0955518945634299</v>
      </c>
      <c r="I1174" s="71">
        <v>9.6213365601105799E-2</v>
      </c>
      <c r="J1174" s="68">
        <v>86.243822075782504</v>
      </c>
      <c r="K1174" s="71">
        <v>1.8181818181818198E-2</v>
      </c>
      <c r="L1174" s="68">
        <v>45.387149917627703</v>
      </c>
    </row>
    <row r="1175" spans="1:12" x14ac:dyDescent="0.2">
      <c r="A1175" s="72" t="s">
        <v>2630</v>
      </c>
      <c r="B1175" s="66" t="s">
        <v>2631</v>
      </c>
      <c r="C1175" s="67">
        <v>74</v>
      </c>
      <c r="D1175" s="67" t="s">
        <v>345</v>
      </c>
      <c r="E1175" s="71">
        <v>0.17505198618179099</v>
      </c>
      <c r="F1175" s="68">
        <v>65.5683690280066</v>
      </c>
      <c r="G1175" s="71">
        <v>0.39577826719638998</v>
      </c>
      <c r="H1175" s="68">
        <v>88.632619439868193</v>
      </c>
      <c r="I1175" s="71">
        <v>7.4832236803529406E-2</v>
      </c>
      <c r="J1175" s="68">
        <v>82.372322899505804</v>
      </c>
      <c r="K1175" s="71">
        <v>5.4545454545454501E-2</v>
      </c>
      <c r="L1175" s="68">
        <v>58.154859967051102</v>
      </c>
    </row>
    <row r="1176" spans="1:12" x14ac:dyDescent="0.2">
      <c r="A1176" s="72" t="s">
        <v>2470</v>
      </c>
      <c r="B1176" s="66" t="s">
        <v>2632</v>
      </c>
      <c r="C1176" s="67">
        <v>71</v>
      </c>
      <c r="D1176" s="67" t="s">
        <v>345</v>
      </c>
      <c r="E1176" s="71">
        <v>0.25507626544856998</v>
      </c>
      <c r="F1176" s="68">
        <v>86.326194398682006</v>
      </c>
      <c r="G1176" s="71">
        <v>0.33576190057935801</v>
      </c>
      <c r="H1176" s="68">
        <v>80.724876441515605</v>
      </c>
      <c r="I1176" s="71">
        <v>0.38401235031180603</v>
      </c>
      <c r="J1176" s="68">
        <v>98.023064250411906</v>
      </c>
      <c r="K1176" s="71">
        <v>4.54545454545454E-2</v>
      </c>
      <c r="L1176" s="68">
        <v>56.260296540362397</v>
      </c>
    </row>
    <row r="1177" spans="1:12" x14ac:dyDescent="0.2">
      <c r="A1177" s="72" t="s">
        <v>2633</v>
      </c>
      <c r="B1177" s="66" t="s">
        <v>2634</v>
      </c>
      <c r="C1177" s="67">
        <v>71</v>
      </c>
      <c r="D1177" s="67" t="s">
        <v>345</v>
      </c>
      <c r="E1177" s="71">
        <v>0.24245454000783201</v>
      </c>
      <c r="F1177" s="68">
        <v>84.4316309719934</v>
      </c>
      <c r="G1177" s="71">
        <v>0.54981041665816799</v>
      </c>
      <c r="H1177" s="68">
        <v>96.293245469522205</v>
      </c>
      <c r="I1177" s="71">
        <v>0.13209865791078301</v>
      </c>
      <c r="J1177" s="68">
        <v>89.291598023064296</v>
      </c>
      <c r="K1177" s="71">
        <v>4.54545454545454E-2</v>
      </c>
      <c r="L1177" s="68">
        <v>56.260296540362397</v>
      </c>
    </row>
    <row r="1178" spans="1:12" x14ac:dyDescent="0.2">
      <c r="A1178" s="72" t="s">
        <v>2472</v>
      </c>
      <c r="B1178" s="66" t="s">
        <v>2635</v>
      </c>
      <c r="C1178" s="67">
        <v>74</v>
      </c>
      <c r="D1178" s="67" t="s">
        <v>345</v>
      </c>
      <c r="E1178" s="71">
        <v>0.17370476898779</v>
      </c>
      <c r="F1178" s="68">
        <v>65.321252059308094</v>
      </c>
      <c r="G1178" s="71">
        <v>0.25822414237812702</v>
      </c>
      <c r="H1178" s="68">
        <v>38.8797364085667</v>
      </c>
      <c r="I1178" s="71">
        <v>0.20834471003978899</v>
      </c>
      <c r="J1178" s="68">
        <v>93.32784184514</v>
      </c>
      <c r="K1178" s="71">
        <v>5.4545454545454501E-2</v>
      </c>
      <c r="L1178" s="68">
        <v>58.154859967051102</v>
      </c>
    </row>
    <row r="1179" spans="1:12" x14ac:dyDescent="0.2">
      <c r="A1179" s="72" t="s">
        <v>2636</v>
      </c>
      <c r="B1179" s="66" t="s">
        <v>2637</v>
      </c>
      <c r="C1179" s="67">
        <v>72</v>
      </c>
      <c r="D1179" s="67" t="s">
        <v>345</v>
      </c>
      <c r="E1179" s="71">
        <v>0.29278318185292401</v>
      </c>
      <c r="F1179" s="68">
        <v>91.6803953871499</v>
      </c>
      <c r="G1179" s="71">
        <v>0.64701593551373504</v>
      </c>
      <c r="H1179" s="68">
        <v>98.434925864909403</v>
      </c>
      <c r="I1179" s="71">
        <v>0.170727549438975</v>
      </c>
      <c r="J1179" s="68">
        <v>92.174629324546999</v>
      </c>
      <c r="K1179" s="71">
        <v>6.0606060606060601E-2</v>
      </c>
      <c r="L1179" s="68">
        <v>58.8962108731466</v>
      </c>
    </row>
    <row r="1180" spans="1:12" x14ac:dyDescent="0.2">
      <c r="A1180" s="72" t="s">
        <v>2638</v>
      </c>
      <c r="B1180" s="66" t="s">
        <v>2639</v>
      </c>
      <c r="C1180" s="67">
        <v>72</v>
      </c>
      <c r="D1180" s="67" t="s">
        <v>345</v>
      </c>
      <c r="E1180" s="71">
        <v>0.26251987222100898</v>
      </c>
      <c r="F1180" s="68">
        <v>88.220757825370697</v>
      </c>
      <c r="G1180" s="71">
        <v>0.47626902231726398</v>
      </c>
      <c r="H1180" s="68">
        <v>94.069192751235605</v>
      </c>
      <c r="I1180" s="71">
        <v>0.23856332161849</v>
      </c>
      <c r="J1180" s="68">
        <v>94.151565074135107</v>
      </c>
      <c r="K1180" s="71">
        <v>7.2727272727272696E-2</v>
      </c>
      <c r="L1180" s="68">
        <v>60.378912685337703</v>
      </c>
    </row>
    <row r="1181" spans="1:12" x14ac:dyDescent="0.2">
      <c r="A1181" s="72" t="s">
        <v>2640</v>
      </c>
      <c r="B1181" s="66" t="s">
        <v>2641</v>
      </c>
      <c r="C1181" s="67">
        <v>74</v>
      </c>
      <c r="D1181" s="67" t="s">
        <v>345</v>
      </c>
      <c r="E1181" s="71">
        <v>9.3016829480862595E-2</v>
      </c>
      <c r="F1181" s="68">
        <v>15.9802306425041</v>
      </c>
      <c r="G1181" s="71">
        <v>0.25</v>
      </c>
      <c r="H1181" s="68">
        <v>23.723228995057699</v>
      </c>
      <c r="I1181" s="71">
        <v>2.90504884425879E-2</v>
      </c>
      <c r="J1181" s="68">
        <v>64.497528830313001</v>
      </c>
      <c r="K1181" s="71">
        <v>0</v>
      </c>
      <c r="L1181" s="68">
        <v>19.110378912685299</v>
      </c>
    </row>
    <row r="1182" spans="1:12" x14ac:dyDescent="0.2">
      <c r="A1182" s="72" t="s">
        <v>2642</v>
      </c>
      <c r="B1182" s="66" t="s">
        <v>2643</v>
      </c>
      <c r="C1182" s="67">
        <v>74</v>
      </c>
      <c r="D1182" s="67" t="s">
        <v>345</v>
      </c>
      <c r="E1182" s="71">
        <v>0.116362880977481</v>
      </c>
      <c r="F1182" s="68">
        <v>41.6803953871499</v>
      </c>
      <c r="G1182" s="71">
        <v>0.24999999968585099</v>
      </c>
      <c r="H1182" s="68">
        <v>11.0378912685338</v>
      </c>
      <c r="I1182" s="71">
        <v>9.90886432465925E-2</v>
      </c>
      <c r="J1182" s="68">
        <v>86.573311367380597</v>
      </c>
      <c r="K1182" s="71">
        <v>0</v>
      </c>
      <c r="L1182" s="68">
        <v>19.110378912685299</v>
      </c>
    </row>
    <row r="1183" spans="1:12" x14ac:dyDescent="0.2">
      <c r="A1183" s="72" t="s">
        <v>2644</v>
      </c>
      <c r="B1183" s="66" t="s">
        <v>2645</v>
      </c>
      <c r="C1183" s="67">
        <v>72</v>
      </c>
      <c r="D1183" s="67" t="s">
        <v>345</v>
      </c>
      <c r="E1183" s="71">
        <v>0.131631221468509</v>
      </c>
      <c r="F1183" s="68">
        <v>48.929159802306401</v>
      </c>
      <c r="G1183" s="71">
        <v>0.26515608729457402</v>
      </c>
      <c r="H1183" s="68">
        <v>48.187808896210903</v>
      </c>
      <c r="I1183" s="71">
        <v>0.12973757711095199</v>
      </c>
      <c r="J1183" s="68">
        <v>89.209225700164694</v>
      </c>
      <c r="K1183" s="71">
        <v>0</v>
      </c>
      <c r="L1183" s="68">
        <v>19.110378912685299</v>
      </c>
    </row>
    <row r="1184" spans="1:12" x14ac:dyDescent="0.2">
      <c r="A1184" s="72" t="s">
        <v>2646</v>
      </c>
      <c r="B1184" s="66" t="s">
        <v>2647</v>
      </c>
      <c r="C1184" s="67">
        <v>73</v>
      </c>
      <c r="D1184" s="67" t="s">
        <v>345</v>
      </c>
      <c r="E1184" s="71">
        <v>0.11318570846824801</v>
      </c>
      <c r="F1184" s="68">
        <v>39.4563426688633</v>
      </c>
      <c r="G1184" s="71">
        <v>0.184108021231907</v>
      </c>
      <c r="H1184" s="68">
        <v>3.70675453047776</v>
      </c>
      <c r="I1184" s="71">
        <v>0.152418801142535</v>
      </c>
      <c r="J1184" s="68">
        <v>91.021416803953898</v>
      </c>
      <c r="K1184" s="71">
        <v>3.0303030303030299E-3</v>
      </c>
      <c r="L1184" s="68">
        <v>28.088962108731501</v>
      </c>
    </row>
    <row r="1185" spans="1:12" x14ac:dyDescent="0.2">
      <c r="A1185" s="72" t="s">
        <v>2648</v>
      </c>
      <c r="B1185" s="66" t="s">
        <v>2649</v>
      </c>
      <c r="C1185" s="67">
        <v>73</v>
      </c>
      <c r="D1185" s="67" t="s">
        <v>345</v>
      </c>
      <c r="E1185" s="71">
        <v>0.15124720807779299</v>
      </c>
      <c r="F1185" s="68">
        <v>57.495881383855</v>
      </c>
      <c r="G1185" s="71">
        <v>0.24873915660023899</v>
      </c>
      <c r="H1185" s="68">
        <v>9.3904448105436593</v>
      </c>
      <c r="I1185" s="71">
        <v>0.20500246763313901</v>
      </c>
      <c r="J1185" s="68">
        <v>93.245469522240498</v>
      </c>
      <c r="K1185" s="71">
        <v>0</v>
      </c>
      <c r="L1185" s="68">
        <v>19.110378912685299</v>
      </c>
    </row>
    <row r="1186" spans="1:12" x14ac:dyDescent="0.2">
      <c r="A1186" s="72" t="s">
        <v>2650</v>
      </c>
      <c r="B1186" s="66" t="s">
        <v>2651</v>
      </c>
      <c r="C1186" s="67">
        <v>73</v>
      </c>
      <c r="D1186" s="67" t="s">
        <v>345</v>
      </c>
      <c r="E1186" s="71">
        <v>0.19465730576783699</v>
      </c>
      <c r="F1186" s="68">
        <v>72.158154859967098</v>
      </c>
      <c r="G1186" s="71">
        <v>0.25</v>
      </c>
      <c r="H1186" s="68">
        <v>23.723228995057699</v>
      </c>
      <c r="I1186" s="71">
        <v>0.33397191730351</v>
      </c>
      <c r="J1186" s="68">
        <v>96.457990115321294</v>
      </c>
      <c r="K1186" s="71">
        <v>0</v>
      </c>
      <c r="L1186" s="68">
        <v>19.110378912685299</v>
      </c>
    </row>
    <row r="1187" spans="1:12" x14ac:dyDescent="0.2">
      <c r="A1187" s="72" t="s">
        <v>2652</v>
      </c>
      <c r="B1187" s="66" t="s">
        <v>2653</v>
      </c>
      <c r="C1187" s="67">
        <v>74</v>
      </c>
      <c r="D1187" s="67" t="s">
        <v>345</v>
      </c>
      <c r="E1187" s="71">
        <v>0.18828953931531001</v>
      </c>
      <c r="F1187" s="68">
        <v>69.522240527182902</v>
      </c>
      <c r="G1187" s="71">
        <v>0.37012767603817398</v>
      </c>
      <c r="H1187" s="68">
        <v>85.831960461284993</v>
      </c>
      <c r="I1187" s="71">
        <v>0.170498517665332</v>
      </c>
      <c r="J1187" s="68">
        <v>92.009884678747895</v>
      </c>
      <c r="K1187" s="71">
        <v>2.4242424242424301E-2</v>
      </c>
      <c r="L1187" s="68">
        <v>48.270181219110398</v>
      </c>
    </row>
    <row r="1188" spans="1:12" x14ac:dyDescent="0.2">
      <c r="A1188" s="72" t="s">
        <v>2654</v>
      </c>
      <c r="B1188" s="66" t="s">
        <v>2655</v>
      </c>
      <c r="C1188" s="67">
        <v>74</v>
      </c>
      <c r="D1188" s="67" t="s">
        <v>345</v>
      </c>
      <c r="E1188" s="71">
        <v>0.19213932362692801</v>
      </c>
      <c r="F1188" s="68">
        <v>71.004942339373997</v>
      </c>
      <c r="G1188" s="71">
        <v>0.30579313902501898</v>
      </c>
      <c r="H1188" s="68">
        <v>73.723228995057696</v>
      </c>
      <c r="I1188" s="71">
        <v>0.24638240761334201</v>
      </c>
      <c r="J1188" s="68">
        <v>94.398682042833599</v>
      </c>
      <c r="K1188" s="71">
        <v>2.4242424242424301E-2</v>
      </c>
      <c r="L1188" s="68">
        <v>48.270181219110398</v>
      </c>
    </row>
    <row r="1189" spans="1:12" x14ac:dyDescent="0.2">
      <c r="A1189" s="72" t="s">
        <v>2656</v>
      </c>
      <c r="B1189" s="66" t="s">
        <v>2657</v>
      </c>
      <c r="C1189" s="67">
        <v>74</v>
      </c>
      <c r="D1189" s="67" t="s">
        <v>345</v>
      </c>
      <c r="E1189" s="71">
        <v>0.20579837399826501</v>
      </c>
      <c r="F1189" s="68">
        <v>75.288303130148293</v>
      </c>
      <c r="G1189" s="71">
        <v>0.35208279597627001</v>
      </c>
      <c r="H1189" s="68">
        <v>82.948929159802304</v>
      </c>
      <c r="I1189" s="71">
        <v>0.24106990177610099</v>
      </c>
      <c r="J1189" s="68">
        <v>94.233937397034595</v>
      </c>
      <c r="K1189" s="71">
        <v>2.4242424242424301E-2</v>
      </c>
      <c r="L1189" s="68">
        <v>48.270181219110398</v>
      </c>
    </row>
    <row r="1190" spans="1:12" x14ac:dyDescent="0.2">
      <c r="A1190" s="72" t="s">
        <v>2658</v>
      </c>
      <c r="B1190" s="66" t="s">
        <v>2659</v>
      </c>
      <c r="C1190" s="67">
        <v>74</v>
      </c>
      <c r="D1190" s="67" t="s">
        <v>345</v>
      </c>
      <c r="E1190" s="71">
        <v>0.19866148041804299</v>
      </c>
      <c r="F1190" s="68">
        <v>73.558484349258606</v>
      </c>
      <c r="G1190" s="71">
        <v>0.35691385091565703</v>
      </c>
      <c r="H1190" s="68">
        <v>83.855024711696899</v>
      </c>
      <c r="I1190" s="71">
        <v>0.22088877215665301</v>
      </c>
      <c r="J1190" s="68">
        <v>93.492586490939004</v>
      </c>
      <c r="K1190" s="71">
        <v>1.8181818181818198E-2</v>
      </c>
      <c r="L1190" s="68">
        <v>45.387149917627703</v>
      </c>
    </row>
    <row r="1191" spans="1:12" x14ac:dyDescent="0.2">
      <c r="A1191" s="72" t="s">
        <v>2660</v>
      </c>
      <c r="B1191" s="66" t="s">
        <v>2661</v>
      </c>
      <c r="C1191" s="67">
        <v>74</v>
      </c>
      <c r="D1191" s="67" t="s">
        <v>345</v>
      </c>
      <c r="E1191" s="71">
        <v>0.152199971663981</v>
      </c>
      <c r="F1191" s="68">
        <v>57.990115321252098</v>
      </c>
      <c r="G1191" s="71">
        <v>0.26580345628062901</v>
      </c>
      <c r="H1191" s="68">
        <v>48.846787479406899</v>
      </c>
      <c r="I1191" s="71">
        <v>0.17261464052949599</v>
      </c>
      <c r="J1191" s="68">
        <v>92.257001647446501</v>
      </c>
      <c r="K1191" s="71">
        <v>1.8181818181818198E-2</v>
      </c>
      <c r="L1191" s="68">
        <v>45.387149917627703</v>
      </c>
    </row>
    <row r="1192" spans="1:12" x14ac:dyDescent="0.2">
      <c r="A1192" s="72" t="s">
        <v>2662</v>
      </c>
      <c r="B1192" s="66" t="s">
        <v>2663</v>
      </c>
      <c r="C1192" s="67">
        <v>74</v>
      </c>
      <c r="D1192" s="67" t="s">
        <v>345</v>
      </c>
      <c r="E1192" s="71">
        <v>0.17236405319804099</v>
      </c>
      <c r="F1192" s="68">
        <v>64.827018121910996</v>
      </c>
      <c r="G1192" s="71">
        <v>0.34321382512251702</v>
      </c>
      <c r="H1192" s="68">
        <v>81.795716639209203</v>
      </c>
      <c r="I1192" s="71">
        <v>0.158726819320091</v>
      </c>
      <c r="J1192" s="68">
        <v>91.268533772652404</v>
      </c>
      <c r="K1192" s="71">
        <v>1.5151515151515201E-2</v>
      </c>
      <c r="L1192" s="68">
        <v>42.915980230642496</v>
      </c>
    </row>
    <row r="1193" spans="1:12" x14ac:dyDescent="0.2">
      <c r="A1193" s="72" t="s">
        <v>2664</v>
      </c>
      <c r="B1193" s="66" t="s">
        <v>2665</v>
      </c>
      <c r="C1193" s="67">
        <v>74</v>
      </c>
      <c r="D1193" s="67" t="s">
        <v>345</v>
      </c>
      <c r="E1193" s="71">
        <v>0.134569947473587</v>
      </c>
      <c r="F1193" s="68">
        <v>50.658978583196003</v>
      </c>
      <c r="G1193" s="71">
        <v>0.25</v>
      </c>
      <c r="H1193" s="68">
        <v>23.723228995057699</v>
      </c>
      <c r="I1193" s="71">
        <v>0.135528024238943</v>
      </c>
      <c r="J1193" s="68">
        <v>89.703459637561807</v>
      </c>
      <c r="K1193" s="71">
        <v>1.8181818181818198E-2</v>
      </c>
      <c r="L1193" s="68">
        <v>45.387149917627703</v>
      </c>
    </row>
    <row r="1194" spans="1:12" x14ac:dyDescent="0.2">
      <c r="A1194" s="72" t="s">
        <v>2666</v>
      </c>
      <c r="B1194" s="66" t="s">
        <v>2667</v>
      </c>
      <c r="C1194" s="67">
        <v>74</v>
      </c>
      <c r="D1194" s="67" t="s">
        <v>345</v>
      </c>
      <c r="E1194" s="71">
        <v>0.20758283427853699</v>
      </c>
      <c r="F1194" s="68">
        <v>76.029654036243798</v>
      </c>
      <c r="G1194" s="71">
        <v>0.263382770183131</v>
      </c>
      <c r="H1194" s="68">
        <v>46.128500823723201</v>
      </c>
      <c r="I1194" s="71">
        <v>0.35027482356157202</v>
      </c>
      <c r="J1194" s="68">
        <v>97.034596375617795</v>
      </c>
      <c r="K1194" s="71">
        <v>9.0909090909090991E-3</v>
      </c>
      <c r="L1194" s="68">
        <v>36.161449752883001</v>
      </c>
    </row>
    <row r="1195" spans="1:12" x14ac:dyDescent="0.2">
      <c r="A1195" s="72" t="s">
        <v>2668</v>
      </c>
      <c r="B1195" s="66" t="s">
        <v>2669</v>
      </c>
      <c r="C1195" s="67">
        <v>74</v>
      </c>
      <c r="D1195" s="67" t="s">
        <v>345</v>
      </c>
      <c r="E1195" s="71">
        <v>0.11504423921990301</v>
      </c>
      <c r="F1195" s="68">
        <v>40.939044481054403</v>
      </c>
      <c r="G1195" s="71">
        <v>0.25386897085375298</v>
      </c>
      <c r="H1195" s="68">
        <v>30.477759472817102</v>
      </c>
      <c r="I1195" s="71">
        <v>8.2172837715047006E-2</v>
      </c>
      <c r="J1195" s="68">
        <v>83.937397034596401</v>
      </c>
      <c r="K1195" s="71">
        <v>9.0909090909090991E-3</v>
      </c>
      <c r="L1195" s="68">
        <v>36.161449752883001</v>
      </c>
    </row>
    <row r="1196" spans="1:12" x14ac:dyDescent="0.2">
      <c r="A1196" s="72" t="s">
        <v>2670</v>
      </c>
      <c r="B1196" s="66" t="s">
        <v>2671</v>
      </c>
      <c r="C1196" s="67">
        <v>74</v>
      </c>
      <c r="D1196" s="67" t="s">
        <v>345</v>
      </c>
      <c r="E1196" s="71">
        <v>0.14215635552018699</v>
      </c>
      <c r="F1196" s="68">
        <v>53.6243822075783</v>
      </c>
      <c r="G1196" s="71">
        <v>0.310317255610008</v>
      </c>
      <c r="H1196" s="68">
        <v>74.711696869851707</v>
      </c>
      <c r="I1196" s="71">
        <v>0.116151810950555</v>
      </c>
      <c r="J1196" s="68">
        <v>88.467874794069203</v>
      </c>
      <c r="K1196" s="71">
        <v>0</v>
      </c>
      <c r="L1196" s="68">
        <v>19.110378912685299</v>
      </c>
    </row>
    <row r="1197" spans="1:12" x14ac:dyDescent="0.2">
      <c r="A1197" s="72" t="s">
        <v>2672</v>
      </c>
      <c r="B1197" s="66" t="s">
        <v>2673</v>
      </c>
      <c r="C1197" s="67">
        <v>74</v>
      </c>
      <c r="D1197" s="67" t="s">
        <v>345</v>
      </c>
      <c r="E1197" s="71">
        <v>0.23685272324198101</v>
      </c>
      <c r="F1197" s="68">
        <v>83.031301482701807</v>
      </c>
      <c r="G1197" s="71">
        <v>0.319503482073768</v>
      </c>
      <c r="H1197" s="68">
        <v>76.523887973640896</v>
      </c>
      <c r="I1197" s="71">
        <v>0.37893347553096302</v>
      </c>
      <c r="J1197" s="68">
        <v>97.7759472817133</v>
      </c>
      <c r="K1197" s="71">
        <v>1.21212121212121E-2</v>
      </c>
      <c r="L1197" s="68">
        <v>39.868204283360797</v>
      </c>
    </row>
    <row r="1198" spans="1:12" x14ac:dyDescent="0.2">
      <c r="A1198" s="72" t="s">
        <v>2674</v>
      </c>
      <c r="B1198" s="66" t="s">
        <v>2675</v>
      </c>
      <c r="C1198" s="67">
        <v>74</v>
      </c>
      <c r="D1198" s="67" t="s">
        <v>345</v>
      </c>
      <c r="E1198" s="71">
        <v>0.158714973425611</v>
      </c>
      <c r="F1198" s="68">
        <v>59.555189456342703</v>
      </c>
      <c r="G1198" s="71">
        <v>0.27934485426876499</v>
      </c>
      <c r="H1198" s="68">
        <v>59.802306425041202</v>
      </c>
      <c r="I1198" s="71">
        <v>0.19680006600806799</v>
      </c>
      <c r="J1198" s="68">
        <v>92.915980230642504</v>
      </c>
      <c r="K1198" s="71">
        <v>0</v>
      </c>
      <c r="L1198" s="68">
        <v>19.110378912685299</v>
      </c>
    </row>
    <row r="1199" spans="1:12" x14ac:dyDescent="0.2">
      <c r="A1199" s="72" t="s">
        <v>2676</v>
      </c>
      <c r="B1199" s="66" t="s">
        <v>2677</v>
      </c>
      <c r="C1199" s="67">
        <v>74</v>
      </c>
      <c r="D1199" s="67" t="s">
        <v>345</v>
      </c>
      <c r="E1199" s="71">
        <v>0.179687498356319</v>
      </c>
      <c r="F1199" s="68">
        <v>66.886326194398706</v>
      </c>
      <c r="G1199" s="71">
        <v>0.35498968274439002</v>
      </c>
      <c r="H1199" s="68">
        <v>83.360790774299801</v>
      </c>
      <c r="I1199" s="71">
        <v>0.18407281232456599</v>
      </c>
      <c r="J1199" s="68">
        <v>92.421746293245505</v>
      </c>
      <c r="K1199" s="71">
        <v>0</v>
      </c>
      <c r="L1199" s="68">
        <v>19.110378912685299</v>
      </c>
    </row>
    <row r="1200" spans="1:12" x14ac:dyDescent="0.2">
      <c r="A1200" s="72" t="s">
        <v>2678</v>
      </c>
      <c r="B1200" s="66" t="s">
        <v>2679</v>
      </c>
      <c r="C1200" s="67">
        <v>74</v>
      </c>
      <c r="D1200" s="67" t="s">
        <v>345</v>
      </c>
      <c r="E1200" s="71">
        <v>0.165967389902652</v>
      </c>
      <c r="F1200" s="68">
        <v>62.026359143327802</v>
      </c>
      <c r="G1200" s="71">
        <v>0.447231106525664</v>
      </c>
      <c r="H1200" s="68">
        <v>92.504118616145007</v>
      </c>
      <c r="I1200" s="71">
        <v>4.4610457121685501E-2</v>
      </c>
      <c r="J1200" s="68">
        <v>73.393739703459602</v>
      </c>
      <c r="K1200" s="71">
        <v>6.0606060606060701E-3</v>
      </c>
      <c r="L1200" s="68">
        <v>32.289950576606302</v>
      </c>
    </row>
    <row r="1201" spans="1:12" x14ac:dyDescent="0.2">
      <c r="A1201" s="72" t="s">
        <v>2680</v>
      </c>
      <c r="B1201" s="66" t="s">
        <v>2681</v>
      </c>
      <c r="C1201" s="67">
        <v>74</v>
      </c>
      <c r="D1201" s="67" t="s">
        <v>345</v>
      </c>
      <c r="E1201" s="71">
        <v>0.18608648746932999</v>
      </c>
      <c r="F1201" s="68">
        <v>68.780889621087297</v>
      </c>
      <c r="G1201" s="71">
        <v>0.46901728140314702</v>
      </c>
      <c r="H1201" s="68">
        <v>93.574958813838506</v>
      </c>
      <c r="I1201" s="71">
        <v>8.9242181004842894E-2</v>
      </c>
      <c r="J1201" s="68">
        <v>85.420098846787496</v>
      </c>
      <c r="K1201" s="71">
        <v>0</v>
      </c>
      <c r="L1201" s="68">
        <v>19.110378912685299</v>
      </c>
    </row>
    <row r="1202" spans="1:12" x14ac:dyDescent="0.2">
      <c r="A1202" s="72" t="s">
        <v>2682</v>
      </c>
      <c r="B1202" s="66" t="s">
        <v>2683</v>
      </c>
      <c r="C1202" s="67">
        <v>74</v>
      </c>
      <c r="D1202" s="67" t="s">
        <v>345</v>
      </c>
      <c r="E1202" s="71">
        <v>0.212606416619991</v>
      </c>
      <c r="F1202" s="68">
        <v>77.182866556836899</v>
      </c>
      <c r="G1202" s="71">
        <v>0.35498968274439002</v>
      </c>
      <c r="H1202" s="68">
        <v>83.360790774299801</v>
      </c>
      <c r="I1202" s="71">
        <v>0.24343562772164401</v>
      </c>
      <c r="J1202" s="68">
        <v>94.316309719934097</v>
      </c>
      <c r="K1202" s="71">
        <v>3.9393939393939398E-2</v>
      </c>
      <c r="L1202" s="68">
        <v>54.118616144975299</v>
      </c>
    </row>
    <row r="1203" spans="1:12" x14ac:dyDescent="0.2">
      <c r="A1203" s="72" t="s">
        <v>1952</v>
      </c>
      <c r="B1203" s="66" t="s">
        <v>2684</v>
      </c>
      <c r="C1203" s="67">
        <v>74</v>
      </c>
      <c r="D1203" s="67" t="s">
        <v>345</v>
      </c>
      <c r="E1203" s="71">
        <v>0.15316503009268201</v>
      </c>
      <c r="F1203" s="68">
        <v>58.154859967051102</v>
      </c>
      <c r="G1203" s="71">
        <v>0.25</v>
      </c>
      <c r="H1203" s="68">
        <v>23.723228995057699</v>
      </c>
      <c r="I1203" s="71">
        <v>0.19737387815683399</v>
      </c>
      <c r="J1203" s="68">
        <v>92.998352553542006</v>
      </c>
      <c r="K1203" s="71">
        <v>1.21212121212121E-2</v>
      </c>
      <c r="L1203" s="68">
        <v>39.868204283360797</v>
      </c>
    </row>
    <row r="1204" spans="1:12" x14ac:dyDescent="0.2">
      <c r="A1204" s="72" t="s">
        <v>2685</v>
      </c>
      <c r="B1204" s="66" t="s">
        <v>2686</v>
      </c>
      <c r="C1204" s="67">
        <v>74</v>
      </c>
      <c r="D1204" s="67" t="s">
        <v>345</v>
      </c>
      <c r="E1204" s="71">
        <v>0.19772051955136899</v>
      </c>
      <c r="F1204" s="68">
        <v>73.3113673805601</v>
      </c>
      <c r="G1204" s="71">
        <v>0.25</v>
      </c>
      <c r="H1204" s="68">
        <v>23.723228995057699</v>
      </c>
      <c r="I1204" s="71">
        <v>0.34013125562380397</v>
      </c>
      <c r="J1204" s="68">
        <v>96.540362438220797</v>
      </c>
      <c r="K1204" s="71">
        <v>3.0303030303030299E-3</v>
      </c>
      <c r="L1204" s="68">
        <v>28.088962108731501</v>
      </c>
    </row>
    <row r="1205" spans="1:12" x14ac:dyDescent="0.2">
      <c r="A1205" s="72" t="s">
        <v>2687</v>
      </c>
      <c r="B1205" s="66" t="s">
        <v>2688</v>
      </c>
      <c r="C1205" s="67">
        <v>74</v>
      </c>
      <c r="D1205" s="67" t="s">
        <v>345</v>
      </c>
      <c r="E1205" s="71">
        <v>0.16930640627065599</v>
      </c>
      <c r="F1205" s="68">
        <v>63.5914332784184</v>
      </c>
      <c r="G1205" s="71">
        <v>0.26693448542687598</v>
      </c>
      <c r="H1205" s="68">
        <v>49.835255354201003</v>
      </c>
      <c r="I1205" s="71">
        <v>0.234924127324487</v>
      </c>
      <c r="J1205" s="68">
        <v>93.986820428336102</v>
      </c>
      <c r="K1205" s="71">
        <v>6.0606060606060701E-3</v>
      </c>
      <c r="L1205" s="68">
        <v>32.289950576606302</v>
      </c>
    </row>
    <row r="1206" spans="1:12" x14ac:dyDescent="0.2">
      <c r="A1206" s="72" t="s">
        <v>2689</v>
      </c>
      <c r="B1206" s="66" t="s">
        <v>2690</v>
      </c>
      <c r="C1206" s="67">
        <v>74</v>
      </c>
      <c r="D1206" s="67" t="s">
        <v>345</v>
      </c>
      <c r="E1206" s="71">
        <v>0.20217466435921799</v>
      </c>
      <c r="F1206" s="68">
        <v>74.299835255354196</v>
      </c>
      <c r="G1206" s="71">
        <v>0.25</v>
      </c>
      <c r="H1206" s="68">
        <v>23.723228995057699</v>
      </c>
      <c r="I1206" s="71">
        <v>0.35046338701704899</v>
      </c>
      <c r="J1206" s="68">
        <v>97.116968698517297</v>
      </c>
      <c r="K1206" s="71">
        <v>6.0606060606060701E-3</v>
      </c>
      <c r="L1206" s="68">
        <v>32.289950576606302</v>
      </c>
    </row>
    <row r="1207" spans="1:12" x14ac:dyDescent="0.2">
      <c r="A1207" s="72" t="s">
        <v>2691</v>
      </c>
      <c r="B1207" s="66" t="s">
        <v>2692</v>
      </c>
      <c r="C1207" s="67">
        <v>74</v>
      </c>
      <c r="D1207" s="67" t="s">
        <v>345</v>
      </c>
      <c r="E1207" s="71">
        <v>0.190231922384722</v>
      </c>
      <c r="F1207" s="68">
        <v>70.428336079077397</v>
      </c>
      <c r="G1207" s="71">
        <v>0.37497936548878003</v>
      </c>
      <c r="H1207" s="68">
        <v>86.573311367380597</v>
      </c>
      <c r="I1207" s="71">
        <v>0.16844367439265701</v>
      </c>
      <c r="J1207" s="68">
        <v>91.927512355848407</v>
      </c>
      <c r="K1207" s="71">
        <v>2.7272727272727299E-2</v>
      </c>
      <c r="L1207" s="68">
        <v>49.588138385502504</v>
      </c>
    </row>
    <row r="1208" spans="1:12" x14ac:dyDescent="0.2">
      <c r="A1208" s="72" t="s">
        <v>1589</v>
      </c>
      <c r="B1208" s="66" t="s">
        <v>2693</v>
      </c>
      <c r="C1208" s="67">
        <v>74</v>
      </c>
      <c r="D1208" s="67" t="s">
        <v>345</v>
      </c>
      <c r="E1208" s="71">
        <v>0.204466198894522</v>
      </c>
      <c r="F1208" s="68">
        <v>74.629324546952205</v>
      </c>
      <c r="G1208" s="71">
        <v>0.44336213567191102</v>
      </c>
      <c r="H1208" s="68">
        <v>92.339373970346003</v>
      </c>
      <c r="I1208" s="71">
        <v>0.145794036769229</v>
      </c>
      <c r="J1208" s="68">
        <v>90.527182866556799</v>
      </c>
      <c r="K1208" s="71">
        <v>2.4242424242424301E-2</v>
      </c>
      <c r="L1208" s="68">
        <v>48.270181219110398</v>
      </c>
    </row>
    <row r="1209" spans="1:12" x14ac:dyDescent="0.2">
      <c r="A1209" s="72" t="s">
        <v>2694</v>
      </c>
      <c r="B1209" s="66" t="s">
        <v>2695</v>
      </c>
      <c r="C1209" s="67">
        <v>74</v>
      </c>
      <c r="D1209" s="67" t="s">
        <v>345</v>
      </c>
      <c r="E1209" s="71">
        <v>0.20637231861548899</v>
      </c>
      <c r="F1209" s="68">
        <v>75.535420098846799</v>
      </c>
      <c r="G1209" s="71">
        <v>0.53447253030693898</v>
      </c>
      <c r="H1209" s="68">
        <v>95.881383855024694</v>
      </c>
      <c r="I1209" s="71">
        <v>6.6462607357709994E-2</v>
      </c>
      <c r="J1209" s="68">
        <v>80.395387149917596</v>
      </c>
      <c r="K1209" s="71">
        <v>1.8181818181818198E-2</v>
      </c>
      <c r="L1209" s="68">
        <v>45.387149917627703</v>
      </c>
    </row>
    <row r="1210" spans="1:12" x14ac:dyDescent="0.2">
      <c r="A1210" s="72" t="s">
        <v>2696</v>
      </c>
      <c r="B1210" s="66" t="s">
        <v>2697</v>
      </c>
      <c r="C1210" s="67">
        <v>74</v>
      </c>
      <c r="D1210" s="67" t="s">
        <v>345</v>
      </c>
      <c r="E1210" s="71">
        <v>0.16415882480131599</v>
      </c>
      <c r="F1210" s="68">
        <v>61.367380560131799</v>
      </c>
      <c r="G1210" s="71">
        <v>0.30498968274438998</v>
      </c>
      <c r="H1210" s="68">
        <v>73.393739703459602</v>
      </c>
      <c r="I1210" s="71">
        <v>0.16627467044743699</v>
      </c>
      <c r="J1210" s="68">
        <v>91.845140032948905</v>
      </c>
      <c r="K1210" s="71">
        <v>2.12121212121212E-2</v>
      </c>
      <c r="L1210" s="68">
        <v>46.9522240527183</v>
      </c>
    </row>
    <row r="1211" spans="1:12" x14ac:dyDescent="0.2">
      <c r="A1211" s="72" t="s">
        <v>2698</v>
      </c>
      <c r="B1211" s="66" t="s">
        <v>2699</v>
      </c>
      <c r="C1211" s="67">
        <v>74</v>
      </c>
      <c r="D1211" s="67" t="s">
        <v>345</v>
      </c>
      <c r="E1211" s="71">
        <v>0.217360715268197</v>
      </c>
      <c r="F1211" s="68">
        <v>78.583196046128506</v>
      </c>
      <c r="G1211" s="71">
        <v>0.31531725561000801</v>
      </c>
      <c r="H1211" s="68">
        <v>75.782537067545306</v>
      </c>
      <c r="I1211" s="71">
        <v>0.32464367807337102</v>
      </c>
      <c r="J1211" s="68">
        <v>96.293245469522205</v>
      </c>
      <c r="K1211" s="71">
        <v>1.21212121212121E-2</v>
      </c>
      <c r="L1211" s="68">
        <v>39.868204283360797</v>
      </c>
    </row>
    <row r="1212" spans="1:12" x14ac:dyDescent="0.2">
      <c r="A1212" s="72" t="s">
        <v>2700</v>
      </c>
      <c r="B1212" s="66" t="s">
        <v>2701</v>
      </c>
      <c r="C1212" s="67">
        <v>74</v>
      </c>
      <c r="D1212" s="67" t="s">
        <v>345</v>
      </c>
      <c r="E1212" s="71">
        <v>0.26300059305232298</v>
      </c>
      <c r="F1212" s="68">
        <v>88.303130148270199</v>
      </c>
      <c r="G1212" s="71">
        <v>0.49582992609030602</v>
      </c>
      <c r="H1212" s="68">
        <v>94.645799011532105</v>
      </c>
      <c r="I1212" s="71">
        <v>0.29014155003636</v>
      </c>
      <c r="J1212" s="68">
        <v>95.881383855024694</v>
      </c>
      <c r="K1212" s="71">
        <v>3.0303030303030299E-3</v>
      </c>
      <c r="L1212" s="68">
        <v>28.088962108731501</v>
      </c>
    </row>
    <row r="1213" spans="1:12" x14ac:dyDescent="0.2">
      <c r="A1213" s="72" t="s">
        <v>2702</v>
      </c>
      <c r="B1213" s="66" t="s">
        <v>2703</v>
      </c>
      <c r="C1213" s="67">
        <v>74</v>
      </c>
      <c r="D1213" s="67" t="s">
        <v>345</v>
      </c>
      <c r="E1213" s="71">
        <v>0.19968618986754899</v>
      </c>
      <c r="F1213" s="68">
        <v>73.640856672158193</v>
      </c>
      <c r="G1213" s="71">
        <v>0.25</v>
      </c>
      <c r="H1213" s="68">
        <v>23.723228995057699</v>
      </c>
      <c r="I1213" s="71">
        <v>0.34905856960264697</v>
      </c>
      <c r="J1213" s="68">
        <v>96.869851729818805</v>
      </c>
      <c r="K1213" s="71">
        <v>0</v>
      </c>
      <c r="L1213" s="68">
        <v>19.110378912685299</v>
      </c>
    </row>
    <row r="1214" spans="1:12" x14ac:dyDescent="0.2">
      <c r="A1214" s="72" t="s">
        <v>2704</v>
      </c>
      <c r="B1214" s="66" t="s">
        <v>2705</v>
      </c>
      <c r="C1214" s="67">
        <v>74</v>
      </c>
      <c r="D1214" s="67" t="s">
        <v>345</v>
      </c>
      <c r="E1214" s="71">
        <v>0.16880781636343101</v>
      </c>
      <c r="F1214" s="68">
        <v>63.509060955518898</v>
      </c>
      <c r="G1214" s="71">
        <v>0.36997936548878002</v>
      </c>
      <c r="H1214" s="68">
        <v>85.749588138385505</v>
      </c>
      <c r="I1214" s="71">
        <v>8.1898629056058103E-2</v>
      </c>
      <c r="J1214" s="68">
        <v>83.855024711696899</v>
      </c>
      <c r="K1214" s="71">
        <v>5.4545454545454501E-2</v>
      </c>
      <c r="L1214" s="68">
        <v>58.154859967051102</v>
      </c>
    </row>
    <row r="1215" spans="1:12" x14ac:dyDescent="0.2">
      <c r="A1215" s="72" t="s">
        <v>2706</v>
      </c>
      <c r="B1215" s="66" t="s">
        <v>2707</v>
      </c>
      <c r="C1215" s="67">
        <v>74</v>
      </c>
      <c r="D1215" s="67" t="s">
        <v>345</v>
      </c>
      <c r="E1215" s="71">
        <v>0.137186511565173</v>
      </c>
      <c r="F1215" s="68">
        <v>51.812191103789097</v>
      </c>
      <c r="G1215" s="71">
        <v>0.25757931390250199</v>
      </c>
      <c r="H1215" s="68">
        <v>38.0560131795717</v>
      </c>
      <c r="I1215" s="71">
        <v>4.1859008671806301E-2</v>
      </c>
      <c r="J1215" s="68">
        <v>72.405271828665605</v>
      </c>
      <c r="K1215" s="71">
        <v>0.112121212121212</v>
      </c>
      <c r="L1215" s="68">
        <v>63.756177924217504</v>
      </c>
    </row>
    <row r="1216" spans="1:12" x14ac:dyDescent="0.2">
      <c r="A1216" s="72" t="s">
        <v>2708</v>
      </c>
      <c r="B1216" s="66" t="s">
        <v>2709</v>
      </c>
      <c r="C1216" s="67">
        <v>74</v>
      </c>
      <c r="D1216" s="67" t="s">
        <v>345</v>
      </c>
      <c r="E1216" s="71">
        <v>0.170504047075721</v>
      </c>
      <c r="F1216" s="68">
        <v>63.838550247116999</v>
      </c>
      <c r="G1216" s="71">
        <v>0.29982073768377598</v>
      </c>
      <c r="H1216" s="68">
        <v>71.499176276770996</v>
      </c>
      <c r="I1216" s="71">
        <v>6.9267161119144299E-2</v>
      </c>
      <c r="J1216" s="68">
        <v>80.889621087314694</v>
      </c>
      <c r="K1216" s="71">
        <v>0.14242424242424201</v>
      </c>
      <c r="L1216" s="68">
        <v>67.051070840197696</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1216"/>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200" t="s">
        <v>104</v>
      </c>
      <c r="B1" s="201"/>
      <c r="C1" s="201"/>
      <c r="D1" s="202"/>
      <c r="E1" s="205" t="s">
        <v>97</v>
      </c>
      <c r="F1" s="206"/>
      <c r="G1" s="205" t="s">
        <v>7</v>
      </c>
      <c r="H1" s="206"/>
      <c r="I1" s="205" t="s">
        <v>15</v>
      </c>
      <c r="J1" s="206"/>
      <c r="K1" s="205" t="s">
        <v>22</v>
      </c>
      <c r="L1" s="206"/>
      <c r="M1" s="205" t="s">
        <v>26</v>
      </c>
      <c r="N1" s="206"/>
      <c r="O1" s="205" t="s">
        <v>28</v>
      </c>
      <c r="P1" s="206"/>
      <c r="Q1" s="205" t="s">
        <v>32</v>
      </c>
      <c r="R1" s="206"/>
    </row>
    <row r="2" spans="1:18" s="12" customFormat="1" ht="13.5" thickBot="1" x14ac:dyDescent="0.25">
      <c r="A2" s="11" t="s">
        <v>49</v>
      </c>
      <c r="B2" s="10" t="s">
        <v>0</v>
      </c>
      <c r="C2" s="11" t="s">
        <v>1</v>
      </c>
      <c r="D2" s="11" t="s">
        <v>2</v>
      </c>
      <c r="E2" s="11" t="s">
        <v>264</v>
      </c>
      <c r="F2" s="11" t="s">
        <v>265</v>
      </c>
      <c r="G2" s="11" t="s">
        <v>266</v>
      </c>
      <c r="H2" s="11" t="s">
        <v>267</v>
      </c>
      <c r="I2" s="11" t="s">
        <v>268</v>
      </c>
      <c r="J2" s="11" t="s">
        <v>269</v>
      </c>
      <c r="K2" s="11" t="s">
        <v>270</v>
      </c>
      <c r="L2" s="11" t="s">
        <v>271</v>
      </c>
      <c r="M2" s="11" t="s">
        <v>272</v>
      </c>
      <c r="N2" s="11" t="s">
        <v>273</v>
      </c>
      <c r="O2" s="11" t="s">
        <v>274</v>
      </c>
      <c r="P2" s="11" t="s">
        <v>275</v>
      </c>
      <c r="Q2" s="11" t="s">
        <v>276</v>
      </c>
      <c r="R2" s="11" t="s">
        <v>277</v>
      </c>
    </row>
    <row r="3" spans="1:18" x14ac:dyDescent="0.2">
      <c r="A3" s="72" t="s">
        <v>343</v>
      </c>
      <c r="B3" s="66" t="s">
        <v>344</v>
      </c>
      <c r="C3" s="67">
        <v>69</v>
      </c>
      <c r="D3" s="67" t="s">
        <v>345</v>
      </c>
      <c r="E3" s="71">
        <v>0.64955517204743995</v>
      </c>
      <c r="F3" s="68">
        <v>43.119266055045898</v>
      </c>
      <c r="G3" s="71">
        <v>0.79877261079935002</v>
      </c>
      <c r="H3" s="68">
        <v>59.174311926605498</v>
      </c>
      <c r="I3" s="71">
        <v>0.70071763962300104</v>
      </c>
      <c r="J3" s="68">
        <v>33.4862385321101</v>
      </c>
      <c r="K3" s="71">
        <v>0.64638905949456404</v>
      </c>
      <c r="L3" s="68">
        <v>20.948012232415898</v>
      </c>
      <c r="M3" s="71">
        <v>0.63617728140241703</v>
      </c>
      <c r="N3" s="68">
        <v>66.360856269113199</v>
      </c>
      <c r="O3" s="71">
        <v>0.46571926891786602</v>
      </c>
      <c r="P3" s="68">
        <v>46.707503828483901</v>
      </c>
      <c r="Q3" s="71"/>
      <c r="R3" s="68"/>
    </row>
    <row r="4" spans="1:18" x14ac:dyDescent="0.2">
      <c r="A4" s="72" t="s">
        <v>346</v>
      </c>
      <c r="B4" s="66" t="s">
        <v>347</v>
      </c>
      <c r="C4" s="67">
        <v>69</v>
      </c>
      <c r="D4" s="67" t="s">
        <v>345</v>
      </c>
      <c r="E4" s="71">
        <v>0.458581207215913</v>
      </c>
      <c r="F4" s="68">
        <v>5.3516819571865399</v>
      </c>
      <c r="G4" s="71">
        <v>0.68130838135852501</v>
      </c>
      <c r="H4" s="68">
        <v>19.877675840978601</v>
      </c>
      <c r="I4" s="71">
        <v>0.661023025344321</v>
      </c>
      <c r="J4" s="68">
        <v>17.278287461773701</v>
      </c>
      <c r="K4" s="71">
        <v>0.43444529251480701</v>
      </c>
      <c r="L4" s="68">
        <v>4.2813455657492296</v>
      </c>
      <c r="M4" s="71">
        <v>0.24740227610094001</v>
      </c>
      <c r="N4" s="68">
        <v>5.3516819571865399</v>
      </c>
      <c r="O4" s="71">
        <v>0.26872706076097302</v>
      </c>
      <c r="P4" s="68">
        <v>14.088820826952499</v>
      </c>
      <c r="Q4" s="71"/>
      <c r="R4" s="68"/>
    </row>
    <row r="5" spans="1:18" x14ac:dyDescent="0.2">
      <c r="A5" s="72" t="s">
        <v>348</v>
      </c>
      <c r="B5" s="66" t="s">
        <v>349</v>
      </c>
      <c r="C5" s="67">
        <v>69</v>
      </c>
      <c r="D5" s="67" t="s">
        <v>345</v>
      </c>
      <c r="E5" s="71">
        <v>0.53667596256825401</v>
      </c>
      <c r="F5" s="68">
        <v>16.207951070336399</v>
      </c>
      <c r="G5" s="71">
        <v>0.71460543458729897</v>
      </c>
      <c r="H5" s="68">
        <v>29.357798165137599</v>
      </c>
      <c r="I5" s="71">
        <v>0.69646183844384701</v>
      </c>
      <c r="J5" s="68">
        <v>30.8868501529052</v>
      </c>
      <c r="K5" s="71">
        <v>0.61161718673602705</v>
      </c>
      <c r="L5" s="68">
        <v>16.055045871559599</v>
      </c>
      <c r="M5" s="71">
        <v>0.36756909592139703</v>
      </c>
      <c r="N5" s="68">
        <v>12.0795107033639</v>
      </c>
      <c r="O5" s="71">
        <v>0.29312625715270302</v>
      </c>
      <c r="P5" s="68">
        <v>16.845329249617201</v>
      </c>
      <c r="Q5" s="71"/>
      <c r="R5" s="68"/>
    </row>
    <row r="6" spans="1:18" x14ac:dyDescent="0.2">
      <c r="A6" s="72" t="s">
        <v>350</v>
      </c>
      <c r="B6" s="66" t="s">
        <v>351</v>
      </c>
      <c r="C6" s="67">
        <v>69</v>
      </c>
      <c r="D6" s="67" t="s">
        <v>345</v>
      </c>
      <c r="E6" s="71">
        <v>0.44893801995174898</v>
      </c>
      <c r="F6" s="68">
        <v>4.7400611620795097</v>
      </c>
      <c r="G6" s="71">
        <v>0.69358537758733696</v>
      </c>
      <c r="H6" s="68">
        <v>22.4770642201835</v>
      </c>
      <c r="I6" s="71">
        <v>0.64704618798501501</v>
      </c>
      <c r="J6" s="68">
        <v>13.914373088685</v>
      </c>
      <c r="K6" s="71">
        <v>0.33666406387282699</v>
      </c>
      <c r="L6" s="68">
        <v>1.2232415902140701</v>
      </c>
      <c r="M6" s="71">
        <v>0.303951367781155</v>
      </c>
      <c r="N6" s="68">
        <v>7.9510703363914397</v>
      </c>
      <c r="O6" s="71">
        <v>0.26344310253240899</v>
      </c>
      <c r="P6" s="68">
        <v>13.4762633996937</v>
      </c>
      <c r="Q6" s="71"/>
      <c r="R6" s="68"/>
    </row>
    <row r="7" spans="1:18" x14ac:dyDescent="0.2">
      <c r="A7" s="72" t="s">
        <v>352</v>
      </c>
      <c r="B7" s="66" t="s">
        <v>353</v>
      </c>
      <c r="C7" s="67">
        <v>69</v>
      </c>
      <c r="D7" s="67" t="s">
        <v>345</v>
      </c>
      <c r="E7" s="71">
        <v>0.516160866982736</v>
      </c>
      <c r="F7" s="68">
        <v>12.2324159021407</v>
      </c>
      <c r="G7" s="71">
        <v>0.64357419267929195</v>
      </c>
      <c r="H7" s="68">
        <v>13.149847094801199</v>
      </c>
      <c r="I7" s="71">
        <v>0.69762862601437903</v>
      </c>
      <c r="J7" s="68">
        <v>31.804281345565698</v>
      </c>
      <c r="K7" s="71">
        <v>0.51667381123664602</v>
      </c>
      <c r="L7" s="68">
        <v>7.1865443425076396</v>
      </c>
      <c r="M7" s="71">
        <v>0.374637732381424</v>
      </c>
      <c r="N7" s="68">
        <v>12.6911314984709</v>
      </c>
      <c r="O7" s="71">
        <v>0.348289972601937</v>
      </c>
      <c r="P7" s="68">
        <v>23.889739663093401</v>
      </c>
      <c r="Q7" s="71"/>
      <c r="R7" s="68"/>
    </row>
    <row r="8" spans="1:18" x14ac:dyDescent="0.2">
      <c r="A8" s="72" t="s">
        <v>354</v>
      </c>
      <c r="B8" s="66" t="s">
        <v>355</v>
      </c>
      <c r="C8" s="67">
        <v>69</v>
      </c>
      <c r="D8" s="67" t="s">
        <v>345</v>
      </c>
      <c r="E8" s="71">
        <v>0.56292302735710797</v>
      </c>
      <c r="F8" s="68">
        <v>21.100917431192698</v>
      </c>
      <c r="G8" s="71">
        <v>0.69884666979139698</v>
      </c>
      <c r="H8" s="68">
        <v>23.241590214067301</v>
      </c>
      <c r="I8" s="71">
        <v>0.74507983628289398</v>
      </c>
      <c r="J8" s="68">
        <v>56.116207951070301</v>
      </c>
      <c r="K8" s="71">
        <v>0.53521418105030705</v>
      </c>
      <c r="L8" s="68">
        <v>8.7155963302752308</v>
      </c>
      <c r="M8" s="71">
        <v>0.374637732381424</v>
      </c>
      <c r="N8" s="68">
        <v>12.6911314984709</v>
      </c>
      <c r="O8" s="71">
        <v>0.46083671727951497</v>
      </c>
      <c r="P8" s="68">
        <v>45.0229709035222</v>
      </c>
      <c r="Q8" s="71"/>
      <c r="R8" s="68"/>
    </row>
    <row r="9" spans="1:18" x14ac:dyDescent="0.2">
      <c r="A9" s="72" t="s">
        <v>356</v>
      </c>
      <c r="B9" s="66" t="s">
        <v>357</v>
      </c>
      <c r="C9" s="67">
        <v>69</v>
      </c>
      <c r="D9" s="67" t="s">
        <v>345</v>
      </c>
      <c r="E9" s="71">
        <v>0.64516377408569003</v>
      </c>
      <c r="F9" s="68">
        <v>41.896024464831797</v>
      </c>
      <c r="G9" s="71">
        <v>0.80888541189172503</v>
      </c>
      <c r="H9" s="68">
        <v>65.290519877675806</v>
      </c>
      <c r="I9" s="71">
        <v>0.73758029822780002</v>
      </c>
      <c r="J9" s="68">
        <v>51.681957186544302</v>
      </c>
      <c r="K9" s="71">
        <v>0.79770066490138103</v>
      </c>
      <c r="L9" s="68">
        <v>54.128440366972498</v>
      </c>
      <c r="M9" s="71">
        <v>0.466530006361772</v>
      </c>
      <c r="N9" s="68">
        <v>24.9235474006116</v>
      </c>
      <c r="O9" s="71">
        <v>0.41512248904576998</v>
      </c>
      <c r="P9" s="68">
        <v>37.212863705972403</v>
      </c>
      <c r="Q9" s="71"/>
      <c r="R9" s="68"/>
    </row>
    <row r="10" spans="1:18" x14ac:dyDescent="0.2">
      <c r="A10" s="72" t="s">
        <v>358</v>
      </c>
      <c r="B10" s="66" t="s">
        <v>359</v>
      </c>
      <c r="C10" s="67">
        <v>69</v>
      </c>
      <c r="D10" s="67" t="s">
        <v>345</v>
      </c>
      <c r="E10" s="71">
        <v>0.73454114379786895</v>
      </c>
      <c r="F10" s="68">
        <v>71.559633027522906</v>
      </c>
      <c r="G10" s="71">
        <v>0.84188156002041203</v>
      </c>
      <c r="H10" s="68">
        <v>77.522935779816507</v>
      </c>
      <c r="I10" s="71">
        <v>0.77439554193599403</v>
      </c>
      <c r="J10" s="68">
        <v>71.712538226299699</v>
      </c>
      <c r="K10" s="71">
        <v>0.81012228156895205</v>
      </c>
      <c r="L10" s="68">
        <v>57.492354740061202</v>
      </c>
      <c r="M10" s="71">
        <v>0.55135364388209496</v>
      </c>
      <c r="N10" s="68">
        <v>45.871559633027502</v>
      </c>
      <c r="O10" s="71">
        <v>0.69495269158189299</v>
      </c>
      <c r="P10" s="68">
        <v>86.217457886676897</v>
      </c>
      <c r="Q10" s="71"/>
      <c r="R10" s="68"/>
    </row>
    <row r="11" spans="1:18" x14ac:dyDescent="0.2">
      <c r="A11" s="72" t="s">
        <v>360</v>
      </c>
      <c r="B11" s="66" t="s">
        <v>361</v>
      </c>
      <c r="C11" s="67">
        <v>69</v>
      </c>
      <c r="D11" s="67" t="s">
        <v>345</v>
      </c>
      <c r="E11" s="71">
        <v>0.69728008852767598</v>
      </c>
      <c r="F11" s="68">
        <v>57.798165137614703</v>
      </c>
      <c r="G11" s="71">
        <v>0.79433549721260699</v>
      </c>
      <c r="H11" s="68">
        <v>57.339449541284402</v>
      </c>
      <c r="I11" s="71">
        <v>0.76186001093822198</v>
      </c>
      <c r="J11" s="68">
        <v>65.749235474006099</v>
      </c>
      <c r="K11" s="71">
        <v>0.789771217973815</v>
      </c>
      <c r="L11" s="68">
        <v>52.446483180428103</v>
      </c>
      <c r="M11" s="71">
        <v>0.60083409910228303</v>
      </c>
      <c r="N11" s="68">
        <v>57.798165137614703</v>
      </c>
      <c r="O11" s="71">
        <v>0.53959961741145301</v>
      </c>
      <c r="P11" s="68">
        <v>58.958652373660001</v>
      </c>
      <c r="Q11" s="71"/>
      <c r="R11" s="68"/>
    </row>
    <row r="12" spans="1:18" x14ac:dyDescent="0.2">
      <c r="A12" s="72" t="s">
        <v>362</v>
      </c>
      <c r="B12" s="66" t="s">
        <v>363</v>
      </c>
      <c r="C12" s="67">
        <v>69</v>
      </c>
      <c r="D12" s="67" t="s">
        <v>345</v>
      </c>
      <c r="E12" s="71">
        <v>0.58110571713605297</v>
      </c>
      <c r="F12" s="68">
        <v>25.840978593272201</v>
      </c>
      <c r="G12" s="71">
        <v>0.68219506836599197</v>
      </c>
      <c r="H12" s="68">
        <v>20.183486238532101</v>
      </c>
      <c r="I12" s="71">
        <v>0.70501644111394202</v>
      </c>
      <c r="J12" s="68">
        <v>35.168195718654403</v>
      </c>
      <c r="K12" s="71">
        <v>0.61715911321422601</v>
      </c>
      <c r="L12" s="68">
        <v>16.6666666666667</v>
      </c>
      <c r="M12" s="71">
        <v>0.48773591574185299</v>
      </c>
      <c r="N12" s="68">
        <v>30.122324159021399</v>
      </c>
      <c r="O12" s="71">
        <v>0.41342204724425302</v>
      </c>
      <c r="P12" s="68">
        <v>36.906584992342999</v>
      </c>
      <c r="Q12" s="71"/>
      <c r="R12" s="68"/>
    </row>
    <row r="13" spans="1:18" x14ac:dyDescent="0.2">
      <c r="A13" s="72" t="s">
        <v>364</v>
      </c>
      <c r="B13" s="66" t="s">
        <v>365</v>
      </c>
      <c r="C13" s="67">
        <v>69</v>
      </c>
      <c r="D13" s="67" t="s">
        <v>345</v>
      </c>
      <c r="E13" s="71">
        <v>0.65344981258932699</v>
      </c>
      <c r="F13" s="68">
        <v>44.6483180428135</v>
      </c>
      <c r="G13" s="71">
        <v>0.75292490489367303</v>
      </c>
      <c r="H13" s="68">
        <v>40.978593272171302</v>
      </c>
      <c r="I13" s="71">
        <v>0.72557092239192</v>
      </c>
      <c r="J13" s="68">
        <v>44.954128440367001</v>
      </c>
      <c r="K13" s="71">
        <v>0.75786912248027805</v>
      </c>
      <c r="L13" s="68">
        <v>41.743119266054997</v>
      </c>
      <c r="M13" s="71">
        <v>0.52307909804198705</v>
      </c>
      <c r="N13" s="68">
        <v>37.308868501529098</v>
      </c>
      <c r="O13" s="71">
        <v>0.50780501513877496</v>
      </c>
      <c r="P13" s="68">
        <v>53.292496171516099</v>
      </c>
      <c r="Q13" s="71"/>
      <c r="R13" s="68"/>
    </row>
    <row r="14" spans="1:18" x14ac:dyDescent="0.2">
      <c r="A14" s="72" t="s">
        <v>366</v>
      </c>
      <c r="B14" s="66" t="s">
        <v>367</v>
      </c>
      <c r="C14" s="67">
        <v>69</v>
      </c>
      <c r="D14" s="67" t="s">
        <v>345</v>
      </c>
      <c r="E14" s="71">
        <v>0.54993644451081802</v>
      </c>
      <c r="F14" s="68">
        <v>17.889908256880702</v>
      </c>
      <c r="G14" s="71">
        <v>0.66777669056209998</v>
      </c>
      <c r="H14" s="68">
        <v>17.125382262996901</v>
      </c>
      <c r="I14" s="71">
        <v>0.67174742725686898</v>
      </c>
      <c r="J14" s="68">
        <v>20.948012232415898</v>
      </c>
      <c r="K14" s="71">
        <v>0.56547475027481897</v>
      </c>
      <c r="L14" s="68">
        <v>11.3149847094801</v>
      </c>
      <c r="M14" s="71">
        <v>0.45239273344171899</v>
      </c>
      <c r="N14" s="68">
        <v>22.629969418960201</v>
      </c>
      <c r="O14" s="71">
        <v>0.39229062101858098</v>
      </c>
      <c r="P14" s="68">
        <v>32.924961715160798</v>
      </c>
      <c r="Q14" s="71"/>
      <c r="R14" s="68"/>
    </row>
    <row r="15" spans="1:18" x14ac:dyDescent="0.2">
      <c r="A15" s="72" t="s">
        <v>368</v>
      </c>
      <c r="B15" s="66" t="s">
        <v>369</v>
      </c>
      <c r="C15" s="67">
        <v>69</v>
      </c>
      <c r="D15" s="67" t="s">
        <v>345</v>
      </c>
      <c r="E15" s="71">
        <v>0.71949932889246004</v>
      </c>
      <c r="F15" s="68">
        <v>66.6666666666667</v>
      </c>
      <c r="G15" s="71">
        <v>0.79934409347392399</v>
      </c>
      <c r="H15" s="68">
        <v>59.785932721712499</v>
      </c>
      <c r="I15" s="71">
        <v>0.73341410558592202</v>
      </c>
      <c r="J15" s="68">
        <v>48.929663608562699</v>
      </c>
      <c r="K15" s="71">
        <v>0.76383909931357397</v>
      </c>
      <c r="L15" s="68">
        <v>44.1896024464832</v>
      </c>
      <c r="M15" s="71">
        <v>0.74220682830282003</v>
      </c>
      <c r="N15" s="68">
        <v>82.721712538226299</v>
      </c>
      <c r="O15" s="71">
        <v>0.55869251778606199</v>
      </c>
      <c r="P15" s="68">
        <v>63.093415007657001</v>
      </c>
      <c r="Q15" s="71"/>
      <c r="R15" s="68"/>
    </row>
    <row r="16" spans="1:18" x14ac:dyDescent="0.2">
      <c r="A16" s="72" t="s">
        <v>370</v>
      </c>
      <c r="B16" s="66" t="s">
        <v>371</v>
      </c>
      <c r="C16" s="67">
        <v>69</v>
      </c>
      <c r="D16" s="67" t="s">
        <v>345</v>
      </c>
      <c r="E16" s="71">
        <v>0.58152481546788704</v>
      </c>
      <c r="F16" s="68">
        <v>26.299694189602398</v>
      </c>
      <c r="G16" s="71">
        <v>0.77489691619760903</v>
      </c>
      <c r="H16" s="68">
        <v>49.5412844036697</v>
      </c>
      <c r="I16" s="71">
        <v>0.67356419644357901</v>
      </c>
      <c r="J16" s="68">
        <v>21.865443425076499</v>
      </c>
      <c r="K16" s="71">
        <v>0.61557624982715198</v>
      </c>
      <c r="L16" s="68">
        <v>16.5137614678899</v>
      </c>
      <c r="M16" s="71">
        <v>0.48773591574185299</v>
      </c>
      <c r="N16" s="68">
        <v>30.122324159021399</v>
      </c>
      <c r="O16" s="71">
        <v>0.355850799129239</v>
      </c>
      <c r="P16" s="68">
        <v>26.3399693721286</v>
      </c>
      <c r="Q16" s="71"/>
      <c r="R16" s="68"/>
    </row>
    <row r="17" spans="1:18" x14ac:dyDescent="0.2">
      <c r="A17" s="72" t="s">
        <v>372</v>
      </c>
      <c r="B17" s="66" t="s">
        <v>373</v>
      </c>
      <c r="C17" s="67">
        <v>69</v>
      </c>
      <c r="D17" s="67" t="s">
        <v>345</v>
      </c>
      <c r="E17" s="71">
        <v>0.57413177079214095</v>
      </c>
      <c r="F17" s="68">
        <v>23.700305810397602</v>
      </c>
      <c r="G17" s="71">
        <v>0.75304994776429601</v>
      </c>
      <c r="H17" s="68">
        <v>41.284403669724803</v>
      </c>
      <c r="I17" s="71">
        <v>0.74250766643519295</v>
      </c>
      <c r="J17" s="68">
        <v>54.892966360856299</v>
      </c>
      <c r="K17" s="71">
        <v>0.73203303308405698</v>
      </c>
      <c r="L17" s="68">
        <v>36.238532110091697</v>
      </c>
      <c r="M17" s="71">
        <v>0.40998091468155801</v>
      </c>
      <c r="N17" s="68">
        <v>15.5963302752294</v>
      </c>
      <c r="O17" s="71">
        <v>0.23308729199559999</v>
      </c>
      <c r="P17" s="68">
        <v>10.4134762633997</v>
      </c>
      <c r="Q17" s="71"/>
      <c r="R17" s="68"/>
    </row>
    <row r="18" spans="1:18" x14ac:dyDescent="0.2">
      <c r="A18" s="72" t="s">
        <v>374</v>
      </c>
      <c r="B18" s="66" t="s">
        <v>375</v>
      </c>
      <c r="C18" s="67">
        <v>69</v>
      </c>
      <c r="D18" s="67" t="s">
        <v>345</v>
      </c>
      <c r="E18" s="71">
        <v>0.57632467549781197</v>
      </c>
      <c r="F18" s="68">
        <v>24.6177370030581</v>
      </c>
      <c r="G18" s="71">
        <v>0.77574149747451904</v>
      </c>
      <c r="H18" s="68">
        <v>50</v>
      </c>
      <c r="I18" s="71">
        <v>0.702762965083499</v>
      </c>
      <c r="J18" s="68">
        <v>33.944954128440401</v>
      </c>
      <c r="K18" s="71">
        <v>0.63639051984327699</v>
      </c>
      <c r="L18" s="68">
        <v>19.2660550458716</v>
      </c>
      <c r="M18" s="71">
        <v>0.47359864282179998</v>
      </c>
      <c r="N18" s="68">
        <v>26.758409785932699</v>
      </c>
      <c r="O18" s="71">
        <v>0.29312975226596599</v>
      </c>
      <c r="P18" s="68">
        <v>16.998468606431899</v>
      </c>
      <c r="Q18" s="71"/>
      <c r="R18" s="68"/>
    </row>
    <row r="19" spans="1:18" x14ac:dyDescent="0.2">
      <c r="A19" s="72" t="s">
        <v>376</v>
      </c>
      <c r="B19" s="66" t="s">
        <v>377</v>
      </c>
      <c r="C19" s="67">
        <v>69</v>
      </c>
      <c r="D19" s="67" t="s">
        <v>345</v>
      </c>
      <c r="E19" s="71">
        <v>0.66461731934464896</v>
      </c>
      <c r="F19" s="68">
        <v>48.012232415902098</v>
      </c>
      <c r="G19" s="71">
        <v>0.80694098818668303</v>
      </c>
      <c r="H19" s="68">
        <v>63.914373088684997</v>
      </c>
      <c r="I19" s="71">
        <v>0.66576168473987296</v>
      </c>
      <c r="J19" s="68">
        <v>18.960244648318</v>
      </c>
      <c r="K19" s="71">
        <v>0.86513379223313502</v>
      </c>
      <c r="L19" s="68">
        <v>75.688073394495405</v>
      </c>
      <c r="M19" s="71">
        <v>0.60790273556231</v>
      </c>
      <c r="N19" s="68">
        <v>60.091743119265999</v>
      </c>
      <c r="O19" s="71">
        <v>0.377347396001246</v>
      </c>
      <c r="P19" s="68">
        <v>30.781010719754999</v>
      </c>
      <c r="Q19" s="71"/>
      <c r="R19" s="68"/>
    </row>
    <row r="20" spans="1:18" x14ac:dyDescent="0.2">
      <c r="A20" s="72" t="s">
        <v>378</v>
      </c>
      <c r="B20" s="66" t="s">
        <v>379</v>
      </c>
      <c r="C20" s="67">
        <v>69</v>
      </c>
      <c r="D20" s="67" t="s">
        <v>345</v>
      </c>
      <c r="E20" s="71">
        <v>0.575524964347495</v>
      </c>
      <c r="F20" s="68">
        <v>24.4648318042813</v>
      </c>
      <c r="G20" s="71">
        <v>0.73940890378670299</v>
      </c>
      <c r="H20" s="68">
        <v>37.155963302752298</v>
      </c>
      <c r="I20" s="71">
        <v>0.67947550383244304</v>
      </c>
      <c r="J20" s="68">
        <v>24.9235474006116</v>
      </c>
      <c r="K20" s="71">
        <v>0.73536932840389801</v>
      </c>
      <c r="L20" s="68">
        <v>37.155963302752298</v>
      </c>
      <c r="M20" s="71">
        <v>0.36756909592139703</v>
      </c>
      <c r="N20" s="68">
        <v>12.0795107033639</v>
      </c>
      <c r="O20" s="71">
        <v>0.35580198979303501</v>
      </c>
      <c r="P20" s="68">
        <v>26.186830015313902</v>
      </c>
      <c r="Q20" s="71"/>
      <c r="R20" s="68"/>
    </row>
    <row r="21" spans="1:18" x14ac:dyDescent="0.2">
      <c r="A21" s="72" t="s">
        <v>380</v>
      </c>
      <c r="B21" s="66" t="s">
        <v>381</v>
      </c>
      <c r="C21" s="67">
        <v>69</v>
      </c>
      <c r="D21" s="67" t="s">
        <v>345</v>
      </c>
      <c r="E21" s="71">
        <v>0.56868760438487698</v>
      </c>
      <c r="F21" s="68">
        <v>22.935779816513801</v>
      </c>
      <c r="G21" s="71">
        <v>0.75732656321368996</v>
      </c>
      <c r="H21" s="68">
        <v>42.660550458715598</v>
      </c>
      <c r="I21" s="71">
        <v>0.63088726635327597</v>
      </c>
      <c r="J21" s="68">
        <v>11.0091743119266</v>
      </c>
      <c r="K21" s="71">
        <v>0.64295317447295497</v>
      </c>
      <c r="L21" s="68">
        <v>20.336391437308901</v>
      </c>
      <c r="M21" s="71">
        <v>0.53014773450201502</v>
      </c>
      <c r="N21" s="68">
        <v>39.755351681957201</v>
      </c>
      <c r="O21" s="71">
        <v>0.28212328338245002</v>
      </c>
      <c r="P21" s="68">
        <v>15.467075038284801</v>
      </c>
      <c r="Q21" s="71"/>
      <c r="R21" s="68"/>
    </row>
    <row r="22" spans="1:18" x14ac:dyDescent="0.2">
      <c r="A22" s="72" t="s">
        <v>382</v>
      </c>
      <c r="B22" s="66" t="s">
        <v>383</v>
      </c>
      <c r="C22" s="67">
        <v>69</v>
      </c>
      <c r="D22" s="67" t="s">
        <v>345</v>
      </c>
      <c r="E22" s="71">
        <v>0.58001646811706797</v>
      </c>
      <c r="F22" s="68">
        <v>25.688073394495401</v>
      </c>
      <c r="G22" s="71">
        <v>0.66335954102260197</v>
      </c>
      <c r="H22" s="68">
        <v>16.055045871559599</v>
      </c>
      <c r="I22" s="71">
        <v>0.65906543804843098</v>
      </c>
      <c r="J22" s="68">
        <v>16.6666666666667</v>
      </c>
      <c r="K22" s="71">
        <v>0.713824050228689</v>
      </c>
      <c r="L22" s="68">
        <v>32.262996941895999</v>
      </c>
      <c r="M22" s="71">
        <v>0.51601046158196096</v>
      </c>
      <c r="N22" s="68">
        <v>35.779816513761503</v>
      </c>
      <c r="O22" s="71">
        <v>0.34782284970365601</v>
      </c>
      <c r="P22" s="68">
        <v>23.736600306278699</v>
      </c>
      <c r="Q22" s="71"/>
      <c r="R22" s="68"/>
    </row>
    <row r="23" spans="1:18" x14ac:dyDescent="0.2">
      <c r="A23" s="72" t="s">
        <v>384</v>
      </c>
      <c r="B23" s="66" t="s">
        <v>385</v>
      </c>
      <c r="C23" s="67">
        <v>69</v>
      </c>
      <c r="D23" s="67" t="s">
        <v>345</v>
      </c>
      <c r="E23" s="71">
        <v>0.48088259477226603</v>
      </c>
      <c r="F23" s="68">
        <v>7.1865443425076396</v>
      </c>
      <c r="G23" s="71">
        <v>0.73509060924452096</v>
      </c>
      <c r="H23" s="68">
        <v>36.238532110091697</v>
      </c>
      <c r="I23" s="71">
        <v>0.552045963910617</v>
      </c>
      <c r="J23" s="68">
        <v>3.9755351681957198</v>
      </c>
      <c r="K23" s="71">
        <v>0.33315105200692702</v>
      </c>
      <c r="L23" s="68">
        <v>1.0703363914373101</v>
      </c>
      <c r="M23" s="71">
        <v>0.48773591574185299</v>
      </c>
      <c r="N23" s="68">
        <v>30.122324159021399</v>
      </c>
      <c r="O23" s="71">
        <v>0.29638943295741299</v>
      </c>
      <c r="P23" s="68">
        <v>17.304747320061299</v>
      </c>
      <c r="Q23" s="71"/>
      <c r="R23" s="68"/>
    </row>
    <row r="24" spans="1:18" x14ac:dyDescent="0.2">
      <c r="A24" s="72" t="s">
        <v>386</v>
      </c>
      <c r="B24" s="66" t="s">
        <v>387</v>
      </c>
      <c r="C24" s="67">
        <v>69</v>
      </c>
      <c r="D24" s="67" t="s">
        <v>345</v>
      </c>
      <c r="E24" s="71">
        <v>0.44582177955611302</v>
      </c>
      <c r="F24" s="68">
        <v>4.4342507645259897</v>
      </c>
      <c r="G24" s="71">
        <v>0.553777468593741</v>
      </c>
      <c r="H24" s="68">
        <v>6.11620795107034</v>
      </c>
      <c r="I24" s="71">
        <v>0.56478158290838798</v>
      </c>
      <c r="J24" s="68">
        <v>4.8929663608562697</v>
      </c>
      <c r="K24" s="71">
        <v>0.38603004347204101</v>
      </c>
      <c r="L24" s="68">
        <v>1.8348623853210999</v>
      </c>
      <c r="M24" s="71">
        <v>0.49480455220188002</v>
      </c>
      <c r="N24" s="68">
        <v>31.957186544342498</v>
      </c>
      <c r="O24" s="71">
        <v>0.229715250604513</v>
      </c>
      <c r="P24" s="68">
        <v>9.9540581929555891</v>
      </c>
      <c r="Q24" s="71"/>
      <c r="R24" s="68"/>
    </row>
    <row r="25" spans="1:18" x14ac:dyDescent="0.2">
      <c r="A25" s="72" t="s">
        <v>388</v>
      </c>
      <c r="B25" s="66" t="s">
        <v>389</v>
      </c>
      <c r="C25" s="67">
        <v>69</v>
      </c>
      <c r="D25" s="67" t="s">
        <v>345</v>
      </c>
      <c r="E25" s="71">
        <v>0.58859795867495202</v>
      </c>
      <c r="F25" s="68">
        <v>27.9816513761468</v>
      </c>
      <c r="G25" s="71">
        <v>0.79056472683662105</v>
      </c>
      <c r="H25" s="68">
        <v>55.6574923547401</v>
      </c>
      <c r="I25" s="71">
        <v>0.66542229323207702</v>
      </c>
      <c r="J25" s="68">
        <v>18.654434250764499</v>
      </c>
      <c r="K25" s="71">
        <v>0.66354852547091703</v>
      </c>
      <c r="L25" s="68">
        <v>24.4648318042813</v>
      </c>
      <c r="M25" s="71">
        <v>0.57962818972220198</v>
      </c>
      <c r="N25" s="68">
        <v>52.905198776758397</v>
      </c>
      <c r="O25" s="71">
        <v>0.243826058112944</v>
      </c>
      <c r="P25" s="68">
        <v>11.332312404287901</v>
      </c>
      <c r="Q25" s="71"/>
      <c r="R25" s="68"/>
    </row>
    <row r="26" spans="1:18" x14ac:dyDescent="0.2">
      <c r="A26" s="72" t="s">
        <v>390</v>
      </c>
      <c r="B26" s="66" t="s">
        <v>391</v>
      </c>
      <c r="C26" s="67">
        <v>69</v>
      </c>
      <c r="D26" s="67" t="s">
        <v>345</v>
      </c>
      <c r="E26" s="71">
        <v>0.55845823229178304</v>
      </c>
      <c r="F26" s="68">
        <v>19.5718654434251</v>
      </c>
      <c r="G26" s="71">
        <v>0.75015466079399395</v>
      </c>
      <c r="H26" s="68">
        <v>39.908256880733902</v>
      </c>
      <c r="I26" s="71">
        <v>0.64879664596647402</v>
      </c>
      <c r="J26" s="68">
        <v>14.373088685015301</v>
      </c>
      <c r="K26" s="71">
        <v>0.62387547695114698</v>
      </c>
      <c r="L26" s="68">
        <v>17.889908256880702</v>
      </c>
      <c r="M26" s="71">
        <v>0.466530006361772</v>
      </c>
      <c r="N26" s="68">
        <v>24.9235474006116</v>
      </c>
      <c r="O26" s="71">
        <v>0.30293437138552498</v>
      </c>
      <c r="P26" s="68">
        <v>18.070444104134801</v>
      </c>
      <c r="Q26" s="71"/>
      <c r="R26" s="68"/>
    </row>
    <row r="27" spans="1:18" x14ac:dyDescent="0.2">
      <c r="A27" s="72" t="s">
        <v>392</v>
      </c>
      <c r="B27" s="66" t="s">
        <v>393</v>
      </c>
      <c r="C27" s="67">
        <v>69</v>
      </c>
      <c r="D27" s="67" t="s">
        <v>345</v>
      </c>
      <c r="E27" s="71">
        <v>0.46097977714264299</v>
      </c>
      <c r="F27" s="68">
        <v>5.5045871559632999</v>
      </c>
      <c r="G27" s="71">
        <v>0.50594154901600297</v>
      </c>
      <c r="H27" s="68">
        <v>3.3639143730886798</v>
      </c>
      <c r="I27" s="71">
        <v>0.64419887649177199</v>
      </c>
      <c r="J27" s="68">
        <v>13.149847094801199</v>
      </c>
      <c r="K27" s="71">
        <v>0.49310670219098302</v>
      </c>
      <c r="L27" s="68">
        <v>6.11620795107034</v>
      </c>
      <c r="M27" s="71">
        <v>0.374637732381424</v>
      </c>
      <c r="N27" s="68">
        <v>12.6911314984709</v>
      </c>
      <c r="O27" s="71">
        <v>0.28701402563303202</v>
      </c>
      <c r="P27" s="68">
        <v>16.232771822358298</v>
      </c>
      <c r="Q27" s="71"/>
      <c r="R27" s="68"/>
    </row>
    <row r="28" spans="1:18" x14ac:dyDescent="0.2">
      <c r="A28" s="72" t="s">
        <v>394</v>
      </c>
      <c r="B28" s="66" t="s">
        <v>395</v>
      </c>
      <c r="C28" s="67">
        <v>69</v>
      </c>
      <c r="D28" s="67" t="s">
        <v>345</v>
      </c>
      <c r="E28" s="71">
        <v>0.62749144000120705</v>
      </c>
      <c r="F28" s="68">
        <v>38.379204892966399</v>
      </c>
      <c r="G28" s="71">
        <v>0.79767491685909098</v>
      </c>
      <c r="H28" s="68">
        <v>59.021406727828797</v>
      </c>
      <c r="I28" s="71">
        <v>0.67980855844254295</v>
      </c>
      <c r="J28" s="68">
        <v>25.0764525993884</v>
      </c>
      <c r="K28" s="71">
        <v>0.75302620919965502</v>
      </c>
      <c r="L28" s="68">
        <v>40.672782874617702</v>
      </c>
      <c r="M28" s="71">
        <v>0.53014773450201502</v>
      </c>
      <c r="N28" s="68">
        <v>39.755351681957201</v>
      </c>
      <c r="O28" s="71">
        <v>0.37679978100273198</v>
      </c>
      <c r="P28" s="68">
        <v>30.321592649310901</v>
      </c>
      <c r="Q28" s="71"/>
      <c r="R28" s="68"/>
    </row>
    <row r="29" spans="1:18" x14ac:dyDescent="0.2">
      <c r="A29" s="72" t="s">
        <v>396</v>
      </c>
      <c r="B29" s="66" t="s">
        <v>397</v>
      </c>
      <c r="C29" s="67">
        <v>69</v>
      </c>
      <c r="D29" s="67" t="s">
        <v>345</v>
      </c>
      <c r="E29" s="71">
        <v>0.58119225758833004</v>
      </c>
      <c r="F29" s="68">
        <v>25.993883792048901</v>
      </c>
      <c r="G29" s="71">
        <v>0.75151559362576004</v>
      </c>
      <c r="H29" s="68">
        <v>40.519877675841002</v>
      </c>
      <c r="I29" s="71">
        <v>0.64434527097571004</v>
      </c>
      <c r="J29" s="68">
        <v>13.302752293577999</v>
      </c>
      <c r="K29" s="71">
        <v>0.64377210532671403</v>
      </c>
      <c r="L29" s="68">
        <v>20.489296636085601</v>
      </c>
      <c r="M29" s="71">
        <v>0.466530006361772</v>
      </c>
      <c r="N29" s="68">
        <v>24.9235474006116</v>
      </c>
      <c r="O29" s="71">
        <v>0.399798311651691</v>
      </c>
      <c r="P29" s="68">
        <v>34.456355283307801</v>
      </c>
      <c r="Q29" s="71"/>
      <c r="R29" s="68"/>
    </row>
    <row r="30" spans="1:18" x14ac:dyDescent="0.2">
      <c r="A30" s="72" t="s">
        <v>398</v>
      </c>
      <c r="B30" s="66" t="s">
        <v>399</v>
      </c>
      <c r="C30" s="67">
        <v>69</v>
      </c>
      <c r="D30" s="67" t="s">
        <v>345</v>
      </c>
      <c r="E30" s="71">
        <v>0.52019655731269898</v>
      </c>
      <c r="F30" s="68">
        <v>12.9969418960245</v>
      </c>
      <c r="G30" s="71">
        <v>0.68070479290242203</v>
      </c>
      <c r="H30" s="68">
        <v>19.724770642201801</v>
      </c>
      <c r="I30" s="71">
        <v>0.65414299829509404</v>
      </c>
      <c r="J30" s="68">
        <v>15.749235474006101</v>
      </c>
      <c r="K30" s="71">
        <v>0.54496527268802397</v>
      </c>
      <c r="L30" s="68">
        <v>10.244648318042801</v>
      </c>
      <c r="M30" s="71">
        <v>0.36756909592139703</v>
      </c>
      <c r="N30" s="68">
        <v>12.0795107033639</v>
      </c>
      <c r="O30" s="71">
        <v>0.35360062675655901</v>
      </c>
      <c r="P30" s="68">
        <v>25.7274119448698</v>
      </c>
      <c r="Q30" s="71"/>
      <c r="R30" s="68"/>
    </row>
    <row r="31" spans="1:18" x14ac:dyDescent="0.2">
      <c r="A31" s="72" t="s">
        <v>400</v>
      </c>
      <c r="B31" s="66" t="s">
        <v>401</v>
      </c>
      <c r="C31" s="67">
        <v>69</v>
      </c>
      <c r="D31" s="67" t="s">
        <v>345</v>
      </c>
      <c r="E31" s="71">
        <v>0.58847392001019305</v>
      </c>
      <c r="F31" s="68">
        <v>27.82874617737</v>
      </c>
      <c r="G31" s="71">
        <v>0.70868735597365895</v>
      </c>
      <c r="H31" s="68">
        <v>27.217125382262999</v>
      </c>
      <c r="I31" s="71">
        <v>0.66453214713650199</v>
      </c>
      <c r="J31" s="68">
        <v>18.195718654434302</v>
      </c>
      <c r="K31" s="71">
        <v>0.65898310398924997</v>
      </c>
      <c r="L31" s="68">
        <v>23.088685015290501</v>
      </c>
      <c r="M31" s="71">
        <v>0.50894182512193398</v>
      </c>
      <c r="N31" s="68">
        <v>33.944954128440401</v>
      </c>
      <c r="O31" s="71">
        <v>0.40122516782962298</v>
      </c>
      <c r="P31" s="68">
        <v>34.609494640122499</v>
      </c>
      <c r="Q31" s="71"/>
      <c r="R31" s="68"/>
    </row>
    <row r="32" spans="1:18" x14ac:dyDescent="0.2">
      <c r="A32" s="72" t="s">
        <v>402</v>
      </c>
      <c r="B32" s="66" t="s">
        <v>403</v>
      </c>
      <c r="C32" s="67">
        <v>69</v>
      </c>
      <c r="D32" s="67" t="s">
        <v>345</v>
      </c>
      <c r="E32" s="71">
        <v>0.56699961125850096</v>
      </c>
      <c r="F32" s="68">
        <v>22.3241590214067</v>
      </c>
      <c r="G32" s="71">
        <v>0.70200643177995803</v>
      </c>
      <c r="H32" s="68">
        <v>24.7706422018349</v>
      </c>
      <c r="I32" s="71">
        <v>0.65787578719994699</v>
      </c>
      <c r="J32" s="68">
        <v>16.3608562691131</v>
      </c>
      <c r="K32" s="71">
        <v>0.58544639673559495</v>
      </c>
      <c r="L32" s="68">
        <v>13.4556574923547</v>
      </c>
      <c r="M32" s="71">
        <v>0.54428500742206798</v>
      </c>
      <c r="N32" s="68">
        <v>43.883792048929699</v>
      </c>
      <c r="O32" s="71">
        <v>0.345384433154935</v>
      </c>
      <c r="P32" s="68">
        <v>23.4303215926493</v>
      </c>
      <c r="Q32" s="71"/>
      <c r="R32" s="68"/>
    </row>
    <row r="33" spans="1:18" x14ac:dyDescent="0.2">
      <c r="A33" s="72" t="s">
        <v>404</v>
      </c>
      <c r="B33" s="66" t="s">
        <v>405</v>
      </c>
      <c r="C33" s="67">
        <v>69</v>
      </c>
      <c r="D33" s="67" t="s">
        <v>345</v>
      </c>
      <c r="E33" s="71">
        <v>0.59318839266110801</v>
      </c>
      <c r="F33" s="68">
        <v>29.816513761467899</v>
      </c>
      <c r="G33" s="71">
        <v>0.71255498029547704</v>
      </c>
      <c r="H33" s="68">
        <v>28.287461773700301</v>
      </c>
      <c r="I33" s="71">
        <v>0.65847296371640496</v>
      </c>
      <c r="J33" s="68">
        <v>16.5137614678899</v>
      </c>
      <c r="K33" s="71">
        <v>0.73083627525568096</v>
      </c>
      <c r="L33" s="68">
        <v>35.779816513761503</v>
      </c>
      <c r="M33" s="71">
        <v>0.48773591574185299</v>
      </c>
      <c r="N33" s="68">
        <v>30.122324159021399</v>
      </c>
      <c r="O33" s="71">
        <v>0.37634182829612201</v>
      </c>
      <c r="P33" s="68">
        <v>30.015313935681501</v>
      </c>
      <c r="Q33" s="71"/>
      <c r="R33" s="68"/>
    </row>
    <row r="34" spans="1:18" x14ac:dyDescent="0.2">
      <c r="A34" s="72" t="s">
        <v>406</v>
      </c>
      <c r="B34" s="66" t="s">
        <v>407</v>
      </c>
      <c r="C34" s="67">
        <v>69</v>
      </c>
      <c r="D34" s="67" t="s">
        <v>345</v>
      </c>
      <c r="E34" s="71">
        <v>0.37852363846665998</v>
      </c>
      <c r="F34" s="68">
        <v>1.8348623853210999</v>
      </c>
      <c r="G34" s="71">
        <v>0.54649410488392502</v>
      </c>
      <c r="H34" s="68">
        <v>5.5045871559632999</v>
      </c>
      <c r="I34" s="71">
        <v>0.56366033118940295</v>
      </c>
      <c r="J34" s="68">
        <v>4.5871559633027497</v>
      </c>
      <c r="K34" s="71">
        <v>0.28341638742676001</v>
      </c>
      <c r="L34" s="68">
        <v>0.61162079510703404</v>
      </c>
      <c r="M34" s="71">
        <v>0.339294550081289</v>
      </c>
      <c r="N34" s="68">
        <v>10.550458715596299</v>
      </c>
      <c r="O34" s="71">
        <v>0.15975281875192399</v>
      </c>
      <c r="P34" s="68">
        <v>4.4410413476263404</v>
      </c>
      <c r="Q34" s="71"/>
      <c r="R34" s="68"/>
    </row>
    <row r="35" spans="1:18" x14ac:dyDescent="0.2">
      <c r="A35" s="72" t="s">
        <v>408</v>
      </c>
      <c r="B35" s="66" t="s">
        <v>409</v>
      </c>
      <c r="C35" s="67">
        <v>69</v>
      </c>
      <c r="D35" s="67" t="s">
        <v>345</v>
      </c>
      <c r="E35" s="71">
        <v>0.51942052916135595</v>
      </c>
      <c r="F35" s="68">
        <v>12.6911314984709</v>
      </c>
      <c r="G35" s="71">
        <v>0.66407582205399496</v>
      </c>
      <c r="H35" s="68">
        <v>16.207951070336399</v>
      </c>
      <c r="I35" s="71">
        <v>0.66544396865665401</v>
      </c>
      <c r="J35" s="68">
        <v>18.807339449541299</v>
      </c>
      <c r="K35" s="71">
        <v>0.57956714884560201</v>
      </c>
      <c r="L35" s="68">
        <v>12.9969418960245</v>
      </c>
      <c r="M35" s="71">
        <v>0.36756909592139703</v>
      </c>
      <c r="N35" s="68">
        <v>12.0795107033639</v>
      </c>
      <c r="O35" s="71">
        <v>0.32044661032913002</v>
      </c>
      <c r="P35" s="68">
        <v>20.061255742725901</v>
      </c>
      <c r="Q35" s="71"/>
      <c r="R35" s="68"/>
    </row>
    <row r="36" spans="1:18" x14ac:dyDescent="0.2">
      <c r="A36" s="72" t="s">
        <v>410</v>
      </c>
      <c r="B36" s="66" t="s">
        <v>411</v>
      </c>
      <c r="C36" s="67">
        <v>69</v>
      </c>
      <c r="D36" s="67" t="s">
        <v>345</v>
      </c>
      <c r="E36" s="71">
        <v>0.63862668642910903</v>
      </c>
      <c r="F36" s="68">
        <v>40.672782874617702</v>
      </c>
      <c r="G36" s="71">
        <v>0.737589963977484</v>
      </c>
      <c r="H36" s="68">
        <v>36.697247706421997</v>
      </c>
      <c r="I36" s="71">
        <v>0.72160679742704703</v>
      </c>
      <c r="J36" s="68">
        <v>42.660550458715598</v>
      </c>
      <c r="K36" s="71">
        <v>0.74450912397167601</v>
      </c>
      <c r="L36" s="68">
        <v>39.1437308868502</v>
      </c>
      <c r="M36" s="71">
        <v>0.55842228034212205</v>
      </c>
      <c r="N36" s="68">
        <v>48.776758409785899</v>
      </c>
      <c r="O36" s="71">
        <v>0.43100526642721498</v>
      </c>
      <c r="P36" s="68">
        <v>39.663093415007701</v>
      </c>
      <c r="Q36" s="71"/>
      <c r="R36" s="68"/>
    </row>
    <row r="37" spans="1:18" x14ac:dyDescent="0.2">
      <c r="A37" s="72" t="s">
        <v>412</v>
      </c>
      <c r="B37" s="66" t="s">
        <v>413</v>
      </c>
      <c r="C37" s="67">
        <v>69</v>
      </c>
      <c r="D37" s="67" t="s">
        <v>345</v>
      </c>
      <c r="E37" s="71">
        <v>0.59187463942122398</v>
      </c>
      <c r="F37" s="68">
        <v>29.357798165137599</v>
      </c>
      <c r="G37" s="71">
        <v>0.72077918923891604</v>
      </c>
      <c r="H37" s="68">
        <v>31.957186544342498</v>
      </c>
      <c r="I37" s="71">
        <v>0.68473399724482298</v>
      </c>
      <c r="J37" s="68">
        <v>26.758409785932699</v>
      </c>
      <c r="K37" s="71">
        <v>0.66118275626483203</v>
      </c>
      <c r="L37" s="68">
        <v>23.394495412844002</v>
      </c>
      <c r="M37" s="71">
        <v>0.47359864282179998</v>
      </c>
      <c r="N37" s="68">
        <v>26.758409785932699</v>
      </c>
      <c r="O37" s="71">
        <v>0.41907861153574999</v>
      </c>
      <c r="P37" s="68">
        <v>38.131699846860599</v>
      </c>
      <c r="Q37" s="71"/>
      <c r="R37" s="68"/>
    </row>
    <row r="38" spans="1:18" x14ac:dyDescent="0.2">
      <c r="A38" s="72" t="s">
        <v>414</v>
      </c>
      <c r="B38" s="66" t="s">
        <v>415</v>
      </c>
      <c r="C38" s="67">
        <v>69</v>
      </c>
      <c r="D38" s="67" t="s">
        <v>345</v>
      </c>
      <c r="E38" s="71">
        <v>0.48666364134319201</v>
      </c>
      <c r="F38" s="68">
        <v>7.6452599388379197</v>
      </c>
      <c r="G38" s="71">
        <v>0.54324298874251598</v>
      </c>
      <c r="H38" s="68">
        <v>4.8929663608562697</v>
      </c>
      <c r="I38" s="71">
        <v>0.66993815743100404</v>
      </c>
      <c r="J38" s="68">
        <v>20.489296636085601</v>
      </c>
      <c r="K38" s="71">
        <v>0.54170854052654005</v>
      </c>
      <c r="L38" s="68">
        <v>9.6330275229357802</v>
      </c>
      <c r="M38" s="71">
        <v>0.43825546052166497</v>
      </c>
      <c r="N38" s="68">
        <v>20.183486238532101</v>
      </c>
      <c r="O38" s="71">
        <v>0.24017305949423301</v>
      </c>
      <c r="P38" s="68">
        <v>10.872894333843799</v>
      </c>
      <c r="Q38" s="71"/>
      <c r="R38" s="68"/>
    </row>
    <row r="39" spans="1:18" x14ac:dyDescent="0.2">
      <c r="A39" s="72" t="s">
        <v>416</v>
      </c>
      <c r="B39" s="66" t="s">
        <v>417</v>
      </c>
      <c r="C39" s="67">
        <v>69</v>
      </c>
      <c r="D39" s="67" t="s">
        <v>345</v>
      </c>
      <c r="E39" s="71">
        <v>0.565200854846161</v>
      </c>
      <c r="F39" s="68">
        <v>21.865443425076499</v>
      </c>
      <c r="G39" s="71">
        <v>0.70399501620856597</v>
      </c>
      <c r="H39" s="68">
        <v>25.5351681957187</v>
      </c>
      <c r="I39" s="71">
        <v>0.71618766343819096</v>
      </c>
      <c r="J39" s="68">
        <v>40.672782874617702</v>
      </c>
      <c r="K39" s="71">
        <v>0.63129653744787395</v>
      </c>
      <c r="L39" s="68">
        <v>18.960244648318</v>
      </c>
      <c r="M39" s="71">
        <v>0.431186824061638</v>
      </c>
      <c r="N39" s="68">
        <v>18.501529051987799</v>
      </c>
      <c r="O39" s="71">
        <v>0.34333823307453498</v>
      </c>
      <c r="P39" s="68">
        <v>23.1240428790199</v>
      </c>
      <c r="Q39" s="71"/>
      <c r="R39" s="68"/>
    </row>
    <row r="40" spans="1:18" x14ac:dyDescent="0.2">
      <c r="A40" s="72" t="s">
        <v>418</v>
      </c>
      <c r="B40" s="66" t="s">
        <v>419</v>
      </c>
      <c r="C40" s="67">
        <v>69</v>
      </c>
      <c r="D40" s="67" t="s">
        <v>345</v>
      </c>
      <c r="E40" s="71">
        <v>0.57634405421769097</v>
      </c>
      <c r="F40" s="68">
        <v>24.7706422018349</v>
      </c>
      <c r="G40" s="71">
        <v>0.73550734332885803</v>
      </c>
      <c r="H40" s="68">
        <v>36.391437308868497</v>
      </c>
      <c r="I40" s="71">
        <v>0.67461353372328103</v>
      </c>
      <c r="J40" s="68">
        <v>22.3241590214067</v>
      </c>
      <c r="K40" s="71">
        <v>0.56911017496574101</v>
      </c>
      <c r="L40" s="68">
        <v>11.773700305810401</v>
      </c>
      <c r="M40" s="71">
        <v>0.50894182512193398</v>
      </c>
      <c r="N40" s="68">
        <v>33.944954128440401</v>
      </c>
      <c r="O40" s="71">
        <v>0.39354739394864102</v>
      </c>
      <c r="P40" s="68">
        <v>33.231240428790201</v>
      </c>
      <c r="Q40" s="71"/>
      <c r="R40" s="68"/>
    </row>
    <row r="41" spans="1:18" x14ac:dyDescent="0.2">
      <c r="A41" s="72" t="s">
        <v>420</v>
      </c>
      <c r="B41" s="66" t="s">
        <v>421</v>
      </c>
      <c r="C41" s="67">
        <v>69</v>
      </c>
      <c r="D41" s="67" t="s">
        <v>345</v>
      </c>
      <c r="E41" s="71">
        <v>0.677135946528725</v>
      </c>
      <c r="F41" s="68">
        <v>52.293577981651403</v>
      </c>
      <c r="G41" s="71">
        <v>0.77623076455379103</v>
      </c>
      <c r="H41" s="68">
        <v>50.3058103975535</v>
      </c>
      <c r="I41" s="71">
        <v>0.739652793528639</v>
      </c>
      <c r="J41" s="68">
        <v>53.516819571865398</v>
      </c>
      <c r="K41" s="71">
        <v>0.80919428020398598</v>
      </c>
      <c r="L41" s="68">
        <v>56.880733944954102</v>
      </c>
      <c r="M41" s="71">
        <v>0.48066727928182701</v>
      </c>
      <c r="N41" s="68">
        <v>28.593272171253801</v>
      </c>
      <c r="O41" s="71">
        <v>0.57993461507537902</v>
      </c>
      <c r="P41" s="68">
        <v>67.075038284839195</v>
      </c>
      <c r="Q41" s="71"/>
      <c r="R41" s="68"/>
    </row>
    <row r="42" spans="1:18" x14ac:dyDescent="0.2">
      <c r="A42" s="72" t="s">
        <v>422</v>
      </c>
      <c r="B42" s="66" t="s">
        <v>423</v>
      </c>
      <c r="C42" s="67">
        <v>69</v>
      </c>
      <c r="D42" s="67" t="s">
        <v>345</v>
      </c>
      <c r="E42" s="71">
        <v>0.707163426492178</v>
      </c>
      <c r="F42" s="68">
        <v>61.773700305810401</v>
      </c>
      <c r="G42" s="71">
        <v>0.76754433987933401</v>
      </c>
      <c r="H42" s="68">
        <v>46.177370030581002</v>
      </c>
      <c r="I42" s="71">
        <v>0.75353007027700403</v>
      </c>
      <c r="J42" s="68">
        <v>61.3149847094801</v>
      </c>
      <c r="K42" s="71">
        <v>0.85328236186093298</v>
      </c>
      <c r="L42" s="68">
        <v>72.935779816513801</v>
      </c>
      <c r="M42" s="71">
        <v>0.64324591786244401</v>
      </c>
      <c r="N42" s="68">
        <v>67.889908256880702</v>
      </c>
      <c r="O42" s="71">
        <v>0.518214442581173</v>
      </c>
      <c r="P42" s="68">
        <v>55.283307810107203</v>
      </c>
      <c r="Q42" s="71"/>
      <c r="R42" s="68"/>
    </row>
    <row r="43" spans="1:18" x14ac:dyDescent="0.2">
      <c r="A43" s="72" t="s">
        <v>424</v>
      </c>
      <c r="B43" s="66" t="s">
        <v>425</v>
      </c>
      <c r="C43" s="67">
        <v>69</v>
      </c>
      <c r="D43" s="67" t="s">
        <v>345</v>
      </c>
      <c r="E43" s="71">
        <v>0.53535198305584297</v>
      </c>
      <c r="F43" s="68">
        <v>16.055045871559599</v>
      </c>
      <c r="G43" s="71">
        <v>0.70338293153338105</v>
      </c>
      <c r="H43" s="68">
        <v>25.2293577981651</v>
      </c>
      <c r="I43" s="71">
        <v>0.70954571354424301</v>
      </c>
      <c r="J43" s="68">
        <v>37.003058103975498</v>
      </c>
      <c r="K43" s="71">
        <v>0.53321713129904003</v>
      </c>
      <c r="L43" s="68">
        <v>8.5626911314984699</v>
      </c>
      <c r="M43" s="71">
        <v>0.31808864070120901</v>
      </c>
      <c r="N43" s="68">
        <v>9.1743119266054993</v>
      </c>
      <c r="O43" s="71">
        <v>0.41252549820134399</v>
      </c>
      <c r="P43" s="68">
        <v>36.447166921898898</v>
      </c>
      <c r="Q43" s="71"/>
      <c r="R43" s="68"/>
    </row>
    <row r="44" spans="1:18" x14ac:dyDescent="0.2">
      <c r="A44" s="72" t="s">
        <v>426</v>
      </c>
      <c r="B44" s="66" t="s">
        <v>427</v>
      </c>
      <c r="C44" s="67">
        <v>69</v>
      </c>
      <c r="D44" s="67" t="s">
        <v>345</v>
      </c>
      <c r="E44" s="71">
        <v>0.72700146930478005</v>
      </c>
      <c r="F44" s="68">
        <v>69.418960244648304</v>
      </c>
      <c r="G44" s="71">
        <v>0.89826885358348796</v>
      </c>
      <c r="H44" s="68">
        <v>92.813455657492398</v>
      </c>
      <c r="I44" s="71">
        <v>0.75970443457808601</v>
      </c>
      <c r="J44" s="68">
        <v>64.678899082568805</v>
      </c>
      <c r="K44" s="71">
        <v>0.77570340017697204</v>
      </c>
      <c r="L44" s="68">
        <v>47.247706422018297</v>
      </c>
      <c r="M44" s="71">
        <v>0.65738319078249796</v>
      </c>
      <c r="N44" s="68">
        <v>70.948012232415905</v>
      </c>
      <c r="O44" s="71">
        <v>0.54394746740285504</v>
      </c>
      <c r="P44" s="68">
        <v>59.418070444104103</v>
      </c>
      <c r="Q44" s="71"/>
      <c r="R44" s="68"/>
    </row>
    <row r="45" spans="1:18" x14ac:dyDescent="0.2">
      <c r="A45" s="72" t="s">
        <v>428</v>
      </c>
      <c r="B45" s="66" t="s">
        <v>429</v>
      </c>
      <c r="C45" s="67">
        <v>70</v>
      </c>
      <c r="D45" s="67" t="s">
        <v>345</v>
      </c>
      <c r="E45" s="71">
        <v>0.89065060378630301</v>
      </c>
      <c r="F45" s="68">
        <v>98.140900195694698</v>
      </c>
      <c r="G45" s="71">
        <v>0.90223272905108298</v>
      </c>
      <c r="H45" s="68">
        <v>89.628180039138897</v>
      </c>
      <c r="I45" s="71">
        <v>0.78268663457649801</v>
      </c>
      <c r="J45" s="68">
        <v>57.827788649706498</v>
      </c>
      <c r="K45" s="71">
        <v>0.90780028794397305</v>
      </c>
      <c r="L45" s="68">
        <v>76.810176125244595</v>
      </c>
      <c r="M45" s="71">
        <v>0.860533367359959</v>
      </c>
      <c r="N45" s="68">
        <v>79.745596868884505</v>
      </c>
      <c r="O45" s="71">
        <v>1</v>
      </c>
      <c r="P45" s="68">
        <v>100</v>
      </c>
      <c r="Q45" s="71"/>
      <c r="R45" s="68"/>
    </row>
    <row r="46" spans="1:18" x14ac:dyDescent="0.2">
      <c r="A46" s="72" t="s">
        <v>430</v>
      </c>
      <c r="B46" s="66" t="s">
        <v>431</v>
      </c>
      <c r="C46" s="67">
        <v>69</v>
      </c>
      <c r="D46" s="67" t="s">
        <v>345</v>
      </c>
      <c r="E46" s="71">
        <v>0.70535981802716996</v>
      </c>
      <c r="F46" s="68">
        <v>61.0091743119266</v>
      </c>
      <c r="G46" s="71">
        <v>0.75747382448609302</v>
      </c>
      <c r="H46" s="68">
        <v>42.813455657492398</v>
      </c>
      <c r="I46" s="71">
        <v>0.612746240872026</v>
      </c>
      <c r="J46" s="68">
        <v>9.0214067278287509</v>
      </c>
      <c r="K46" s="71">
        <v>0.72414370598938105</v>
      </c>
      <c r="L46" s="68">
        <v>34.556574923547402</v>
      </c>
      <c r="M46" s="71">
        <v>0.77755001060295503</v>
      </c>
      <c r="N46" s="68">
        <v>87.308868501529005</v>
      </c>
      <c r="O46" s="71">
        <v>0.65488530818539503</v>
      </c>
      <c r="P46" s="68">
        <v>80.0918836140888</v>
      </c>
      <c r="Q46" s="71"/>
      <c r="R46" s="68"/>
    </row>
    <row r="47" spans="1:18" x14ac:dyDescent="0.2">
      <c r="A47" s="72" t="s">
        <v>432</v>
      </c>
      <c r="B47" s="66" t="s">
        <v>433</v>
      </c>
      <c r="C47" s="67">
        <v>69</v>
      </c>
      <c r="D47" s="67" t="s">
        <v>345</v>
      </c>
      <c r="E47" s="71">
        <v>0.60546581903346797</v>
      </c>
      <c r="F47" s="68">
        <v>32.568807339449499</v>
      </c>
      <c r="G47" s="71">
        <v>0.75249315004798101</v>
      </c>
      <c r="H47" s="68">
        <v>40.672782874617702</v>
      </c>
      <c r="I47" s="71">
        <v>0.67527114706557201</v>
      </c>
      <c r="J47" s="68">
        <v>22.629969418960201</v>
      </c>
      <c r="K47" s="71">
        <v>0.62216788506730802</v>
      </c>
      <c r="L47" s="68">
        <v>17.737003058104001</v>
      </c>
      <c r="M47" s="71">
        <v>0.53014773450201502</v>
      </c>
      <c r="N47" s="68">
        <v>39.755351681957201</v>
      </c>
      <c r="O47" s="71">
        <v>0.44724917848446299</v>
      </c>
      <c r="P47" s="68">
        <v>42.1133231240429</v>
      </c>
      <c r="Q47" s="71"/>
      <c r="R47" s="68"/>
    </row>
    <row r="48" spans="1:18" x14ac:dyDescent="0.2">
      <c r="A48" s="72" t="s">
        <v>434</v>
      </c>
      <c r="B48" s="66" t="s">
        <v>435</v>
      </c>
      <c r="C48" s="67">
        <v>69</v>
      </c>
      <c r="D48" s="67" t="s">
        <v>345</v>
      </c>
      <c r="E48" s="71">
        <v>0.47086656287920198</v>
      </c>
      <c r="F48" s="68">
        <v>6.5749235474006102</v>
      </c>
      <c r="G48" s="71">
        <v>0.66918457493974703</v>
      </c>
      <c r="H48" s="68">
        <v>17.431192660550501</v>
      </c>
      <c r="I48" s="71">
        <v>0.60140795462877705</v>
      </c>
      <c r="J48" s="68">
        <v>7.6452599388379197</v>
      </c>
      <c r="K48" s="71">
        <v>0.48870369010667097</v>
      </c>
      <c r="L48" s="68">
        <v>5.96330275229358</v>
      </c>
      <c r="M48" s="71">
        <v>0.38170636884144998</v>
      </c>
      <c r="N48" s="68">
        <v>13.149847094801199</v>
      </c>
      <c r="O48" s="71">
        <v>0.21333022587936701</v>
      </c>
      <c r="P48" s="68">
        <v>8.1163859111791705</v>
      </c>
      <c r="Q48" s="71"/>
      <c r="R48" s="68"/>
    </row>
    <row r="49" spans="1:18" x14ac:dyDescent="0.2">
      <c r="A49" s="72" t="s">
        <v>436</v>
      </c>
      <c r="B49" s="66" t="s">
        <v>437</v>
      </c>
      <c r="C49" s="67">
        <v>69</v>
      </c>
      <c r="D49" s="67" t="s">
        <v>345</v>
      </c>
      <c r="E49" s="71">
        <v>0.42707803289916602</v>
      </c>
      <c r="F49" s="68">
        <v>3.3639143730886798</v>
      </c>
      <c r="G49" s="71">
        <v>0.47819546901570997</v>
      </c>
      <c r="H49" s="68">
        <v>2.75229357798165</v>
      </c>
      <c r="I49" s="71">
        <v>0.62894931390591902</v>
      </c>
      <c r="J49" s="68">
        <v>10.8562691131498</v>
      </c>
      <c r="K49" s="71">
        <v>0.57155872850094003</v>
      </c>
      <c r="L49" s="68">
        <v>12.2324159021407</v>
      </c>
      <c r="M49" s="71">
        <v>0.27567682194104798</v>
      </c>
      <c r="N49" s="68">
        <v>6.4220183486238502</v>
      </c>
      <c r="O49" s="71">
        <v>0.181009831132215</v>
      </c>
      <c r="P49" s="68">
        <v>5.8192955589586504</v>
      </c>
      <c r="Q49" s="71"/>
      <c r="R49" s="68"/>
    </row>
    <row r="50" spans="1:18" x14ac:dyDescent="0.2">
      <c r="A50" s="72" t="s">
        <v>438</v>
      </c>
      <c r="B50" s="66" t="s">
        <v>439</v>
      </c>
      <c r="C50" s="67">
        <v>69</v>
      </c>
      <c r="D50" s="67" t="s">
        <v>345</v>
      </c>
      <c r="E50" s="71">
        <v>0.59133133344434896</v>
      </c>
      <c r="F50" s="68">
        <v>29.051987767584102</v>
      </c>
      <c r="G50" s="71">
        <v>0.63303168231160101</v>
      </c>
      <c r="H50" s="68">
        <v>12.0795107033639</v>
      </c>
      <c r="I50" s="71">
        <v>0.67335562088971901</v>
      </c>
      <c r="J50" s="68">
        <v>21.712538226299699</v>
      </c>
      <c r="K50" s="71">
        <v>0.70843550428445401</v>
      </c>
      <c r="L50" s="68">
        <v>31.192660550458701</v>
      </c>
      <c r="M50" s="71">
        <v>0.48066727928182701</v>
      </c>
      <c r="N50" s="68">
        <v>28.593272171253801</v>
      </c>
      <c r="O50" s="71">
        <v>0.46116658045414299</v>
      </c>
      <c r="P50" s="68">
        <v>45.176110260336898</v>
      </c>
      <c r="Q50" s="71"/>
      <c r="R50" s="68"/>
    </row>
    <row r="51" spans="1:18" x14ac:dyDescent="0.2">
      <c r="A51" s="72" t="s">
        <v>440</v>
      </c>
      <c r="B51" s="66" t="s">
        <v>441</v>
      </c>
      <c r="C51" s="67">
        <v>69</v>
      </c>
      <c r="D51" s="67" t="s">
        <v>345</v>
      </c>
      <c r="E51" s="71">
        <v>0.69484578213433601</v>
      </c>
      <c r="F51" s="68">
        <v>57.033639143730902</v>
      </c>
      <c r="G51" s="71">
        <v>0.78805409838955798</v>
      </c>
      <c r="H51" s="68">
        <v>54.892966360856299</v>
      </c>
      <c r="I51" s="71">
        <v>0.75820349321819602</v>
      </c>
      <c r="J51" s="68">
        <v>63.914373088684997</v>
      </c>
      <c r="K51" s="71">
        <v>0.78999384329078903</v>
      </c>
      <c r="L51" s="68">
        <v>52.599388379204903</v>
      </c>
      <c r="M51" s="71">
        <v>0.63617728140241703</v>
      </c>
      <c r="N51" s="68">
        <v>66.360856269113199</v>
      </c>
      <c r="O51" s="71">
        <v>0.50180019437072099</v>
      </c>
      <c r="P51" s="68">
        <v>52.373660030627903</v>
      </c>
      <c r="Q51" s="71"/>
      <c r="R51" s="68"/>
    </row>
    <row r="52" spans="1:18" x14ac:dyDescent="0.2">
      <c r="A52" s="72" t="s">
        <v>442</v>
      </c>
      <c r="B52" s="66" t="s">
        <v>443</v>
      </c>
      <c r="C52" s="67">
        <v>69</v>
      </c>
      <c r="D52" s="67" t="s">
        <v>345</v>
      </c>
      <c r="E52" s="71">
        <v>0.62583176492177395</v>
      </c>
      <c r="F52" s="68">
        <v>37.461773700305798</v>
      </c>
      <c r="G52" s="71">
        <v>0.74758345730314002</v>
      </c>
      <c r="H52" s="68">
        <v>39.296636085626901</v>
      </c>
      <c r="I52" s="71">
        <v>0.72427235568155302</v>
      </c>
      <c r="J52" s="68">
        <v>44.0366972477064</v>
      </c>
      <c r="K52" s="71">
        <v>0.63462800357631199</v>
      </c>
      <c r="L52" s="68">
        <v>19.1131498470948</v>
      </c>
      <c r="M52" s="71">
        <v>0.55842228034212205</v>
      </c>
      <c r="N52" s="68">
        <v>48.776758409785899</v>
      </c>
      <c r="O52" s="71">
        <v>0.464252727705742</v>
      </c>
      <c r="P52" s="68">
        <v>45.788667687595698</v>
      </c>
      <c r="Q52" s="71"/>
      <c r="R52" s="68"/>
    </row>
    <row r="53" spans="1:18" x14ac:dyDescent="0.2">
      <c r="A53" s="72" t="s">
        <v>444</v>
      </c>
      <c r="B53" s="66" t="s">
        <v>445</v>
      </c>
      <c r="C53" s="67">
        <v>69</v>
      </c>
      <c r="D53" s="67" t="s">
        <v>345</v>
      </c>
      <c r="E53" s="71">
        <v>0.60352740352290002</v>
      </c>
      <c r="F53" s="68">
        <v>31.804281345565698</v>
      </c>
      <c r="G53" s="71">
        <v>0.71516711329899196</v>
      </c>
      <c r="H53" s="68">
        <v>29.663608562691099</v>
      </c>
      <c r="I53" s="71">
        <v>0.73871688726554197</v>
      </c>
      <c r="J53" s="68">
        <v>52.599388379204903</v>
      </c>
      <c r="K53" s="71">
        <v>0.73569396434680601</v>
      </c>
      <c r="L53" s="68">
        <v>37.308868501529098</v>
      </c>
      <c r="M53" s="71">
        <v>0.60790273556231</v>
      </c>
      <c r="N53" s="68">
        <v>60.091743119265999</v>
      </c>
      <c r="O53" s="71">
        <v>0.22015631714085099</v>
      </c>
      <c r="P53" s="68">
        <v>8.8820826952526808</v>
      </c>
      <c r="Q53" s="71"/>
      <c r="R53" s="68"/>
    </row>
    <row r="54" spans="1:18" x14ac:dyDescent="0.2">
      <c r="A54" s="72" t="s">
        <v>446</v>
      </c>
      <c r="B54" s="66" t="s">
        <v>447</v>
      </c>
      <c r="C54" s="67">
        <v>70</v>
      </c>
      <c r="D54" s="67" t="s">
        <v>345</v>
      </c>
      <c r="E54" s="71">
        <v>0.86795026257266705</v>
      </c>
      <c r="F54" s="68">
        <v>94.911937377690805</v>
      </c>
      <c r="G54" s="71">
        <v>0.90818452400347804</v>
      </c>
      <c r="H54" s="68">
        <v>91.095890410958901</v>
      </c>
      <c r="I54" s="71">
        <v>0.70468768676431903</v>
      </c>
      <c r="J54" s="68">
        <v>25.342465753424701</v>
      </c>
      <c r="K54" s="71">
        <v>0.87854152125659402</v>
      </c>
      <c r="L54" s="68">
        <v>61.350293542074397</v>
      </c>
      <c r="M54" s="71">
        <v>0.860533367359959</v>
      </c>
      <c r="N54" s="68">
        <v>79.745596868884505</v>
      </c>
      <c r="O54" s="71">
        <v>0.98780421347898195</v>
      </c>
      <c r="P54" s="68">
        <v>99.118511263467198</v>
      </c>
      <c r="Q54" s="71"/>
      <c r="R54" s="68"/>
    </row>
    <row r="55" spans="1:18" x14ac:dyDescent="0.2">
      <c r="A55" s="72" t="s">
        <v>448</v>
      </c>
      <c r="B55" s="66" t="s">
        <v>449</v>
      </c>
      <c r="C55" s="67">
        <v>70</v>
      </c>
      <c r="D55" s="67" t="s">
        <v>345</v>
      </c>
      <c r="E55" s="71">
        <v>0.881631657650224</v>
      </c>
      <c r="F55" s="68">
        <v>96.966731898238706</v>
      </c>
      <c r="G55" s="71">
        <v>0.87113923665734105</v>
      </c>
      <c r="H55" s="68">
        <v>79.549902152641906</v>
      </c>
      <c r="I55" s="71">
        <v>0.75343961864499598</v>
      </c>
      <c r="J55" s="68">
        <v>43.933463796477497</v>
      </c>
      <c r="K55" s="71">
        <v>0.901779424442124</v>
      </c>
      <c r="L55" s="68">
        <v>74.266144814089998</v>
      </c>
      <c r="M55" s="71">
        <v>0.88180000850665696</v>
      </c>
      <c r="N55" s="68">
        <v>85.322896281800396</v>
      </c>
      <c r="O55" s="71">
        <v>1</v>
      </c>
      <c r="P55" s="68">
        <v>100</v>
      </c>
      <c r="Q55" s="71"/>
      <c r="R55" s="68"/>
    </row>
    <row r="56" spans="1:18" x14ac:dyDescent="0.2">
      <c r="A56" s="72" t="s">
        <v>450</v>
      </c>
      <c r="B56" s="66" t="s">
        <v>451</v>
      </c>
      <c r="C56" s="67">
        <v>70</v>
      </c>
      <c r="D56" s="67" t="s">
        <v>345</v>
      </c>
      <c r="E56" s="71">
        <v>0.88012902413553096</v>
      </c>
      <c r="F56" s="68">
        <v>96.771037181996107</v>
      </c>
      <c r="G56" s="71">
        <v>0.88697493070706801</v>
      </c>
      <c r="H56" s="68">
        <v>85.322896281800396</v>
      </c>
      <c r="I56" s="71">
        <v>0.76186257288661996</v>
      </c>
      <c r="J56" s="68">
        <v>48.825831702544001</v>
      </c>
      <c r="K56" s="71">
        <v>0.91171383767974901</v>
      </c>
      <c r="L56" s="68">
        <v>78.962818003913895</v>
      </c>
      <c r="M56" s="71">
        <v>0.87329335204797798</v>
      </c>
      <c r="N56" s="68">
        <v>82.681017612524499</v>
      </c>
      <c r="O56" s="71">
        <v>0.96680042735624305</v>
      </c>
      <c r="P56" s="68">
        <v>98.6287952987267</v>
      </c>
      <c r="Q56" s="71"/>
      <c r="R56" s="68"/>
    </row>
    <row r="57" spans="1:18" x14ac:dyDescent="0.2">
      <c r="A57" s="72" t="s">
        <v>452</v>
      </c>
      <c r="B57" s="66" t="s">
        <v>453</v>
      </c>
      <c r="C57" s="67">
        <v>69</v>
      </c>
      <c r="D57" s="67" t="s">
        <v>345</v>
      </c>
      <c r="E57" s="71">
        <v>0.68379470084917404</v>
      </c>
      <c r="F57" s="68">
        <v>53.975535168195698</v>
      </c>
      <c r="G57" s="71">
        <v>0.71665943226655204</v>
      </c>
      <c r="H57" s="68">
        <v>30.122324159021399</v>
      </c>
      <c r="I57" s="71">
        <v>0.70719757062659405</v>
      </c>
      <c r="J57" s="68">
        <v>36.085626911315003</v>
      </c>
      <c r="K57" s="71">
        <v>0.80720952598401197</v>
      </c>
      <c r="L57" s="68">
        <v>55.6574923547401</v>
      </c>
      <c r="M57" s="71">
        <v>0.54428500742206798</v>
      </c>
      <c r="N57" s="68">
        <v>43.883792048929699</v>
      </c>
      <c r="O57" s="71">
        <v>0.64362196794664495</v>
      </c>
      <c r="P57" s="68">
        <v>78.713629402756496</v>
      </c>
      <c r="Q57" s="71"/>
      <c r="R57" s="68"/>
    </row>
    <row r="58" spans="1:18" x14ac:dyDescent="0.2">
      <c r="A58" s="72" t="s">
        <v>454</v>
      </c>
      <c r="B58" s="66" t="s">
        <v>455</v>
      </c>
      <c r="C58" s="67">
        <v>70</v>
      </c>
      <c r="D58" s="67" t="s">
        <v>345</v>
      </c>
      <c r="E58" s="71">
        <v>0.87388881996266998</v>
      </c>
      <c r="F58" s="68">
        <v>95.6947162426614</v>
      </c>
      <c r="G58" s="71">
        <v>0.88313830723373798</v>
      </c>
      <c r="H58" s="68">
        <v>84.148727984344404</v>
      </c>
      <c r="I58" s="71">
        <v>0.71233588534285897</v>
      </c>
      <c r="J58" s="68">
        <v>27.6908023483366</v>
      </c>
      <c r="K58" s="71">
        <v>0.90645398165415303</v>
      </c>
      <c r="L58" s="68">
        <v>76.223091976516599</v>
      </c>
      <c r="M58" s="71">
        <v>0.88180000850665696</v>
      </c>
      <c r="N58" s="68">
        <v>85.322896281800396</v>
      </c>
      <c r="O58" s="71">
        <v>0.98571591707594197</v>
      </c>
      <c r="P58" s="68">
        <v>99.020568070519104</v>
      </c>
      <c r="Q58" s="71"/>
      <c r="R58" s="68"/>
    </row>
    <row r="59" spans="1:18" x14ac:dyDescent="0.2">
      <c r="A59" s="72" t="s">
        <v>456</v>
      </c>
      <c r="B59" s="66" t="s">
        <v>457</v>
      </c>
      <c r="C59" s="67">
        <v>70</v>
      </c>
      <c r="D59" s="67" t="s">
        <v>345</v>
      </c>
      <c r="E59" s="71">
        <v>0.85586149162400105</v>
      </c>
      <c r="F59" s="68">
        <v>92.759295499021505</v>
      </c>
      <c r="G59" s="71">
        <v>0.77783512474097605</v>
      </c>
      <c r="H59" s="68">
        <v>42.954990215264203</v>
      </c>
      <c r="I59" s="71">
        <v>0.77698641169341598</v>
      </c>
      <c r="J59" s="68">
        <v>55.088062622309202</v>
      </c>
      <c r="K59" s="71">
        <v>0.91424756028795495</v>
      </c>
      <c r="L59" s="68">
        <v>80.821917808219197</v>
      </c>
      <c r="M59" s="71">
        <v>0.81800008506656496</v>
      </c>
      <c r="N59" s="68">
        <v>65.068493150684901</v>
      </c>
      <c r="O59" s="71">
        <v>0.99223827633109396</v>
      </c>
      <c r="P59" s="68">
        <v>99.510284035259502</v>
      </c>
      <c r="Q59" s="71"/>
      <c r="R59" s="68"/>
    </row>
    <row r="60" spans="1:18" x14ac:dyDescent="0.2">
      <c r="A60" s="72" t="s">
        <v>458</v>
      </c>
      <c r="B60" s="66" t="s">
        <v>459</v>
      </c>
      <c r="C60" s="67">
        <v>70</v>
      </c>
      <c r="D60" s="67" t="s">
        <v>345</v>
      </c>
      <c r="E60" s="71">
        <v>0.86029207290494702</v>
      </c>
      <c r="F60" s="68">
        <v>93.933463796477497</v>
      </c>
      <c r="G60" s="71">
        <v>0.90483600889651905</v>
      </c>
      <c r="H60" s="68">
        <v>90.508806262230905</v>
      </c>
      <c r="I60" s="71">
        <v>0.71730184580821299</v>
      </c>
      <c r="J60" s="68">
        <v>30.234833659491201</v>
      </c>
      <c r="K60" s="71">
        <v>0.90977306118309698</v>
      </c>
      <c r="L60" s="68">
        <v>77.788649706457903</v>
      </c>
      <c r="M60" s="71">
        <v>0.83501339798392304</v>
      </c>
      <c r="N60" s="68">
        <v>71.819960861056799</v>
      </c>
      <c r="O60" s="71">
        <v>0.93453605065298195</v>
      </c>
      <c r="P60" s="68">
        <v>97.551420176297697</v>
      </c>
      <c r="Q60" s="71"/>
      <c r="R60" s="68"/>
    </row>
    <row r="61" spans="1:18" x14ac:dyDescent="0.2">
      <c r="A61" s="72" t="s">
        <v>460</v>
      </c>
      <c r="B61" s="66" t="s">
        <v>461</v>
      </c>
      <c r="C61" s="67">
        <v>69</v>
      </c>
      <c r="D61" s="67" t="s">
        <v>345</v>
      </c>
      <c r="E61" s="71">
        <v>0.74004562453608502</v>
      </c>
      <c r="F61" s="68">
        <v>72.3241590214067</v>
      </c>
      <c r="G61" s="71">
        <v>0.79974688178374498</v>
      </c>
      <c r="H61" s="68">
        <v>60.244648318042799</v>
      </c>
      <c r="I61" s="71">
        <v>0.74692729860832496</v>
      </c>
      <c r="J61" s="68">
        <v>57.186544342507702</v>
      </c>
      <c r="K61" s="71">
        <v>0.821550165300863</v>
      </c>
      <c r="L61" s="68">
        <v>61.0091743119266</v>
      </c>
      <c r="M61" s="71">
        <v>0.61497137202233698</v>
      </c>
      <c r="N61" s="68">
        <v>61.4678899082569</v>
      </c>
      <c r="O61" s="71">
        <v>0.71703240496515597</v>
      </c>
      <c r="P61" s="68">
        <v>88.208269525267994</v>
      </c>
      <c r="Q61" s="71"/>
      <c r="R61" s="68"/>
    </row>
    <row r="62" spans="1:18" x14ac:dyDescent="0.2">
      <c r="A62" s="72" t="s">
        <v>462</v>
      </c>
      <c r="B62" s="66" t="s">
        <v>463</v>
      </c>
      <c r="C62" s="67">
        <v>70</v>
      </c>
      <c r="D62" s="67" t="s">
        <v>345</v>
      </c>
      <c r="E62" s="71">
        <v>0.90155543315585895</v>
      </c>
      <c r="F62" s="68">
        <v>98.923679060665407</v>
      </c>
      <c r="G62" s="71">
        <v>0.88339912728537795</v>
      </c>
      <c r="H62" s="68">
        <v>84.246575342465803</v>
      </c>
      <c r="I62" s="71">
        <v>0.77662144667236399</v>
      </c>
      <c r="J62" s="68">
        <v>54.794520547945197</v>
      </c>
      <c r="K62" s="71">
        <v>0.96899726099364003</v>
      </c>
      <c r="L62" s="68">
        <v>97.553816046966702</v>
      </c>
      <c r="M62" s="71">
        <v>0.89030666496533595</v>
      </c>
      <c r="N62" s="68">
        <v>87.573385518590996</v>
      </c>
      <c r="O62" s="71">
        <v>0.98845266586257796</v>
      </c>
      <c r="P62" s="68">
        <v>99.216454456415306</v>
      </c>
      <c r="Q62" s="71"/>
      <c r="R62" s="68"/>
    </row>
    <row r="63" spans="1:18" x14ac:dyDescent="0.2">
      <c r="A63" s="72" t="s">
        <v>464</v>
      </c>
      <c r="B63" s="66" t="s">
        <v>465</v>
      </c>
      <c r="C63" s="67">
        <v>69</v>
      </c>
      <c r="D63" s="67" t="s">
        <v>345</v>
      </c>
      <c r="E63" s="71">
        <v>0.69607975412003498</v>
      </c>
      <c r="F63" s="68">
        <v>57.492354740061202</v>
      </c>
      <c r="G63" s="71">
        <v>0.73890661876937802</v>
      </c>
      <c r="H63" s="68">
        <v>37.003058103975498</v>
      </c>
      <c r="I63" s="71">
        <v>0.75044020928446198</v>
      </c>
      <c r="J63" s="68">
        <v>59.327217125382298</v>
      </c>
      <c r="K63" s="71">
        <v>0.81363047029202096</v>
      </c>
      <c r="L63" s="68">
        <v>58.868501529051997</v>
      </c>
      <c r="M63" s="71">
        <v>0.537216370962041</v>
      </c>
      <c r="N63" s="68">
        <v>41.590214067278303</v>
      </c>
      <c r="O63" s="71">
        <v>0.64020510129227504</v>
      </c>
      <c r="P63" s="68">
        <v>78.560490045941805</v>
      </c>
      <c r="Q63" s="71"/>
      <c r="R63" s="68"/>
    </row>
    <row r="64" spans="1:18" x14ac:dyDescent="0.2">
      <c r="A64" s="72" t="s">
        <v>466</v>
      </c>
      <c r="B64" s="66" t="s">
        <v>467</v>
      </c>
      <c r="C64" s="67">
        <v>70</v>
      </c>
      <c r="D64" s="67" t="s">
        <v>345</v>
      </c>
      <c r="E64" s="71">
        <v>0.87404234501171696</v>
      </c>
      <c r="F64" s="68">
        <v>95.792563600782799</v>
      </c>
      <c r="G64" s="71">
        <v>0.85618877544601202</v>
      </c>
      <c r="H64" s="68">
        <v>74.266144814089998</v>
      </c>
      <c r="I64" s="71">
        <v>0.82187195706731997</v>
      </c>
      <c r="J64" s="68">
        <v>75.440313111546004</v>
      </c>
      <c r="K64" s="71">
        <v>0.996835488996209</v>
      </c>
      <c r="L64" s="68">
        <v>99.510763209393303</v>
      </c>
      <c r="M64" s="71">
        <v>0.88180000850665696</v>
      </c>
      <c r="N64" s="68">
        <v>85.322896281800396</v>
      </c>
      <c r="O64" s="71">
        <v>0.81351549504238696</v>
      </c>
      <c r="P64" s="68">
        <v>91.478942213516206</v>
      </c>
      <c r="Q64" s="71"/>
      <c r="R64" s="68"/>
    </row>
    <row r="65" spans="1:18" x14ac:dyDescent="0.2">
      <c r="A65" s="72" t="s">
        <v>468</v>
      </c>
      <c r="B65" s="66" t="s">
        <v>469</v>
      </c>
      <c r="C65" s="67">
        <v>70</v>
      </c>
      <c r="D65" s="67" t="s">
        <v>345</v>
      </c>
      <c r="E65" s="71">
        <v>0.78132790373319905</v>
      </c>
      <c r="F65" s="68">
        <v>65.1663405088063</v>
      </c>
      <c r="G65" s="71">
        <v>0.78810550493155995</v>
      </c>
      <c r="H65" s="68">
        <v>46.6731898238748</v>
      </c>
      <c r="I65" s="71">
        <v>0.68453453084482596</v>
      </c>
      <c r="J65" s="68">
        <v>18.297455968688801</v>
      </c>
      <c r="K65" s="71">
        <v>0.80718538917897198</v>
      </c>
      <c r="L65" s="68">
        <v>30.4305283757339</v>
      </c>
      <c r="M65" s="71">
        <v>0.92858661902939099</v>
      </c>
      <c r="N65" s="68">
        <v>95.009784735812104</v>
      </c>
      <c r="O65" s="71">
        <v>0.69822747468124802</v>
      </c>
      <c r="P65" s="68">
        <v>78.256611165524006</v>
      </c>
      <c r="Q65" s="71"/>
      <c r="R65" s="68"/>
    </row>
    <row r="66" spans="1:18" x14ac:dyDescent="0.2">
      <c r="A66" s="72" t="s">
        <v>470</v>
      </c>
      <c r="B66" s="66" t="s">
        <v>471</v>
      </c>
      <c r="C66" s="67">
        <v>70</v>
      </c>
      <c r="D66" s="67" t="s">
        <v>345</v>
      </c>
      <c r="E66" s="71">
        <v>0.82819220889234801</v>
      </c>
      <c r="F66" s="68">
        <v>84.442270058708402</v>
      </c>
      <c r="G66" s="71">
        <v>0.84705134320160802</v>
      </c>
      <c r="H66" s="68">
        <v>70.352250489236795</v>
      </c>
      <c r="I66" s="71">
        <v>0.70479911561185604</v>
      </c>
      <c r="J66" s="68">
        <v>25.440313111546001</v>
      </c>
      <c r="K66" s="71">
        <v>0.86614800560826199</v>
      </c>
      <c r="L66" s="68">
        <v>55.4794520547945</v>
      </c>
      <c r="M66" s="71">
        <v>0.82225341329590396</v>
      </c>
      <c r="N66" s="68">
        <v>66.438356164383606</v>
      </c>
      <c r="O66" s="71">
        <v>0.90070916674410995</v>
      </c>
      <c r="P66" s="68">
        <v>96.571988246816801</v>
      </c>
      <c r="Q66" s="71"/>
      <c r="R66" s="68"/>
    </row>
    <row r="67" spans="1:18" x14ac:dyDescent="0.2">
      <c r="A67" s="72" t="s">
        <v>472</v>
      </c>
      <c r="B67" s="66" t="s">
        <v>473</v>
      </c>
      <c r="C67" s="67">
        <v>70</v>
      </c>
      <c r="D67" s="67" t="s">
        <v>345</v>
      </c>
      <c r="E67" s="71">
        <v>0.79945523899440096</v>
      </c>
      <c r="F67" s="68">
        <v>73.287671232876704</v>
      </c>
      <c r="G67" s="71">
        <v>0.85241013298984802</v>
      </c>
      <c r="H67" s="68">
        <v>72.602739726027394</v>
      </c>
      <c r="I67" s="71">
        <v>0.73619098007047901</v>
      </c>
      <c r="J67" s="68">
        <v>37.475538160469704</v>
      </c>
      <c r="K67" s="71">
        <v>0.80768107075555096</v>
      </c>
      <c r="L67" s="68">
        <v>30.9197651663405</v>
      </c>
      <c r="M67" s="71">
        <v>0.88180000850665696</v>
      </c>
      <c r="N67" s="68">
        <v>85.322896281800396</v>
      </c>
      <c r="O67" s="71">
        <v>0.71919400264947297</v>
      </c>
      <c r="P67" s="68">
        <v>82.566111655239993</v>
      </c>
      <c r="Q67" s="71"/>
      <c r="R67" s="68"/>
    </row>
    <row r="68" spans="1:18" x14ac:dyDescent="0.2">
      <c r="A68" s="72" t="s">
        <v>474</v>
      </c>
      <c r="B68" s="66" t="s">
        <v>475</v>
      </c>
      <c r="C68" s="67">
        <v>70</v>
      </c>
      <c r="D68" s="67" t="s">
        <v>345</v>
      </c>
      <c r="E68" s="71">
        <v>0.69176772023244004</v>
      </c>
      <c r="F68" s="68">
        <v>29.8434442270059</v>
      </c>
      <c r="G68" s="71">
        <v>0.75881601709617297</v>
      </c>
      <c r="H68" s="68">
        <v>36.594911937377702</v>
      </c>
      <c r="I68" s="71">
        <v>0.692588727327616</v>
      </c>
      <c r="J68" s="68">
        <v>21.330724070450099</v>
      </c>
      <c r="K68" s="71">
        <v>0.80719240781883905</v>
      </c>
      <c r="L68" s="68">
        <v>30.528375733855199</v>
      </c>
      <c r="M68" s="71">
        <v>0.74144017693845499</v>
      </c>
      <c r="N68" s="68">
        <v>39.334637964774899</v>
      </c>
      <c r="O68" s="71">
        <v>0.45880127198111598</v>
      </c>
      <c r="P68" s="68">
        <v>36.630754162585703</v>
      </c>
      <c r="Q68" s="71"/>
      <c r="R68" s="68"/>
    </row>
    <row r="69" spans="1:18" x14ac:dyDescent="0.2">
      <c r="A69" s="72" t="s">
        <v>476</v>
      </c>
      <c r="B69" s="66" t="s">
        <v>477</v>
      </c>
      <c r="C69" s="67">
        <v>70</v>
      </c>
      <c r="D69" s="67" t="s">
        <v>345</v>
      </c>
      <c r="E69" s="71">
        <v>0.74369253680131897</v>
      </c>
      <c r="F69" s="68">
        <v>49.510763209393303</v>
      </c>
      <c r="G69" s="71">
        <v>0.81528523626045502</v>
      </c>
      <c r="H69" s="68">
        <v>56.849315068493198</v>
      </c>
      <c r="I69" s="71">
        <v>0.73079232503228198</v>
      </c>
      <c r="J69" s="68">
        <v>35.714285714285701</v>
      </c>
      <c r="K69" s="71">
        <v>0.88583352915633795</v>
      </c>
      <c r="L69" s="68">
        <v>65.362035225048899</v>
      </c>
      <c r="M69" s="71">
        <v>0.80524010037854599</v>
      </c>
      <c r="N69" s="68">
        <v>60.469667318982403</v>
      </c>
      <c r="O69" s="71">
        <v>0.48131149317897298</v>
      </c>
      <c r="P69" s="68">
        <v>41.038197845249798</v>
      </c>
      <c r="Q69" s="71"/>
      <c r="R69" s="68"/>
    </row>
    <row r="70" spans="1:18" x14ac:dyDescent="0.2">
      <c r="A70" s="72" t="s">
        <v>478</v>
      </c>
      <c r="B70" s="66" t="s">
        <v>479</v>
      </c>
      <c r="C70" s="67">
        <v>70</v>
      </c>
      <c r="D70" s="67" t="s">
        <v>345</v>
      </c>
      <c r="E70" s="71">
        <v>0.69320850862865502</v>
      </c>
      <c r="F70" s="68">
        <v>30.821917808219201</v>
      </c>
      <c r="G70" s="71">
        <v>0.77703261764896403</v>
      </c>
      <c r="H70" s="68">
        <v>42.759295499021498</v>
      </c>
      <c r="I70" s="71">
        <v>0.70341182957144099</v>
      </c>
      <c r="J70" s="68">
        <v>24.3639921722114</v>
      </c>
      <c r="K70" s="71">
        <v>0.88470163748919795</v>
      </c>
      <c r="L70" s="68">
        <v>65.068493150684901</v>
      </c>
      <c r="M70" s="71">
        <v>0.74144017693845499</v>
      </c>
      <c r="N70" s="68">
        <v>39.334637964774899</v>
      </c>
      <c r="O70" s="71">
        <v>0.35945628149521702</v>
      </c>
      <c r="P70" s="68">
        <v>20.372184133202701</v>
      </c>
      <c r="Q70" s="71"/>
      <c r="R70" s="68"/>
    </row>
    <row r="71" spans="1:18" x14ac:dyDescent="0.2">
      <c r="A71" s="72" t="s">
        <v>480</v>
      </c>
      <c r="B71" s="66" t="s">
        <v>481</v>
      </c>
      <c r="C71" s="67">
        <v>70</v>
      </c>
      <c r="D71" s="67" t="s">
        <v>345</v>
      </c>
      <c r="E71" s="71">
        <v>0.55299651736051303</v>
      </c>
      <c r="F71" s="68">
        <v>7.3385518590998</v>
      </c>
      <c r="G71" s="71">
        <v>0.72112505559167195</v>
      </c>
      <c r="H71" s="68">
        <v>26.516634050880601</v>
      </c>
      <c r="I71" s="71">
        <v>0.59289147283356902</v>
      </c>
      <c r="J71" s="68">
        <v>5.6751467710371797</v>
      </c>
      <c r="K71" s="71">
        <v>0.70282349754843798</v>
      </c>
      <c r="L71" s="68">
        <v>10.958904109589</v>
      </c>
      <c r="M71" s="71">
        <v>0.55429373484751798</v>
      </c>
      <c r="N71" s="68">
        <v>8.5127201565557709</v>
      </c>
      <c r="O71" s="71">
        <v>0.19384882598136699</v>
      </c>
      <c r="P71" s="68">
        <v>8.0313418217433892</v>
      </c>
      <c r="Q71" s="71"/>
      <c r="R71" s="68"/>
    </row>
    <row r="72" spans="1:18" x14ac:dyDescent="0.2">
      <c r="A72" s="72" t="s">
        <v>482</v>
      </c>
      <c r="B72" s="66" t="s">
        <v>483</v>
      </c>
      <c r="C72" s="67">
        <v>70</v>
      </c>
      <c r="D72" s="67" t="s">
        <v>345</v>
      </c>
      <c r="E72" s="71">
        <v>0.44118370239745802</v>
      </c>
      <c r="F72" s="68">
        <v>2.7397260273972601</v>
      </c>
      <c r="G72" s="71">
        <v>0.49952915511016499</v>
      </c>
      <c r="H72" s="68">
        <v>4.0117416829745602</v>
      </c>
      <c r="I72" s="71">
        <v>0.54994176050775101</v>
      </c>
      <c r="J72" s="68">
        <v>3.5225048923679099</v>
      </c>
      <c r="K72" s="71">
        <v>0.72580600638715898</v>
      </c>
      <c r="L72" s="68">
        <v>14.0900195694716</v>
      </c>
      <c r="M72" s="71">
        <v>0.37565394921526102</v>
      </c>
      <c r="N72" s="68">
        <v>3.2289628180039101</v>
      </c>
      <c r="O72" s="71">
        <v>5.4987640766954497E-2</v>
      </c>
      <c r="P72" s="68">
        <v>2.1547502448579801</v>
      </c>
      <c r="Q72" s="71"/>
      <c r="R72" s="68"/>
    </row>
    <row r="73" spans="1:18" x14ac:dyDescent="0.2">
      <c r="A73" s="72" t="s">
        <v>452</v>
      </c>
      <c r="B73" s="66" t="s">
        <v>484</v>
      </c>
      <c r="C73" s="67">
        <v>70</v>
      </c>
      <c r="D73" s="67" t="s">
        <v>345</v>
      </c>
      <c r="E73" s="71">
        <v>0.36429244391099302</v>
      </c>
      <c r="F73" s="68">
        <v>2.0547945205479401</v>
      </c>
      <c r="G73" s="71">
        <v>0.37332648791103401</v>
      </c>
      <c r="H73" s="68">
        <v>2.0547945205479401</v>
      </c>
      <c r="I73" s="71">
        <v>0.48744335933382299</v>
      </c>
      <c r="J73" s="68">
        <v>0.97847358121330696</v>
      </c>
      <c r="K73" s="71">
        <v>0.73037915092720995</v>
      </c>
      <c r="L73" s="68">
        <v>15.068493150684899</v>
      </c>
      <c r="M73" s="71">
        <v>0.197014163583004</v>
      </c>
      <c r="N73" s="68">
        <v>2.2504892367906102</v>
      </c>
      <c r="O73" s="71">
        <v>3.3299057799894199E-2</v>
      </c>
      <c r="P73" s="68">
        <v>1.76297747306562</v>
      </c>
      <c r="Q73" s="71"/>
      <c r="R73" s="68"/>
    </row>
    <row r="74" spans="1:18" x14ac:dyDescent="0.2">
      <c r="A74" s="72" t="s">
        <v>485</v>
      </c>
      <c r="B74" s="66" t="s">
        <v>486</v>
      </c>
      <c r="C74" s="67">
        <v>70</v>
      </c>
      <c r="D74" s="67" t="s">
        <v>345</v>
      </c>
      <c r="E74" s="71">
        <v>0.44115355406323797</v>
      </c>
      <c r="F74" s="68">
        <v>2.64187866927593</v>
      </c>
      <c r="G74" s="71">
        <v>0.42230753464186899</v>
      </c>
      <c r="H74" s="68">
        <v>2.3483365949119399</v>
      </c>
      <c r="I74" s="71">
        <v>0.49591538992120798</v>
      </c>
      <c r="J74" s="68">
        <v>1.2720156555772999</v>
      </c>
      <c r="K74" s="71">
        <v>0.74396550477892798</v>
      </c>
      <c r="L74" s="68">
        <v>17.4168297455969</v>
      </c>
      <c r="M74" s="71">
        <v>0.29909404108715099</v>
      </c>
      <c r="N74" s="68">
        <v>2.64187866927593</v>
      </c>
      <c r="O74" s="71">
        <v>0.24448529988703299</v>
      </c>
      <c r="P74" s="68">
        <v>11.263467189030401</v>
      </c>
      <c r="Q74" s="71"/>
      <c r="R74" s="68"/>
    </row>
    <row r="75" spans="1:18" x14ac:dyDescent="0.2">
      <c r="A75" s="72" t="s">
        <v>487</v>
      </c>
      <c r="B75" s="66" t="s">
        <v>488</v>
      </c>
      <c r="C75" s="67">
        <v>70</v>
      </c>
      <c r="D75" s="67" t="s">
        <v>345</v>
      </c>
      <c r="E75" s="71">
        <v>0.65031555395542295</v>
      </c>
      <c r="F75" s="68">
        <v>20.254403131115499</v>
      </c>
      <c r="G75" s="71">
        <v>0.72138890663342603</v>
      </c>
      <c r="H75" s="68">
        <v>26.614481409002</v>
      </c>
      <c r="I75" s="71">
        <v>0.641437087943729</v>
      </c>
      <c r="J75" s="68">
        <v>9.9804305283757309</v>
      </c>
      <c r="K75" s="71">
        <v>0.79279998696715803</v>
      </c>
      <c r="L75" s="68">
        <v>26.027397260274</v>
      </c>
      <c r="M75" s="71">
        <v>0.72017353579175702</v>
      </c>
      <c r="N75" s="68">
        <v>33.170254403131104</v>
      </c>
      <c r="O75" s="71">
        <v>0.37577825244104202</v>
      </c>
      <c r="P75" s="68">
        <v>23.506366307541601</v>
      </c>
      <c r="Q75" s="71"/>
      <c r="R75" s="68"/>
    </row>
    <row r="76" spans="1:18" x14ac:dyDescent="0.2">
      <c r="A76" s="72" t="s">
        <v>489</v>
      </c>
      <c r="B76" s="66" t="s">
        <v>490</v>
      </c>
      <c r="C76" s="67">
        <v>70</v>
      </c>
      <c r="D76" s="67" t="s">
        <v>345</v>
      </c>
      <c r="E76" s="71">
        <v>0.756377163223664</v>
      </c>
      <c r="F76" s="68">
        <v>54.794520547945197</v>
      </c>
      <c r="G76" s="71">
        <v>0.81518670248025205</v>
      </c>
      <c r="H76" s="68">
        <v>56.751467710371799</v>
      </c>
      <c r="I76" s="71">
        <v>0.66104133277269495</v>
      </c>
      <c r="J76" s="68">
        <v>13.307240704501</v>
      </c>
      <c r="K76" s="71">
        <v>0.86371176642691705</v>
      </c>
      <c r="L76" s="68">
        <v>54.3052837573386</v>
      </c>
      <c r="M76" s="71">
        <v>0.81374675683722497</v>
      </c>
      <c r="N76" s="68">
        <v>63.405088062622298</v>
      </c>
      <c r="O76" s="71">
        <v>0.62819925760122997</v>
      </c>
      <c r="P76" s="68">
        <v>67.384916748286003</v>
      </c>
      <c r="Q76" s="71"/>
      <c r="R76" s="68"/>
    </row>
    <row r="77" spans="1:18" x14ac:dyDescent="0.2">
      <c r="A77" s="72" t="s">
        <v>491</v>
      </c>
      <c r="B77" s="66" t="s">
        <v>492</v>
      </c>
      <c r="C77" s="67">
        <v>70</v>
      </c>
      <c r="D77" s="67" t="s">
        <v>345</v>
      </c>
      <c r="E77" s="71">
        <v>0.67046057870480003</v>
      </c>
      <c r="F77" s="68">
        <v>23.972602739726</v>
      </c>
      <c r="G77" s="71">
        <v>0.77579971158653205</v>
      </c>
      <c r="H77" s="68">
        <v>42.270058708414901</v>
      </c>
      <c r="I77" s="71">
        <v>0.64316601821429598</v>
      </c>
      <c r="J77" s="68">
        <v>10.2739726027397</v>
      </c>
      <c r="K77" s="71">
        <v>0.781858189543024</v>
      </c>
      <c r="L77" s="68">
        <v>23.091976516633999</v>
      </c>
      <c r="M77" s="71">
        <v>0.75845348985581296</v>
      </c>
      <c r="N77" s="68">
        <v>44.031311154598797</v>
      </c>
      <c r="O77" s="71">
        <v>0.39302548432433598</v>
      </c>
      <c r="P77" s="68">
        <v>25.661116552399601</v>
      </c>
      <c r="Q77" s="71"/>
      <c r="R77" s="68"/>
    </row>
    <row r="78" spans="1:18" x14ac:dyDescent="0.2">
      <c r="A78" s="72" t="s">
        <v>493</v>
      </c>
      <c r="B78" s="66" t="s">
        <v>494</v>
      </c>
      <c r="C78" s="67">
        <v>70</v>
      </c>
      <c r="D78" s="67" t="s">
        <v>345</v>
      </c>
      <c r="E78" s="71">
        <v>0.80327333533040302</v>
      </c>
      <c r="F78" s="68">
        <v>75.048923679060707</v>
      </c>
      <c r="G78" s="71">
        <v>0.85569653301989701</v>
      </c>
      <c r="H78" s="68">
        <v>73.972602739726</v>
      </c>
      <c r="I78" s="71">
        <v>0.716892670626043</v>
      </c>
      <c r="J78" s="68">
        <v>29.9412915851272</v>
      </c>
      <c r="K78" s="71">
        <v>0.90340937177396197</v>
      </c>
      <c r="L78" s="68">
        <v>75.244618395303306</v>
      </c>
      <c r="M78" s="71">
        <v>0.796733443919868</v>
      </c>
      <c r="N78" s="68">
        <v>57.5342465753425</v>
      </c>
      <c r="O78" s="71">
        <v>0.74363465731224498</v>
      </c>
      <c r="P78" s="68">
        <v>85.896180215474999</v>
      </c>
      <c r="Q78" s="71"/>
      <c r="R78" s="68"/>
    </row>
    <row r="79" spans="1:18" x14ac:dyDescent="0.2">
      <c r="A79" s="72" t="s">
        <v>495</v>
      </c>
      <c r="B79" s="66" t="s">
        <v>496</v>
      </c>
      <c r="C79" s="67">
        <v>70</v>
      </c>
      <c r="D79" s="67" t="s">
        <v>345</v>
      </c>
      <c r="E79" s="71">
        <v>0.80383943467205399</v>
      </c>
      <c r="F79" s="68">
        <v>75.538160469667304</v>
      </c>
      <c r="G79" s="71">
        <v>0.87173871300249095</v>
      </c>
      <c r="H79" s="68">
        <v>79.843444227005904</v>
      </c>
      <c r="I79" s="71">
        <v>0.70047289449129402</v>
      </c>
      <c r="J79" s="68">
        <v>23.189823874755401</v>
      </c>
      <c r="K79" s="71">
        <v>0.91651319042192803</v>
      </c>
      <c r="L79" s="68">
        <v>81.898238747553805</v>
      </c>
      <c r="M79" s="71">
        <v>0.83076006975458305</v>
      </c>
      <c r="N79" s="68">
        <v>70.254403131115495</v>
      </c>
      <c r="O79" s="71">
        <v>0.699712305689974</v>
      </c>
      <c r="P79" s="68">
        <v>78.550440744368302</v>
      </c>
      <c r="Q79" s="71"/>
      <c r="R79" s="68"/>
    </row>
    <row r="80" spans="1:18" x14ac:dyDescent="0.2">
      <c r="A80" s="72" t="s">
        <v>497</v>
      </c>
      <c r="B80" s="66" t="s">
        <v>498</v>
      </c>
      <c r="C80" s="67">
        <v>70</v>
      </c>
      <c r="D80" s="67" t="s">
        <v>345</v>
      </c>
      <c r="E80" s="71">
        <v>0.78947109287029005</v>
      </c>
      <c r="F80" s="68">
        <v>68.590998043052807</v>
      </c>
      <c r="G80" s="71">
        <v>0.84229273706506802</v>
      </c>
      <c r="H80" s="68">
        <v>68.003913894324896</v>
      </c>
      <c r="I80" s="71">
        <v>0.69880488564062004</v>
      </c>
      <c r="J80" s="68">
        <v>22.7984344422701</v>
      </c>
      <c r="K80" s="71">
        <v>0.91149328765945903</v>
      </c>
      <c r="L80" s="68">
        <v>78.473581213307199</v>
      </c>
      <c r="M80" s="71">
        <v>0.860533367359959</v>
      </c>
      <c r="N80" s="68">
        <v>79.745596868884505</v>
      </c>
      <c r="O80" s="71">
        <v>0.63423118662634503</v>
      </c>
      <c r="P80" s="68">
        <v>68.756121449559302</v>
      </c>
      <c r="Q80" s="71"/>
      <c r="R80" s="68"/>
    </row>
    <row r="81" spans="1:18" x14ac:dyDescent="0.2">
      <c r="A81" s="72" t="s">
        <v>499</v>
      </c>
      <c r="B81" s="66" t="s">
        <v>500</v>
      </c>
      <c r="C81" s="67">
        <v>70</v>
      </c>
      <c r="D81" s="67" t="s">
        <v>345</v>
      </c>
      <c r="E81" s="71">
        <v>0.81370139404883801</v>
      </c>
      <c r="F81" s="68">
        <v>79.452054794520507</v>
      </c>
      <c r="G81" s="71">
        <v>0.84883113579133496</v>
      </c>
      <c r="H81" s="68">
        <v>70.645792563600807</v>
      </c>
      <c r="I81" s="71">
        <v>0.74520317114157397</v>
      </c>
      <c r="J81" s="68">
        <v>40.606653620352198</v>
      </c>
      <c r="K81" s="71">
        <v>0.92944074026793499</v>
      </c>
      <c r="L81" s="68">
        <v>87.671232876712295</v>
      </c>
      <c r="M81" s="71">
        <v>0.83076006975458305</v>
      </c>
      <c r="N81" s="68">
        <v>70.254403131115495</v>
      </c>
      <c r="O81" s="71">
        <v>0.71427185328876197</v>
      </c>
      <c r="P81" s="68">
        <v>81.978452497551402</v>
      </c>
      <c r="Q81" s="71"/>
      <c r="R81" s="68"/>
    </row>
    <row r="82" spans="1:18" x14ac:dyDescent="0.2">
      <c r="A82" s="72" t="s">
        <v>501</v>
      </c>
      <c r="B82" s="66" t="s">
        <v>502</v>
      </c>
      <c r="C82" s="67">
        <v>70</v>
      </c>
      <c r="D82" s="67" t="s">
        <v>345</v>
      </c>
      <c r="E82" s="71">
        <v>0.79113135542745605</v>
      </c>
      <c r="F82" s="68">
        <v>69.275929549902102</v>
      </c>
      <c r="G82" s="71">
        <v>0.83562457032326498</v>
      </c>
      <c r="H82" s="68">
        <v>64.872798434442302</v>
      </c>
      <c r="I82" s="71">
        <v>0.69523104839696903</v>
      </c>
      <c r="J82" s="68">
        <v>22.2113502935421</v>
      </c>
      <c r="K82" s="71">
        <v>0.95453929671025195</v>
      </c>
      <c r="L82" s="68">
        <v>94.716242661448106</v>
      </c>
      <c r="M82" s="71">
        <v>0.89030666496533595</v>
      </c>
      <c r="N82" s="68">
        <v>87.573385518590996</v>
      </c>
      <c r="O82" s="71">
        <v>0.57995519674145701</v>
      </c>
      <c r="P82" s="68">
        <v>59.549461312438801</v>
      </c>
      <c r="Q82" s="71"/>
      <c r="R82" s="68"/>
    </row>
    <row r="83" spans="1:18" x14ac:dyDescent="0.2">
      <c r="A83" s="72" t="s">
        <v>503</v>
      </c>
      <c r="B83" s="66" t="s">
        <v>504</v>
      </c>
      <c r="C83" s="67">
        <v>70</v>
      </c>
      <c r="D83" s="67" t="s">
        <v>345</v>
      </c>
      <c r="E83" s="71">
        <v>0.80076831735759602</v>
      </c>
      <c r="F83" s="68">
        <v>73.679060665362002</v>
      </c>
      <c r="G83" s="71">
        <v>0.85986137225188497</v>
      </c>
      <c r="H83" s="68">
        <v>75.636007827788703</v>
      </c>
      <c r="I83" s="71">
        <v>0.70132166593673395</v>
      </c>
      <c r="J83" s="68">
        <v>23.776908023483401</v>
      </c>
      <c r="K83" s="71">
        <v>0.90426200107210797</v>
      </c>
      <c r="L83" s="68">
        <v>75.636007827788703</v>
      </c>
      <c r="M83" s="71">
        <v>0.83076006975458305</v>
      </c>
      <c r="N83" s="68">
        <v>70.254403131115495</v>
      </c>
      <c r="O83" s="71">
        <v>0.70763647777267202</v>
      </c>
      <c r="P83" s="68">
        <v>80.411361410382</v>
      </c>
      <c r="Q83" s="71"/>
      <c r="R83" s="68"/>
    </row>
    <row r="84" spans="1:18" x14ac:dyDescent="0.2">
      <c r="A84" s="72" t="s">
        <v>505</v>
      </c>
      <c r="B84" s="66" t="s">
        <v>506</v>
      </c>
      <c r="C84" s="67">
        <v>70</v>
      </c>
      <c r="D84" s="67" t="s">
        <v>345</v>
      </c>
      <c r="E84" s="71">
        <v>0.77947631332239098</v>
      </c>
      <c r="F84" s="68">
        <v>64.187866927592907</v>
      </c>
      <c r="G84" s="71">
        <v>0.86357489252272102</v>
      </c>
      <c r="H84" s="68">
        <v>76.614481409001996</v>
      </c>
      <c r="I84" s="71">
        <v>0.71145689306980897</v>
      </c>
      <c r="J84" s="68">
        <v>27.299412915851299</v>
      </c>
      <c r="K84" s="71">
        <v>0.93065248708500303</v>
      </c>
      <c r="L84" s="68">
        <v>88.258317025440306</v>
      </c>
      <c r="M84" s="71">
        <v>0.81800008506656496</v>
      </c>
      <c r="N84" s="68">
        <v>65.068493150684901</v>
      </c>
      <c r="O84" s="71">
        <v>0.57369720886785802</v>
      </c>
      <c r="P84" s="68">
        <v>58.080313418217401</v>
      </c>
      <c r="Q84" s="71"/>
      <c r="R84" s="68"/>
    </row>
    <row r="85" spans="1:18" x14ac:dyDescent="0.2">
      <c r="A85" s="72" t="s">
        <v>507</v>
      </c>
      <c r="B85" s="66" t="s">
        <v>508</v>
      </c>
      <c r="C85" s="67">
        <v>70</v>
      </c>
      <c r="D85" s="67" t="s">
        <v>345</v>
      </c>
      <c r="E85" s="71">
        <v>0.71186961072752897</v>
      </c>
      <c r="F85" s="68">
        <v>36.497064579256403</v>
      </c>
      <c r="G85" s="71">
        <v>0.782236631562919</v>
      </c>
      <c r="H85" s="68">
        <v>44.031311154598797</v>
      </c>
      <c r="I85" s="71">
        <v>0.68075421504170497</v>
      </c>
      <c r="J85" s="68">
        <v>17.4168297455969</v>
      </c>
      <c r="K85" s="71">
        <v>0.87108838109286701</v>
      </c>
      <c r="L85" s="68">
        <v>57.338551859099802</v>
      </c>
      <c r="M85" s="71">
        <v>0.80949342860788598</v>
      </c>
      <c r="N85" s="68">
        <v>62.035225048923699</v>
      </c>
      <c r="O85" s="71">
        <v>0.41577539733226698</v>
      </c>
      <c r="P85" s="68">
        <v>28.599412340842299</v>
      </c>
      <c r="Q85" s="71"/>
      <c r="R85" s="68"/>
    </row>
    <row r="86" spans="1:18" x14ac:dyDescent="0.2">
      <c r="A86" s="72" t="s">
        <v>509</v>
      </c>
      <c r="B86" s="66" t="s">
        <v>510</v>
      </c>
      <c r="C86" s="67">
        <v>70</v>
      </c>
      <c r="D86" s="67" t="s">
        <v>345</v>
      </c>
      <c r="E86" s="71">
        <v>0.80463369224970704</v>
      </c>
      <c r="F86" s="68">
        <v>75.831702544031302</v>
      </c>
      <c r="G86" s="71">
        <v>0.85436995231416402</v>
      </c>
      <c r="H86" s="68">
        <v>73.483365949119403</v>
      </c>
      <c r="I86" s="71">
        <v>0.78677441523331204</v>
      </c>
      <c r="J86" s="68">
        <v>61.154598825831698</v>
      </c>
      <c r="K86" s="71">
        <v>0.88122976440393297</v>
      </c>
      <c r="L86" s="68">
        <v>63.405088062622298</v>
      </c>
      <c r="M86" s="71">
        <v>0.82650674152524395</v>
      </c>
      <c r="N86" s="68">
        <v>68.982387475538204</v>
      </c>
      <c r="O86" s="71">
        <v>0.67428758777188402</v>
      </c>
      <c r="P86" s="68">
        <v>75.122428991185103</v>
      </c>
      <c r="Q86" s="71"/>
      <c r="R86" s="68"/>
    </row>
    <row r="87" spans="1:18" x14ac:dyDescent="0.2">
      <c r="A87" s="72" t="s">
        <v>511</v>
      </c>
      <c r="B87" s="66" t="s">
        <v>512</v>
      </c>
      <c r="C87" s="67">
        <v>70</v>
      </c>
      <c r="D87" s="67" t="s">
        <v>345</v>
      </c>
      <c r="E87" s="71">
        <v>0.84013824056820297</v>
      </c>
      <c r="F87" s="68">
        <v>88.454011741683004</v>
      </c>
      <c r="G87" s="71">
        <v>0.89475054178245905</v>
      </c>
      <c r="H87" s="68">
        <v>87.671232876712295</v>
      </c>
      <c r="I87" s="71">
        <v>0.74682483112388698</v>
      </c>
      <c r="J87" s="68">
        <v>41.585127201565598</v>
      </c>
      <c r="K87" s="71">
        <v>0.947804231067091</v>
      </c>
      <c r="L87" s="68">
        <v>92.954990215264203</v>
      </c>
      <c r="M87" s="71">
        <v>0.77546680277317004</v>
      </c>
      <c r="N87" s="68">
        <v>49.119373776907999</v>
      </c>
      <c r="O87" s="71">
        <v>0.83584479609440798</v>
      </c>
      <c r="P87" s="68">
        <v>93.241919686581795</v>
      </c>
      <c r="Q87" s="71"/>
      <c r="R87" s="68"/>
    </row>
    <row r="88" spans="1:18" x14ac:dyDescent="0.2">
      <c r="A88" s="72" t="s">
        <v>513</v>
      </c>
      <c r="B88" s="66" t="s">
        <v>514</v>
      </c>
      <c r="C88" s="67">
        <v>70</v>
      </c>
      <c r="D88" s="67" t="s">
        <v>345</v>
      </c>
      <c r="E88" s="71">
        <v>0.86439204764973998</v>
      </c>
      <c r="F88" s="68">
        <v>94.422700587084194</v>
      </c>
      <c r="G88" s="71">
        <v>0.92047292819509596</v>
      </c>
      <c r="H88" s="68">
        <v>93.933463796477497</v>
      </c>
      <c r="I88" s="71">
        <v>0.79543904309517399</v>
      </c>
      <c r="J88" s="68">
        <v>63.894324853229001</v>
      </c>
      <c r="K88" s="71">
        <v>0.92080810919339695</v>
      </c>
      <c r="L88" s="68">
        <v>84.344422700587103</v>
      </c>
      <c r="M88" s="71">
        <v>0.87329335204797798</v>
      </c>
      <c r="N88" s="68">
        <v>82.681017612524499</v>
      </c>
      <c r="O88" s="71">
        <v>0.81194680571705702</v>
      </c>
      <c r="P88" s="68">
        <v>91.283055827620004</v>
      </c>
      <c r="Q88" s="71"/>
      <c r="R88" s="68"/>
    </row>
    <row r="89" spans="1:18" x14ac:dyDescent="0.2">
      <c r="A89" s="72" t="s">
        <v>515</v>
      </c>
      <c r="B89" s="66" t="s">
        <v>516</v>
      </c>
      <c r="C89" s="67">
        <v>70</v>
      </c>
      <c r="D89" s="67" t="s">
        <v>345</v>
      </c>
      <c r="E89" s="71">
        <v>0.85745796176663402</v>
      </c>
      <c r="F89" s="68">
        <v>93.346379647749501</v>
      </c>
      <c r="G89" s="71">
        <v>0.89017459277105004</v>
      </c>
      <c r="H89" s="68">
        <v>86.986301369863</v>
      </c>
      <c r="I89" s="71">
        <v>0.75996947376062396</v>
      </c>
      <c r="J89" s="68">
        <v>47.651663405088101</v>
      </c>
      <c r="K89" s="71">
        <v>0.90089922508681697</v>
      </c>
      <c r="L89" s="68">
        <v>73.972602739726</v>
      </c>
      <c r="M89" s="71">
        <v>0.84777338267194102</v>
      </c>
      <c r="N89" s="68">
        <v>75.733855185910002</v>
      </c>
      <c r="O89" s="71">
        <v>0.88847313454273702</v>
      </c>
      <c r="P89" s="68">
        <v>95.886385896180201</v>
      </c>
      <c r="Q89" s="71"/>
      <c r="R89" s="68"/>
    </row>
    <row r="90" spans="1:18" x14ac:dyDescent="0.2">
      <c r="A90" s="72" t="s">
        <v>517</v>
      </c>
      <c r="B90" s="66" t="s">
        <v>518</v>
      </c>
      <c r="C90" s="67">
        <v>70</v>
      </c>
      <c r="D90" s="67" t="s">
        <v>345</v>
      </c>
      <c r="E90" s="71">
        <v>0.78508150550648403</v>
      </c>
      <c r="F90" s="68">
        <v>66.731898238747604</v>
      </c>
      <c r="G90" s="71">
        <v>0.765667322044014</v>
      </c>
      <c r="H90" s="68">
        <v>38.649706457925603</v>
      </c>
      <c r="I90" s="71">
        <v>0.72333769099355405</v>
      </c>
      <c r="J90" s="68">
        <v>32.876712328767098</v>
      </c>
      <c r="K90" s="71">
        <v>0.91293621027496397</v>
      </c>
      <c r="L90" s="68">
        <v>80.136986301369902</v>
      </c>
      <c r="M90" s="71">
        <v>0.74994683339713297</v>
      </c>
      <c r="N90" s="68">
        <v>41.487279843444199</v>
      </c>
      <c r="O90" s="71">
        <v>0.77351947082275396</v>
      </c>
      <c r="P90" s="68">
        <v>88.540646425073504</v>
      </c>
      <c r="Q90" s="71"/>
      <c r="R90" s="68"/>
    </row>
    <row r="91" spans="1:18" x14ac:dyDescent="0.2">
      <c r="A91" s="72" t="s">
        <v>519</v>
      </c>
      <c r="B91" s="66" t="s">
        <v>520</v>
      </c>
      <c r="C91" s="67">
        <v>70</v>
      </c>
      <c r="D91" s="67" t="s">
        <v>345</v>
      </c>
      <c r="E91" s="71">
        <v>0.85275656112720699</v>
      </c>
      <c r="F91" s="68">
        <v>91.878669275929596</v>
      </c>
      <c r="G91" s="71">
        <v>0.85825570027334797</v>
      </c>
      <c r="H91" s="68">
        <v>74.755381604696694</v>
      </c>
      <c r="I91" s="71">
        <v>0.76360009000754303</v>
      </c>
      <c r="J91" s="68">
        <v>50.0978473581213</v>
      </c>
      <c r="K91" s="71">
        <v>0.93210406145795199</v>
      </c>
      <c r="L91" s="68">
        <v>88.454011741683004</v>
      </c>
      <c r="M91" s="71">
        <v>0.82650674152524395</v>
      </c>
      <c r="N91" s="68">
        <v>68.982387475538204</v>
      </c>
      <c r="O91" s="71">
        <v>0.88331621237195002</v>
      </c>
      <c r="P91" s="68">
        <v>95.592556317335905</v>
      </c>
      <c r="Q91" s="71"/>
      <c r="R91" s="68"/>
    </row>
    <row r="92" spans="1:18" x14ac:dyDescent="0.2">
      <c r="A92" s="72" t="s">
        <v>521</v>
      </c>
      <c r="B92" s="66" t="s">
        <v>522</v>
      </c>
      <c r="C92" s="67">
        <v>70</v>
      </c>
      <c r="D92" s="67" t="s">
        <v>345</v>
      </c>
      <c r="E92" s="71">
        <v>0.85188827514146304</v>
      </c>
      <c r="F92" s="68">
        <v>91.682974559686897</v>
      </c>
      <c r="G92" s="71">
        <v>0.90400970776175005</v>
      </c>
      <c r="H92" s="68">
        <v>90.313111545988207</v>
      </c>
      <c r="I92" s="71">
        <v>0.74626124830456397</v>
      </c>
      <c r="J92" s="68">
        <v>41.389432485322899</v>
      </c>
      <c r="K92" s="71">
        <v>0.90035948156982604</v>
      </c>
      <c r="L92" s="68">
        <v>73.679060665362002</v>
      </c>
      <c r="M92" s="71">
        <v>0.85628003913062001</v>
      </c>
      <c r="N92" s="68">
        <v>77.690802348336604</v>
      </c>
      <c r="O92" s="71">
        <v>0.85253089894055301</v>
      </c>
      <c r="P92" s="68">
        <v>94.417238001958907</v>
      </c>
      <c r="Q92" s="71"/>
      <c r="R92" s="68"/>
    </row>
    <row r="93" spans="1:18" x14ac:dyDescent="0.2">
      <c r="A93" s="72" t="s">
        <v>523</v>
      </c>
      <c r="B93" s="66" t="s">
        <v>524</v>
      </c>
      <c r="C93" s="67">
        <v>70</v>
      </c>
      <c r="D93" s="67" t="s">
        <v>345</v>
      </c>
      <c r="E93" s="71">
        <v>0.78852147448658705</v>
      </c>
      <c r="F93" s="68">
        <v>67.906066536203497</v>
      </c>
      <c r="G93" s="71">
        <v>0.816627199181442</v>
      </c>
      <c r="H93" s="68">
        <v>57.436399217221101</v>
      </c>
      <c r="I93" s="71">
        <v>0.73899361320205703</v>
      </c>
      <c r="J93" s="68">
        <v>38.551859099804297</v>
      </c>
      <c r="K93" s="71">
        <v>0.87636444696564397</v>
      </c>
      <c r="L93" s="68">
        <v>60.8610567514677</v>
      </c>
      <c r="M93" s="71">
        <v>0.83501339798392304</v>
      </c>
      <c r="N93" s="68">
        <v>71.819960861056799</v>
      </c>
      <c r="O93" s="71">
        <v>0.67560871509986797</v>
      </c>
      <c r="P93" s="68">
        <v>75.416258570029399</v>
      </c>
      <c r="Q93" s="71"/>
      <c r="R93" s="68"/>
    </row>
    <row r="94" spans="1:18" x14ac:dyDescent="0.2">
      <c r="A94" s="72" t="s">
        <v>525</v>
      </c>
      <c r="B94" s="66" t="s">
        <v>526</v>
      </c>
      <c r="C94" s="67">
        <v>70</v>
      </c>
      <c r="D94" s="67" t="s">
        <v>345</v>
      </c>
      <c r="E94" s="71">
        <v>0.77488280119222597</v>
      </c>
      <c r="F94" s="68">
        <v>62.133072407044999</v>
      </c>
      <c r="G94" s="71">
        <v>0.75884088912595604</v>
      </c>
      <c r="H94" s="68">
        <v>36.692759295499002</v>
      </c>
      <c r="I94" s="71">
        <v>0.72106358670690496</v>
      </c>
      <c r="J94" s="68">
        <v>31.898238747553801</v>
      </c>
      <c r="K94" s="71">
        <v>0.87043004879425201</v>
      </c>
      <c r="L94" s="68">
        <v>57.142857142857103</v>
      </c>
      <c r="M94" s="71">
        <v>0.89881332142401504</v>
      </c>
      <c r="N94" s="68">
        <v>89.041095890411</v>
      </c>
      <c r="O94" s="71">
        <v>0.625266159910004</v>
      </c>
      <c r="P94" s="68">
        <v>66.895200783545505</v>
      </c>
      <c r="Q94" s="71"/>
      <c r="R94" s="68"/>
    </row>
    <row r="95" spans="1:18" x14ac:dyDescent="0.2">
      <c r="A95" s="72" t="s">
        <v>527</v>
      </c>
      <c r="B95" s="66" t="s">
        <v>528</v>
      </c>
      <c r="C95" s="67">
        <v>70</v>
      </c>
      <c r="D95" s="67" t="s">
        <v>345</v>
      </c>
      <c r="E95" s="71">
        <v>0.76473079524919496</v>
      </c>
      <c r="F95" s="68">
        <v>58.414872798434402</v>
      </c>
      <c r="G95" s="71">
        <v>0.76474676604599601</v>
      </c>
      <c r="H95" s="68">
        <v>38.258317025440299</v>
      </c>
      <c r="I95" s="71">
        <v>0.73897721311694398</v>
      </c>
      <c r="J95" s="68">
        <v>38.454011741682997</v>
      </c>
      <c r="K95" s="71">
        <v>0.89573121687583401</v>
      </c>
      <c r="L95" s="68">
        <v>71.135029354207404</v>
      </c>
      <c r="M95" s="71">
        <v>0.83501339798392304</v>
      </c>
      <c r="N95" s="68">
        <v>71.819960861056799</v>
      </c>
      <c r="O95" s="71">
        <v>0.58918538222327699</v>
      </c>
      <c r="P95" s="68">
        <v>61.606268364348701</v>
      </c>
      <c r="Q95" s="71"/>
      <c r="R95" s="68"/>
    </row>
    <row r="96" spans="1:18" x14ac:dyDescent="0.2">
      <c r="A96" s="72" t="s">
        <v>529</v>
      </c>
      <c r="B96" s="66" t="s">
        <v>530</v>
      </c>
      <c r="C96" s="67">
        <v>70</v>
      </c>
      <c r="D96" s="67" t="s">
        <v>345</v>
      </c>
      <c r="E96" s="71">
        <v>0.85362236751349996</v>
      </c>
      <c r="F96" s="68">
        <v>92.172211350293495</v>
      </c>
      <c r="G96" s="71">
        <v>0.87749215054926499</v>
      </c>
      <c r="H96" s="68">
        <v>82.681017612524499</v>
      </c>
      <c r="I96" s="71">
        <v>0.76105903837798805</v>
      </c>
      <c r="J96" s="68">
        <v>48.238747553815998</v>
      </c>
      <c r="K96" s="71">
        <v>1</v>
      </c>
      <c r="L96" s="68">
        <v>100</v>
      </c>
      <c r="M96" s="71">
        <v>0.78822678746118802</v>
      </c>
      <c r="N96" s="68">
        <v>53.620352250489198</v>
      </c>
      <c r="O96" s="71">
        <v>0.84133386117905995</v>
      </c>
      <c r="P96" s="68">
        <v>93.731635651322193</v>
      </c>
      <c r="Q96" s="71"/>
      <c r="R96" s="68"/>
    </row>
    <row r="97" spans="1:18" x14ac:dyDescent="0.2">
      <c r="A97" s="72" t="s">
        <v>531</v>
      </c>
      <c r="B97" s="66" t="s">
        <v>532</v>
      </c>
      <c r="C97" s="67">
        <v>70</v>
      </c>
      <c r="D97" s="67" t="s">
        <v>345</v>
      </c>
      <c r="E97" s="71">
        <v>0.85333139750179898</v>
      </c>
      <c r="F97" s="68">
        <v>92.074363992172195</v>
      </c>
      <c r="G97" s="71">
        <v>0.90941788337696094</v>
      </c>
      <c r="H97" s="68">
        <v>91.682974559686897</v>
      </c>
      <c r="I97" s="71">
        <v>0.75882485698227398</v>
      </c>
      <c r="J97" s="68">
        <v>46.7710371819961</v>
      </c>
      <c r="K97" s="71">
        <v>0.97209136080290803</v>
      </c>
      <c r="L97" s="68">
        <v>98.043052837573399</v>
      </c>
      <c r="M97" s="71">
        <v>0.796733443919868</v>
      </c>
      <c r="N97" s="68">
        <v>57.5342465753425</v>
      </c>
      <c r="O97" s="71">
        <v>0.82958944242698496</v>
      </c>
      <c r="P97" s="68">
        <v>92.850146914789406</v>
      </c>
      <c r="Q97" s="71"/>
      <c r="R97" s="68"/>
    </row>
    <row r="98" spans="1:18" x14ac:dyDescent="0.2">
      <c r="A98" s="72" t="s">
        <v>533</v>
      </c>
      <c r="B98" s="66" t="s">
        <v>534</v>
      </c>
      <c r="C98" s="67">
        <v>70</v>
      </c>
      <c r="D98" s="67" t="s">
        <v>345</v>
      </c>
      <c r="E98" s="71">
        <v>0.78199326976677996</v>
      </c>
      <c r="F98" s="68">
        <v>65.655577299412897</v>
      </c>
      <c r="G98" s="71">
        <v>0.85486550319404797</v>
      </c>
      <c r="H98" s="68">
        <v>73.581213307240702</v>
      </c>
      <c r="I98" s="71">
        <v>0.75210752725907704</v>
      </c>
      <c r="J98" s="68">
        <v>43.542074363992199</v>
      </c>
      <c r="K98" s="71">
        <v>0.90907379936473698</v>
      </c>
      <c r="L98" s="68">
        <v>77.495107632093905</v>
      </c>
      <c r="M98" s="71">
        <v>0.81800008506656496</v>
      </c>
      <c r="N98" s="68">
        <v>65.068493150684901</v>
      </c>
      <c r="O98" s="71">
        <v>0.57591943394947398</v>
      </c>
      <c r="P98" s="68">
        <v>58.374142997061703</v>
      </c>
      <c r="Q98" s="71"/>
      <c r="R98" s="68"/>
    </row>
    <row r="99" spans="1:18" x14ac:dyDescent="0.2">
      <c r="A99" s="72" t="s">
        <v>535</v>
      </c>
      <c r="B99" s="66" t="s">
        <v>536</v>
      </c>
      <c r="C99" s="67">
        <v>70</v>
      </c>
      <c r="D99" s="67" t="s">
        <v>345</v>
      </c>
      <c r="E99" s="71">
        <v>0.73393385163689795</v>
      </c>
      <c r="F99" s="68">
        <v>46.086105675146797</v>
      </c>
      <c r="G99" s="71">
        <v>0.82773876263555402</v>
      </c>
      <c r="H99" s="68">
        <v>61.252446183952998</v>
      </c>
      <c r="I99" s="71">
        <v>0.69094311680212095</v>
      </c>
      <c r="J99" s="68">
        <v>20.841487279843399</v>
      </c>
      <c r="K99" s="71">
        <v>0.86088282819556905</v>
      </c>
      <c r="L99" s="68">
        <v>52.837573385518603</v>
      </c>
      <c r="M99" s="71">
        <v>0.860533367359959</v>
      </c>
      <c r="N99" s="68">
        <v>79.745596868884505</v>
      </c>
      <c r="O99" s="71">
        <v>0.42957118319128801</v>
      </c>
      <c r="P99" s="68">
        <v>31.1459353574927</v>
      </c>
      <c r="Q99" s="71"/>
      <c r="R99" s="68"/>
    </row>
    <row r="100" spans="1:18" x14ac:dyDescent="0.2">
      <c r="A100" s="72" t="s">
        <v>537</v>
      </c>
      <c r="B100" s="66" t="s">
        <v>538</v>
      </c>
      <c r="C100" s="67">
        <v>70</v>
      </c>
      <c r="D100" s="67" t="s">
        <v>345</v>
      </c>
      <c r="E100" s="71">
        <v>0.61950821657747701</v>
      </c>
      <c r="F100" s="68">
        <v>13.698630136986299</v>
      </c>
      <c r="G100" s="71">
        <v>0.61988829875120399</v>
      </c>
      <c r="H100" s="68">
        <v>11.1545988258317</v>
      </c>
      <c r="I100" s="71">
        <v>0.65088618890127903</v>
      </c>
      <c r="J100" s="68">
        <v>11.7416829745597</v>
      </c>
      <c r="K100" s="71">
        <v>0.81987853502795305</v>
      </c>
      <c r="L100" s="68">
        <v>35.322896281800404</v>
      </c>
      <c r="M100" s="71">
        <v>0.72017353579175702</v>
      </c>
      <c r="N100" s="68">
        <v>33.170254403131104</v>
      </c>
      <c r="O100" s="71">
        <v>0.28671452441519002</v>
      </c>
      <c r="P100" s="68">
        <v>14.2017629774731</v>
      </c>
      <c r="Q100" s="71"/>
      <c r="R100" s="68"/>
    </row>
    <row r="101" spans="1:18" x14ac:dyDescent="0.2">
      <c r="A101" s="72" t="s">
        <v>539</v>
      </c>
      <c r="B101" s="66" t="s">
        <v>540</v>
      </c>
      <c r="C101" s="67">
        <v>70</v>
      </c>
      <c r="D101" s="67" t="s">
        <v>345</v>
      </c>
      <c r="E101" s="71">
        <v>0.75982729940248395</v>
      </c>
      <c r="F101" s="68">
        <v>55.675146771037198</v>
      </c>
      <c r="G101" s="71">
        <v>0.82732284681440504</v>
      </c>
      <c r="H101" s="68">
        <v>61.056751467710399</v>
      </c>
      <c r="I101" s="71">
        <v>0.70332102496677196</v>
      </c>
      <c r="J101" s="68">
        <v>24.266144814090001</v>
      </c>
      <c r="K101" s="71">
        <v>0.90609872551981396</v>
      </c>
      <c r="L101" s="68">
        <v>76.027397260274</v>
      </c>
      <c r="M101" s="71">
        <v>0.79248011569052801</v>
      </c>
      <c r="N101" s="68">
        <v>55.772994129158498</v>
      </c>
      <c r="O101" s="71">
        <v>0.56991378402090198</v>
      </c>
      <c r="P101" s="68">
        <v>57.394711067580801</v>
      </c>
      <c r="Q101" s="71"/>
      <c r="R101" s="68"/>
    </row>
    <row r="102" spans="1:18" x14ac:dyDescent="0.2">
      <c r="A102" s="72" t="s">
        <v>541</v>
      </c>
      <c r="B102" s="66" t="s">
        <v>542</v>
      </c>
      <c r="C102" s="67">
        <v>70</v>
      </c>
      <c r="D102" s="67" t="s">
        <v>345</v>
      </c>
      <c r="E102" s="71">
        <v>0.74644173999402796</v>
      </c>
      <c r="F102" s="68">
        <v>50.489236790606697</v>
      </c>
      <c r="G102" s="71">
        <v>0.78878927007906396</v>
      </c>
      <c r="H102" s="68">
        <v>46.868884540117399</v>
      </c>
      <c r="I102" s="71">
        <v>0.72133733935910505</v>
      </c>
      <c r="J102" s="68">
        <v>31.996086105675101</v>
      </c>
      <c r="K102" s="71">
        <v>0.91257242315049503</v>
      </c>
      <c r="L102" s="68">
        <v>79.745596868884505</v>
      </c>
      <c r="M102" s="71">
        <v>0.81374675683722497</v>
      </c>
      <c r="N102" s="68">
        <v>63.405088062622298</v>
      </c>
      <c r="O102" s="71">
        <v>0.49576291054424898</v>
      </c>
      <c r="P102" s="68">
        <v>43.878550440744398</v>
      </c>
      <c r="Q102" s="71"/>
      <c r="R102" s="68"/>
    </row>
    <row r="103" spans="1:18" x14ac:dyDescent="0.2">
      <c r="A103" s="72" t="s">
        <v>543</v>
      </c>
      <c r="B103" s="66" t="s">
        <v>544</v>
      </c>
      <c r="C103" s="67">
        <v>70</v>
      </c>
      <c r="D103" s="67" t="s">
        <v>345</v>
      </c>
      <c r="E103" s="71">
        <v>0.69016724796081297</v>
      </c>
      <c r="F103" s="68">
        <v>29.3542074363992</v>
      </c>
      <c r="G103" s="71">
        <v>0.76857476938847002</v>
      </c>
      <c r="H103" s="68">
        <v>40.019569471624301</v>
      </c>
      <c r="I103" s="71">
        <v>0.67716525577477205</v>
      </c>
      <c r="J103" s="68">
        <v>16.536203522504898</v>
      </c>
      <c r="K103" s="71">
        <v>0.842756129046901</v>
      </c>
      <c r="L103" s="68">
        <v>44.716242661448099</v>
      </c>
      <c r="M103" s="71">
        <v>0.75420016162647296</v>
      </c>
      <c r="N103" s="68">
        <v>42.563600782778899</v>
      </c>
      <c r="O103" s="71">
        <v>0.40813992396744703</v>
      </c>
      <c r="P103" s="68">
        <v>27.228207639569099</v>
      </c>
      <c r="Q103" s="71"/>
      <c r="R103" s="68"/>
    </row>
    <row r="104" spans="1:18" x14ac:dyDescent="0.2">
      <c r="A104" s="72" t="s">
        <v>545</v>
      </c>
      <c r="B104" s="66" t="s">
        <v>546</v>
      </c>
      <c r="C104" s="67">
        <v>70</v>
      </c>
      <c r="D104" s="67" t="s">
        <v>345</v>
      </c>
      <c r="E104" s="71">
        <v>0.54710006325833804</v>
      </c>
      <c r="F104" s="68">
        <v>6.7514677103718199</v>
      </c>
      <c r="G104" s="71">
        <v>0.59368758635688001</v>
      </c>
      <c r="H104" s="68">
        <v>8.7084148727984303</v>
      </c>
      <c r="I104" s="71">
        <v>0.56283112771751498</v>
      </c>
      <c r="J104" s="68">
        <v>4.2074363992172197</v>
      </c>
      <c r="K104" s="71">
        <v>0.80726309750039404</v>
      </c>
      <c r="L104" s="68">
        <v>30.724070450097798</v>
      </c>
      <c r="M104" s="71">
        <v>0.52026710901280304</v>
      </c>
      <c r="N104" s="68">
        <v>7.7299412915851304</v>
      </c>
      <c r="O104" s="71">
        <v>0.25145139570410002</v>
      </c>
      <c r="P104" s="68">
        <v>11.8511263467189</v>
      </c>
      <c r="Q104" s="71"/>
      <c r="R104" s="68"/>
    </row>
    <row r="105" spans="1:18" x14ac:dyDescent="0.2">
      <c r="A105" s="72" t="s">
        <v>547</v>
      </c>
      <c r="B105" s="66" t="s">
        <v>548</v>
      </c>
      <c r="C105" s="67">
        <v>70</v>
      </c>
      <c r="D105" s="67" t="s">
        <v>345</v>
      </c>
      <c r="E105" s="71">
        <v>0.71608431913996196</v>
      </c>
      <c r="F105" s="68">
        <v>38.0626223091976</v>
      </c>
      <c r="G105" s="71">
        <v>0.758559367503018</v>
      </c>
      <c r="H105" s="68">
        <v>36.399217221134997</v>
      </c>
      <c r="I105" s="71">
        <v>0.68358526367230499</v>
      </c>
      <c r="J105" s="68">
        <v>18.003913894324899</v>
      </c>
      <c r="K105" s="71">
        <v>0.89818088174045496</v>
      </c>
      <c r="L105" s="68">
        <v>72.015655577299398</v>
      </c>
      <c r="M105" s="71">
        <v>0.83926672621326204</v>
      </c>
      <c r="N105" s="68">
        <v>73.287671232876704</v>
      </c>
      <c r="O105" s="71">
        <v>0.40082935657076801</v>
      </c>
      <c r="P105" s="68">
        <v>26.5426052889324</v>
      </c>
      <c r="Q105" s="71"/>
      <c r="R105" s="68"/>
    </row>
    <row r="106" spans="1:18" x14ac:dyDescent="0.2">
      <c r="A106" s="72" t="s">
        <v>549</v>
      </c>
      <c r="B106" s="66" t="s">
        <v>550</v>
      </c>
      <c r="C106" s="67">
        <v>70</v>
      </c>
      <c r="D106" s="67" t="s">
        <v>345</v>
      </c>
      <c r="E106" s="71">
        <v>0.66207811923215398</v>
      </c>
      <c r="F106" s="68">
        <v>22.3091976516634</v>
      </c>
      <c r="G106" s="71">
        <v>0.74255736854903798</v>
      </c>
      <c r="H106" s="68">
        <v>32.974559686888497</v>
      </c>
      <c r="I106" s="71">
        <v>0.66049868730668504</v>
      </c>
      <c r="J106" s="68">
        <v>13.209393346379599</v>
      </c>
      <c r="K106" s="71">
        <v>0.82524049639596497</v>
      </c>
      <c r="L106" s="68">
        <v>36.692759295499002</v>
      </c>
      <c r="M106" s="71">
        <v>0.74569350516779398</v>
      </c>
      <c r="N106" s="68">
        <v>40.313111545988299</v>
      </c>
      <c r="O106" s="71">
        <v>0.336400538741286</v>
      </c>
      <c r="P106" s="68">
        <v>18.315377081292901</v>
      </c>
      <c r="Q106" s="71"/>
      <c r="R106" s="68"/>
    </row>
    <row r="107" spans="1:18" x14ac:dyDescent="0.2">
      <c r="A107" s="72" t="s">
        <v>551</v>
      </c>
      <c r="B107" s="66" t="s">
        <v>552</v>
      </c>
      <c r="C107" s="67">
        <v>70</v>
      </c>
      <c r="D107" s="67" t="s">
        <v>345</v>
      </c>
      <c r="E107" s="71">
        <v>0.748059406468642</v>
      </c>
      <c r="F107" s="68">
        <v>51.467710371819997</v>
      </c>
      <c r="G107" s="71">
        <v>0.79598865160833099</v>
      </c>
      <c r="H107" s="68">
        <v>49.608610567514702</v>
      </c>
      <c r="I107" s="71">
        <v>0.71837601924295402</v>
      </c>
      <c r="J107" s="68">
        <v>30.528375733855199</v>
      </c>
      <c r="K107" s="71">
        <v>0.88066498201171595</v>
      </c>
      <c r="L107" s="68">
        <v>62.915851272015701</v>
      </c>
      <c r="M107" s="71">
        <v>0.82650674152524395</v>
      </c>
      <c r="N107" s="68">
        <v>68.982387475538204</v>
      </c>
      <c r="O107" s="71">
        <v>0.51876063795496696</v>
      </c>
      <c r="P107" s="68">
        <v>49.167482859941202</v>
      </c>
      <c r="Q107" s="71"/>
      <c r="R107" s="68"/>
    </row>
    <row r="108" spans="1:18" x14ac:dyDescent="0.2">
      <c r="A108" s="72" t="s">
        <v>553</v>
      </c>
      <c r="B108" s="66" t="s">
        <v>554</v>
      </c>
      <c r="C108" s="67">
        <v>70</v>
      </c>
      <c r="D108" s="67" t="s">
        <v>345</v>
      </c>
      <c r="E108" s="71">
        <v>0.77029497578939099</v>
      </c>
      <c r="F108" s="68">
        <v>60.8610567514677</v>
      </c>
      <c r="G108" s="71">
        <v>0.82272657268652805</v>
      </c>
      <c r="H108" s="68">
        <v>59.393346379647802</v>
      </c>
      <c r="I108" s="71">
        <v>0.70526208678744495</v>
      </c>
      <c r="J108" s="68">
        <v>25.6360078277886</v>
      </c>
      <c r="K108" s="71">
        <v>0.922078258170965</v>
      </c>
      <c r="L108" s="68">
        <v>84.7358121330724</v>
      </c>
      <c r="M108" s="71">
        <v>0.83926672621326204</v>
      </c>
      <c r="N108" s="68">
        <v>73.287671232876704</v>
      </c>
      <c r="O108" s="71">
        <v>0.56214123508875502</v>
      </c>
      <c r="P108" s="68">
        <v>55.631733594515197</v>
      </c>
      <c r="Q108" s="71"/>
      <c r="R108" s="68"/>
    </row>
    <row r="109" spans="1:18" x14ac:dyDescent="0.2">
      <c r="A109" s="72" t="s">
        <v>555</v>
      </c>
      <c r="B109" s="66" t="s">
        <v>556</v>
      </c>
      <c r="C109" s="67">
        <v>70</v>
      </c>
      <c r="D109" s="67" t="s">
        <v>345</v>
      </c>
      <c r="E109" s="71">
        <v>0.71483450650778402</v>
      </c>
      <c r="F109" s="68">
        <v>37.181996086105698</v>
      </c>
      <c r="G109" s="71">
        <v>0.808141537096699</v>
      </c>
      <c r="H109" s="68">
        <v>54.4031311154599</v>
      </c>
      <c r="I109" s="71">
        <v>0.71405071251094099</v>
      </c>
      <c r="J109" s="68">
        <v>28.7671232876712</v>
      </c>
      <c r="K109" s="71">
        <v>0.81566021087475604</v>
      </c>
      <c r="L109" s="68">
        <v>34.246575342465803</v>
      </c>
      <c r="M109" s="71">
        <v>0.82225341329590396</v>
      </c>
      <c r="N109" s="68">
        <v>66.438356164383606</v>
      </c>
      <c r="O109" s="71">
        <v>0.41406665876061999</v>
      </c>
      <c r="P109" s="68">
        <v>28.403525954946101</v>
      </c>
      <c r="Q109" s="71"/>
      <c r="R109" s="68"/>
    </row>
    <row r="110" spans="1:18" x14ac:dyDescent="0.2">
      <c r="A110" s="72" t="s">
        <v>557</v>
      </c>
      <c r="B110" s="66" t="s">
        <v>558</v>
      </c>
      <c r="C110" s="67">
        <v>70</v>
      </c>
      <c r="D110" s="67" t="s">
        <v>345</v>
      </c>
      <c r="E110" s="71">
        <v>0.720489182192105</v>
      </c>
      <c r="F110" s="68">
        <v>39.432485322896298</v>
      </c>
      <c r="G110" s="71">
        <v>0.81790857711779497</v>
      </c>
      <c r="H110" s="68">
        <v>57.729941291585099</v>
      </c>
      <c r="I110" s="71">
        <v>0.68211032589928999</v>
      </c>
      <c r="J110" s="68">
        <v>17.808219178082201</v>
      </c>
      <c r="K110" s="71">
        <v>0.88364251983631703</v>
      </c>
      <c r="L110" s="68">
        <v>64.383561643835606</v>
      </c>
      <c r="M110" s="71">
        <v>0.83926672621326204</v>
      </c>
      <c r="N110" s="68">
        <v>73.287671232876704</v>
      </c>
      <c r="O110" s="71">
        <v>0.37951776189386199</v>
      </c>
      <c r="P110" s="68">
        <v>23.996082272282099</v>
      </c>
      <c r="Q110" s="71"/>
      <c r="R110" s="68"/>
    </row>
    <row r="111" spans="1:18" x14ac:dyDescent="0.2">
      <c r="A111" s="72" t="s">
        <v>559</v>
      </c>
      <c r="B111" s="66" t="s">
        <v>560</v>
      </c>
      <c r="C111" s="67">
        <v>70</v>
      </c>
      <c r="D111" s="67" t="s">
        <v>345</v>
      </c>
      <c r="E111" s="71">
        <v>0.87327248919237099</v>
      </c>
      <c r="F111" s="68">
        <v>95.5968688845401</v>
      </c>
      <c r="G111" s="71">
        <v>0.90330992781977504</v>
      </c>
      <c r="H111" s="68">
        <v>90.117416829745594</v>
      </c>
      <c r="I111" s="71">
        <v>0.754184607447</v>
      </c>
      <c r="J111" s="68">
        <v>44.227005870841502</v>
      </c>
      <c r="K111" s="71">
        <v>0.92585836201338201</v>
      </c>
      <c r="L111" s="68">
        <v>85.909980430528407</v>
      </c>
      <c r="M111" s="71">
        <v>0.860533367359959</v>
      </c>
      <c r="N111" s="68">
        <v>79.745596868884505</v>
      </c>
      <c r="O111" s="71">
        <v>0.92247618132174003</v>
      </c>
      <c r="P111" s="68">
        <v>97.061704211557299</v>
      </c>
      <c r="Q111" s="71"/>
      <c r="R111" s="68"/>
    </row>
    <row r="112" spans="1:18" x14ac:dyDescent="0.2">
      <c r="A112" s="72" t="s">
        <v>561</v>
      </c>
      <c r="B112" s="66" t="s">
        <v>562</v>
      </c>
      <c r="C112" s="67">
        <v>70</v>
      </c>
      <c r="D112" s="67" t="s">
        <v>345</v>
      </c>
      <c r="E112" s="71">
        <v>0.906437628040201</v>
      </c>
      <c r="F112" s="68">
        <v>99.412915851272004</v>
      </c>
      <c r="G112" s="71">
        <v>0.93269556407031995</v>
      </c>
      <c r="H112" s="68">
        <v>96.771037181996107</v>
      </c>
      <c r="I112" s="71">
        <v>0.77123385159872504</v>
      </c>
      <c r="J112" s="68">
        <v>53.2289628180039</v>
      </c>
      <c r="K112" s="71">
        <v>0.96516676324653305</v>
      </c>
      <c r="L112" s="68">
        <v>96.868884540117406</v>
      </c>
      <c r="M112" s="71">
        <v>0.96261324486410604</v>
      </c>
      <c r="N112" s="68">
        <v>97.553816046966702</v>
      </c>
      <c r="O112" s="71">
        <v>0.90047871642132105</v>
      </c>
      <c r="P112" s="68">
        <v>96.474045053868707</v>
      </c>
      <c r="Q112" s="71"/>
      <c r="R112" s="68"/>
    </row>
    <row r="113" spans="1:18" x14ac:dyDescent="0.2">
      <c r="A113" s="72" t="s">
        <v>563</v>
      </c>
      <c r="B113" s="66" t="s">
        <v>564</v>
      </c>
      <c r="C113" s="67">
        <v>70</v>
      </c>
      <c r="D113" s="67" t="s">
        <v>345</v>
      </c>
      <c r="E113" s="71">
        <v>0.86587471717665199</v>
      </c>
      <c r="F113" s="68">
        <v>94.716242661448106</v>
      </c>
      <c r="G113" s="71">
        <v>0.90917727366824397</v>
      </c>
      <c r="H113" s="68">
        <v>91.487279843444199</v>
      </c>
      <c r="I113" s="71">
        <v>0.74953820409965799</v>
      </c>
      <c r="J113" s="68">
        <v>42.563600782778899</v>
      </c>
      <c r="K113" s="71">
        <v>0.93936553751101204</v>
      </c>
      <c r="L113" s="68">
        <v>90.900195694716203</v>
      </c>
      <c r="M113" s="71">
        <v>0.89881332142401504</v>
      </c>
      <c r="N113" s="68">
        <v>89.041095890411</v>
      </c>
      <c r="O113" s="71">
        <v>0.832479249180333</v>
      </c>
      <c r="P113" s="68">
        <v>93.046033300685593</v>
      </c>
      <c r="Q113" s="71"/>
      <c r="R113" s="68"/>
    </row>
    <row r="114" spans="1:18" x14ac:dyDescent="0.2">
      <c r="A114" s="72" t="s">
        <v>565</v>
      </c>
      <c r="B114" s="66" t="s">
        <v>566</v>
      </c>
      <c r="C114" s="67">
        <v>70</v>
      </c>
      <c r="D114" s="67" t="s">
        <v>345</v>
      </c>
      <c r="E114" s="71">
        <v>0.90431481946914405</v>
      </c>
      <c r="F114" s="68">
        <v>99.217221135029305</v>
      </c>
      <c r="G114" s="71">
        <v>0.96436867718323904</v>
      </c>
      <c r="H114" s="68">
        <v>99.021526418786706</v>
      </c>
      <c r="I114" s="71">
        <v>0.78280648721282697</v>
      </c>
      <c r="J114" s="68">
        <v>58.121330724070503</v>
      </c>
      <c r="K114" s="71">
        <v>0.964158239822685</v>
      </c>
      <c r="L114" s="68">
        <v>96.771037181996107</v>
      </c>
      <c r="M114" s="71">
        <v>1</v>
      </c>
      <c r="N114" s="68">
        <v>100</v>
      </c>
      <c r="O114" s="71">
        <v>0.810240693126967</v>
      </c>
      <c r="P114" s="68">
        <v>91.185112634671896</v>
      </c>
      <c r="Q114" s="71"/>
      <c r="R114" s="68"/>
    </row>
    <row r="115" spans="1:18" x14ac:dyDescent="0.2">
      <c r="A115" s="72" t="s">
        <v>567</v>
      </c>
      <c r="B115" s="66" t="s">
        <v>568</v>
      </c>
      <c r="C115" s="67">
        <v>70</v>
      </c>
      <c r="D115" s="67" t="s">
        <v>345</v>
      </c>
      <c r="E115" s="71">
        <v>0.83722138045877703</v>
      </c>
      <c r="F115" s="68">
        <v>87.671232876712295</v>
      </c>
      <c r="G115" s="71">
        <v>0.93868768349877896</v>
      </c>
      <c r="H115" s="68">
        <v>97.553816046966702</v>
      </c>
      <c r="I115" s="71">
        <v>0.74688462331620098</v>
      </c>
      <c r="J115" s="68">
        <v>41.780821917808197</v>
      </c>
      <c r="K115" s="71">
        <v>0.93726621687280098</v>
      </c>
      <c r="L115" s="68">
        <v>90.313111545988207</v>
      </c>
      <c r="M115" s="71">
        <v>0.93283994725872998</v>
      </c>
      <c r="N115" s="68">
        <v>95.792563600782799</v>
      </c>
      <c r="O115" s="71">
        <v>0.63042843134737303</v>
      </c>
      <c r="P115" s="68">
        <v>67.874632713026401</v>
      </c>
      <c r="Q115" s="71"/>
      <c r="R115" s="68"/>
    </row>
    <row r="116" spans="1:18" x14ac:dyDescent="0.2">
      <c r="A116" s="72" t="s">
        <v>569</v>
      </c>
      <c r="B116" s="66" t="s">
        <v>570</v>
      </c>
      <c r="C116" s="67">
        <v>70</v>
      </c>
      <c r="D116" s="67" t="s">
        <v>345</v>
      </c>
      <c r="E116" s="71">
        <v>0.82026356605989503</v>
      </c>
      <c r="F116" s="68">
        <v>81.017612524461796</v>
      </c>
      <c r="G116" s="71">
        <v>0.92300764582550399</v>
      </c>
      <c r="H116" s="68">
        <v>94.520547945205493</v>
      </c>
      <c r="I116" s="71">
        <v>0.71149104541653896</v>
      </c>
      <c r="J116" s="68">
        <v>27.397260273972599</v>
      </c>
      <c r="K116" s="71">
        <v>0.92206980675791606</v>
      </c>
      <c r="L116" s="68">
        <v>84.637964774951101</v>
      </c>
      <c r="M116" s="71">
        <v>0.86478669558929899</v>
      </c>
      <c r="N116" s="68">
        <v>81.213307240704495</v>
      </c>
      <c r="O116" s="71">
        <v>0.67996263671021595</v>
      </c>
      <c r="P116" s="68">
        <v>75.808031341821703</v>
      </c>
      <c r="Q116" s="71"/>
      <c r="R116" s="68"/>
    </row>
    <row r="117" spans="1:18" x14ac:dyDescent="0.2">
      <c r="A117" s="72" t="s">
        <v>571</v>
      </c>
      <c r="B117" s="66" t="s">
        <v>572</v>
      </c>
      <c r="C117" s="67">
        <v>70</v>
      </c>
      <c r="D117" s="67" t="s">
        <v>345</v>
      </c>
      <c r="E117" s="71">
        <v>0.75554516967621799</v>
      </c>
      <c r="F117" s="68">
        <v>54.4031311154599</v>
      </c>
      <c r="G117" s="71">
        <v>0.83058816869889196</v>
      </c>
      <c r="H117" s="68">
        <v>62.720156555773002</v>
      </c>
      <c r="I117" s="71">
        <v>0.71834722742858903</v>
      </c>
      <c r="J117" s="68">
        <v>30.4305283757339</v>
      </c>
      <c r="K117" s="71">
        <v>0.83461573355482199</v>
      </c>
      <c r="L117" s="68">
        <v>39.921722113502902</v>
      </c>
      <c r="M117" s="71">
        <v>0.83501339798392304</v>
      </c>
      <c r="N117" s="68">
        <v>71.819960861056799</v>
      </c>
      <c r="O117" s="71">
        <v>0.55916132071486502</v>
      </c>
      <c r="P117" s="68">
        <v>54.946131243878497</v>
      </c>
      <c r="Q117" s="71"/>
      <c r="R117" s="68"/>
    </row>
    <row r="118" spans="1:18" x14ac:dyDescent="0.2">
      <c r="A118" s="72" t="s">
        <v>573</v>
      </c>
      <c r="B118" s="66" t="s">
        <v>574</v>
      </c>
      <c r="C118" s="67">
        <v>70</v>
      </c>
      <c r="D118" s="67" t="s">
        <v>345</v>
      </c>
      <c r="E118" s="71">
        <v>0.695214257981841</v>
      </c>
      <c r="F118" s="68">
        <v>31.702544031311199</v>
      </c>
      <c r="G118" s="71">
        <v>0.70176501851081396</v>
      </c>
      <c r="H118" s="68">
        <v>23.091976516633999</v>
      </c>
      <c r="I118" s="71">
        <v>0.657358387000471</v>
      </c>
      <c r="J118" s="68">
        <v>12.915851272015701</v>
      </c>
      <c r="K118" s="71">
        <v>0.89942963968874101</v>
      </c>
      <c r="L118" s="68">
        <v>72.700587084148694</v>
      </c>
      <c r="M118" s="71">
        <v>0.84777338267194102</v>
      </c>
      <c r="N118" s="68">
        <v>75.733855185910002</v>
      </c>
      <c r="O118" s="71">
        <v>0.369744862037238</v>
      </c>
      <c r="P118" s="68">
        <v>22.428991185112601</v>
      </c>
      <c r="Q118" s="71"/>
      <c r="R118" s="68"/>
    </row>
    <row r="119" spans="1:18" x14ac:dyDescent="0.2">
      <c r="A119" s="72" t="s">
        <v>575</v>
      </c>
      <c r="B119" s="66" t="s">
        <v>576</v>
      </c>
      <c r="C119" s="67">
        <v>70</v>
      </c>
      <c r="D119" s="67" t="s">
        <v>345</v>
      </c>
      <c r="E119" s="71">
        <v>0.74728335052676098</v>
      </c>
      <c r="F119" s="68">
        <v>50.978473581213301</v>
      </c>
      <c r="G119" s="71">
        <v>0.82175156677719796</v>
      </c>
      <c r="H119" s="68">
        <v>59.001956947162398</v>
      </c>
      <c r="I119" s="71">
        <v>0.73076268345084705</v>
      </c>
      <c r="J119" s="68">
        <v>35.616438356164402</v>
      </c>
      <c r="K119" s="71">
        <v>0.912341689283239</v>
      </c>
      <c r="L119" s="68">
        <v>79.452054794520507</v>
      </c>
      <c r="M119" s="71">
        <v>0.82650674152524395</v>
      </c>
      <c r="N119" s="68">
        <v>68.982387475538204</v>
      </c>
      <c r="O119" s="71">
        <v>0.445054071597276</v>
      </c>
      <c r="P119" s="68">
        <v>33.5945151811949</v>
      </c>
      <c r="Q119" s="71"/>
      <c r="R119" s="68"/>
    </row>
    <row r="120" spans="1:18" x14ac:dyDescent="0.2">
      <c r="A120" s="72" t="s">
        <v>577</v>
      </c>
      <c r="B120" s="66" t="s">
        <v>578</v>
      </c>
      <c r="C120" s="67">
        <v>70</v>
      </c>
      <c r="D120" s="67" t="s">
        <v>345</v>
      </c>
      <c r="E120" s="71">
        <v>0.78921457539579698</v>
      </c>
      <c r="F120" s="68">
        <v>68.493150684931507</v>
      </c>
      <c r="G120" s="71">
        <v>0.772221320641586</v>
      </c>
      <c r="H120" s="68">
        <v>41.095890410958901</v>
      </c>
      <c r="I120" s="71">
        <v>0.74598468721424704</v>
      </c>
      <c r="J120" s="68">
        <v>41.193737769080201</v>
      </c>
      <c r="K120" s="71">
        <v>0.96111029023959604</v>
      </c>
      <c r="L120" s="68">
        <v>96.086105675146797</v>
      </c>
      <c r="M120" s="71">
        <v>0.83076006975458305</v>
      </c>
      <c r="N120" s="68">
        <v>70.254403131115495</v>
      </c>
      <c r="O120" s="71">
        <v>0.63599650912897399</v>
      </c>
      <c r="P120" s="68">
        <v>68.952007835455404</v>
      </c>
      <c r="Q120" s="71"/>
      <c r="R120" s="68"/>
    </row>
    <row r="121" spans="1:18" x14ac:dyDescent="0.2">
      <c r="A121" s="72" t="s">
        <v>579</v>
      </c>
      <c r="B121" s="66" t="s">
        <v>580</v>
      </c>
      <c r="C121" s="67">
        <v>71</v>
      </c>
      <c r="D121" s="67" t="s">
        <v>345</v>
      </c>
      <c r="E121" s="71">
        <v>0.73413434547115597</v>
      </c>
      <c r="F121" s="68">
        <v>51.962209302325597</v>
      </c>
      <c r="G121" s="71">
        <v>0.73463110232744999</v>
      </c>
      <c r="H121" s="68">
        <v>38.880813953488399</v>
      </c>
      <c r="I121" s="71">
        <v>0.77440195647309495</v>
      </c>
      <c r="J121" s="68">
        <v>84.375</v>
      </c>
      <c r="K121" s="71">
        <v>0.89494054896457298</v>
      </c>
      <c r="L121" s="68">
        <v>76.526162790697697</v>
      </c>
      <c r="M121" s="71">
        <v>0.65794573643410903</v>
      </c>
      <c r="N121" s="68">
        <v>42.659883720930203</v>
      </c>
      <c r="O121" s="71">
        <v>0.608752383156552</v>
      </c>
      <c r="P121" s="68">
        <v>44.067796610169502</v>
      </c>
      <c r="Q121" s="71"/>
      <c r="R121" s="68"/>
    </row>
    <row r="122" spans="1:18" x14ac:dyDescent="0.2">
      <c r="A122" s="72" t="s">
        <v>581</v>
      </c>
      <c r="B122" s="66" t="s">
        <v>582</v>
      </c>
      <c r="C122" s="67">
        <v>71</v>
      </c>
      <c r="D122" s="67" t="s">
        <v>345</v>
      </c>
      <c r="E122" s="71">
        <v>0.77054751438930502</v>
      </c>
      <c r="F122" s="68">
        <v>65.843023255813904</v>
      </c>
      <c r="G122" s="71">
        <v>0.762541756805864</v>
      </c>
      <c r="H122" s="68">
        <v>47.238372093023301</v>
      </c>
      <c r="I122" s="71">
        <v>0.76528973420200597</v>
      </c>
      <c r="J122" s="68">
        <v>81.613372093023202</v>
      </c>
      <c r="K122" s="71">
        <v>0.86920609633178603</v>
      </c>
      <c r="L122" s="68">
        <v>63.517441860465098</v>
      </c>
      <c r="M122" s="71">
        <v>0.78585271317829497</v>
      </c>
      <c r="N122" s="68">
        <v>70.130813953488399</v>
      </c>
      <c r="O122" s="71">
        <v>0.66984727142857203</v>
      </c>
      <c r="P122" s="68">
        <v>58.216654384672097</v>
      </c>
      <c r="Q122" s="71"/>
      <c r="R122" s="68"/>
    </row>
    <row r="123" spans="1:18" x14ac:dyDescent="0.2">
      <c r="A123" s="72" t="s">
        <v>583</v>
      </c>
      <c r="B123" s="66" t="s">
        <v>584</v>
      </c>
      <c r="C123" s="67">
        <v>71</v>
      </c>
      <c r="D123" s="67" t="s">
        <v>345</v>
      </c>
      <c r="E123" s="71">
        <v>0.64858886392990101</v>
      </c>
      <c r="F123" s="68">
        <v>24.055232558139501</v>
      </c>
      <c r="G123" s="71">
        <v>0.66033727821356503</v>
      </c>
      <c r="H123" s="68">
        <v>18.386627906976699</v>
      </c>
      <c r="I123" s="71">
        <v>0.66541871980414602</v>
      </c>
      <c r="J123" s="68">
        <v>32.921511627907002</v>
      </c>
      <c r="K123" s="71">
        <v>0.81267735232080796</v>
      </c>
      <c r="L123" s="68">
        <v>38.662790697674403</v>
      </c>
      <c r="M123" s="71">
        <v>0.650193798449613</v>
      </c>
      <c r="N123" s="68">
        <v>40.843023255814003</v>
      </c>
      <c r="O123" s="71">
        <v>0.45431717086137102</v>
      </c>
      <c r="P123" s="68">
        <v>19.0125276344878</v>
      </c>
      <c r="Q123" s="71"/>
      <c r="R123" s="68"/>
    </row>
    <row r="124" spans="1:18" x14ac:dyDescent="0.2">
      <c r="A124" s="72" t="s">
        <v>585</v>
      </c>
      <c r="B124" s="66" t="s">
        <v>586</v>
      </c>
      <c r="C124" s="67">
        <v>71</v>
      </c>
      <c r="D124" s="67" t="s">
        <v>345</v>
      </c>
      <c r="E124" s="71">
        <v>0.73578589551054097</v>
      </c>
      <c r="F124" s="68">
        <v>52.543604651162802</v>
      </c>
      <c r="G124" s="71">
        <v>0.77864337847448695</v>
      </c>
      <c r="H124" s="68">
        <v>52.543604651162802</v>
      </c>
      <c r="I124" s="71">
        <v>0.72028459438096204</v>
      </c>
      <c r="J124" s="68">
        <v>58.793604651162802</v>
      </c>
      <c r="K124" s="71">
        <v>0.87636913116220305</v>
      </c>
      <c r="L124" s="68">
        <v>67.8779069767442</v>
      </c>
      <c r="M124" s="71">
        <v>0.762596899224807</v>
      </c>
      <c r="N124" s="68">
        <v>65.043604651162795</v>
      </c>
      <c r="O124" s="71">
        <v>0.54103547431024501</v>
      </c>
      <c r="P124" s="68">
        <v>30.508474576271201</v>
      </c>
      <c r="Q124" s="71"/>
      <c r="R124" s="68"/>
    </row>
    <row r="125" spans="1:18" x14ac:dyDescent="0.2">
      <c r="A125" s="72" t="s">
        <v>587</v>
      </c>
      <c r="B125" s="66" t="s">
        <v>588</v>
      </c>
      <c r="C125" s="67">
        <v>71</v>
      </c>
      <c r="D125" s="67" t="s">
        <v>345</v>
      </c>
      <c r="E125" s="71">
        <v>0.73015765757706896</v>
      </c>
      <c r="F125" s="68">
        <v>50.145348837209298</v>
      </c>
      <c r="G125" s="71">
        <v>0.81178595360599903</v>
      </c>
      <c r="H125" s="68">
        <v>66.569767441860506</v>
      </c>
      <c r="I125" s="71">
        <v>0.72615440528931696</v>
      </c>
      <c r="J125" s="68">
        <v>61.191860465116299</v>
      </c>
      <c r="K125" s="71">
        <v>0.92989019726340905</v>
      </c>
      <c r="L125" s="68">
        <v>89.825581395348806</v>
      </c>
      <c r="M125" s="71">
        <v>0.65794573643410903</v>
      </c>
      <c r="N125" s="68">
        <v>42.659883720930203</v>
      </c>
      <c r="O125" s="71">
        <v>0.52501199529251297</v>
      </c>
      <c r="P125" s="68">
        <v>27.708179808400899</v>
      </c>
      <c r="Q125" s="71"/>
      <c r="R125" s="68"/>
    </row>
    <row r="126" spans="1:18" x14ac:dyDescent="0.2">
      <c r="A126" s="72" t="s">
        <v>589</v>
      </c>
      <c r="B126" s="66" t="s">
        <v>590</v>
      </c>
      <c r="C126" s="67">
        <v>71</v>
      </c>
      <c r="D126" s="67" t="s">
        <v>345</v>
      </c>
      <c r="E126" s="71">
        <v>0.76990552653885702</v>
      </c>
      <c r="F126" s="68">
        <v>65.625</v>
      </c>
      <c r="G126" s="71">
        <v>0.79794199294213697</v>
      </c>
      <c r="H126" s="68">
        <v>60.901162790697697</v>
      </c>
      <c r="I126" s="71">
        <v>0.76193004577213297</v>
      </c>
      <c r="J126" s="68">
        <v>80.087209302325604</v>
      </c>
      <c r="K126" s="71">
        <v>0.864522644946907</v>
      </c>
      <c r="L126" s="68">
        <v>61.046511627907002</v>
      </c>
      <c r="M126" s="71">
        <v>0.92151162790697705</v>
      </c>
      <c r="N126" s="68">
        <v>93.459302325581405</v>
      </c>
      <c r="O126" s="71">
        <v>0.503621321126132</v>
      </c>
      <c r="P126" s="68">
        <v>24.613117170228399</v>
      </c>
      <c r="Q126" s="71"/>
      <c r="R126" s="68"/>
    </row>
    <row r="127" spans="1:18" x14ac:dyDescent="0.2">
      <c r="A127" s="72" t="s">
        <v>591</v>
      </c>
      <c r="B127" s="66" t="s">
        <v>592</v>
      </c>
      <c r="C127" s="67">
        <v>71</v>
      </c>
      <c r="D127" s="67" t="s">
        <v>345</v>
      </c>
      <c r="E127" s="71">
        <v>0.78307956094096998</v>
      </c>
      <c r="F127" s="68">
        <v>70.930232558139494</v>
      </c>
      <c r="G127" s="71">
        <v>0.82038828647140605</v>
      </c>
      <c r="H127" s="68">
        <v>69.331395348837205</v>
      </c>
      <c r="I127" s="71">
        <v>0.74425141460142796</v>
      </c>
      <c r="J127" s="68">
        <v>70.930232558139494</v>
      </c>
      <c r="K127" s="71">
        <v>0.93414429331773996</v>
      </c>
      <c r="L127" s="68">
        <v>91.279069767441896</v>
      </c>
      <c r="M127" s="71">
        <v>0.73546511627906996</v>
      </c>
      <c r="N127" s="68">
        <v>59.229651162790702</v>
      </c>
      <c r="O127" s="71">
        <v>0.68114869403520795</v>
      </c>
      <c r="P127" s="68">
        <v>60.869565217391298</v>
      </c>
      <c r="Q127" s="71"/>
      <c r="R127" s="68"/>
    </row>
    <row r="128" spans="1:18" x14ac:dyDescent="0.2">
      <c r="A128" s="72" t="s">
        <v>593</v>
      </c>
      <c r="B128" s="66" t="s">
        <v>594</v>
      </c>
      <c r="C128" s="67">
        <v>71</v>
      </c>
      <c r="D128" s="67" t="s">
        <v>345</v>
      </c>
      <c r="E128" s="71">
        <v>0.73304390262116603</v>
      </c>
      <c r="F128" s="68">
        <v>51.308139534883701</v>
      </c>
      <c r="G128" s="71">
        <v>0.82065006103109095</v>
      </c>
      <c r="H128" s="68">
        <v>69.549418604651194</v>
      </c>
      <c r="I128" s="71">
        <v>0.74665069157776498</v>
      </c>
      <c r="J128" s="68">
        <v>71.802325581395394</v>
      </c>
      <c r="K128" s="71">
        <v>0.74040876748955398</v>
      </c>
      <c r="L128" s="68">
        <v>18.386627906976699</v>
      </c>
      <c r="M128" s="71">
        <v>0.80910852713178305</v>
      </c>
      <c r="N128" s="68">
        <v>74.636627906976798</v>
      </c>
      <c r="O128" s="71">
        <v>0.54840146587563898</v>
      </c>
      <c r="P128" s="68">
        <v>32.203389830508499</v>
      </c>
      <c r="Q128" s="71"/>
      <c r="R128" s="68"/>
    </row>
    <row r="129" spans="1:18" x14ac:dyDescent="0.2">
      <c r="A129" s="72" t="s">
        <v>595</v>
      </c>
      <c r="B129" s="66" t="s">
        <v>596</v>
      </c>
      <c r="C129" s="67">
        <v>71</v>
      </c>
      <c r="D129" s="67" t="s">
        <v>345</v>
      </c>
      <c r="E129" s="71">
        <v>0.69522302784475298</v>
      </c>
      <c r="F129" s="68">
        <v>38.008720930232599</v>
      </c>
      <c r="G129" s="71">
        <v>0.62489261511144101</v>
      </c>
      <c r="H129" s="68">
        <v>12.790697674418601</v>
      </c>
      <c r="I129" s="71">
        <v>0.76318257294854996</v>
      </c>
      <c r="J129" s="68">
        <v>80.959302325581405</v>
      </c>
      <c r="K129" s="71">
        <v>0.78585028475832897</v>
      </c>
      <c r="L129" s="68">
        <v>28.851744186046499</v>
      </c>
      <c r="M129" s="71">
        <v>0.78972868217054304</v>
      </c>
      <c r="N129" s="68">
        <v>71.075581395348806</v>
      </c>
      <c r="O129" s="71">
        <v>0.51246098423490405</v>
      </c>
      <c r="P129" s="68">
        <v>26.013264554163602</v>
      </c>
      <c r="Q129" s="71"/>
      <c r="R129" s="68"/>
    </row>
    <row r="130" spans="1:18" x14ac:dyDescent="0.2">
      <c r="A130" s="72" t="s">
        <v>597</v>
      </c>
      <c r="B130" s="66" t="s">
        <v>598</v>
      </c>
      <c r="C130" s="67">
        <v>71</v>
      </c>
      <c r="D130" s="67" t="s">
        <v>345</v>
      </c>
      <c r="E130" s="71">
        <v>0.66907164554700604</v>
      </c>
      <c r="F130" s="68">
        <v>29.6511627906977</v>
      </c>
      <c r="G130" s="71">
        <v>0.71645928948000703</v>
      </c>
      <c r="H130" s="68">
        <v>32.994186046511601</v>
      </c>
      <c r="I130" s="71">
        <v>0.68068168115929895</v>
      </c>
      <c r="J130" s="68">
        <v>39.970930232558104</v>
      </c>
      <c r="K130" s="71">
        <v>0.75624910323240702</v>
      </c>
      <c r="L130" s="68">
        <v>21.0029069767442</v>
      </c>
      <c r="M130" s="71">
        <v>0.65794573643410903</v>
      </c>
      <c r="N130" s="68">
        <v>42.659883720930203</v>
      </c>
      <c r="O130" s="71">
        <v>0.53402241742921097</v>
      </c>
      <c r="P130" s="68">
        <v>29.108327192335999</v>
      </c>
      <c r="Q130" s="71"/>
      <c r="R130" s="68"/>
    </row>
    <row r="131" spans="1:18" x14ac:dyDescent="0.2">
      <c r="A131" s="72" t="s">
        <v>599</v>
      </c>
      <c r="B131" s="66" t="s">
        <v>600</v>
      </c>
      <c r="C131" s="67">
        <v>71</v>
      </c>
      <c r="D131" s="67" t="s">
        <v>345</v>
      </c>
      <c r="E131" s="71">
        <v>0.53648865815353597</v>
      </c>
      <c r="F131" s="68">
        <v>6.5406976744186096</v>
      </c>
      <c r="G131" s="71">
        <v>0.685388053463172</v>
      </c>
      <c r="H131" s="68">
        <v>24.927325581395301</v>
      </c>
      <c r="I131" s="71">
        <v>0.59645061547907896</v>
      </c>
      <c r="J131" s="68">
        <v>9.6656976744186096</v>
      </c>
      <c r="K131" s="71">
        <v>0.73919209252158002</v>
      </c>
      <c r="L131" s="68">
        <v>18.0959302325581</v>
      </c>
      <c r="M131" s="71">
        <v>0.54941860465116299</v>
      </c>
      <c r="N131" s="68">
        <v>21.802325581395301</v>
      </c>
      <c r="O131" s="71">
        <v>0.111993924652684</v>
      </c>
      <c r="P131" s="68">
        <v>2.0633750921149598</v>
      </c>
      <c r="Q131" s="71"/>
      <c r="R131" s="68"/>
    </row>
    <row r="132" spans="1:18" x14ac:dyDescent="0.2">
      <c r="A132" s="72" t="s">
        <v>601</v>
      </c>
      <c r="B132" s="66" t="s">
        <v>602</v>
      </c>
      <c r="C132" s="67">
        <v>71</v>
      </c>
      <c r="D132" s="67" t="s">
        <v>345</v>
      </c>
      <c r="E132" s="71">
        <v>0.29644215504313598</v>
      </c>
      <c r="F132" s="68">
        <v>0.94476744186046502</v>
      </c>
      <c r="G132" s="71">
        <v>0.22951805398165301</v>
      </c>
      <c r="H132" s="68">
        <v>0.581395348837209</v>
      </c>
      <c r="I132" s="71">
        <v>0.52606246439591497</v>
      </c>
      <c r="J132" s="68">
        <v>2.68895348837209</v>
      </c>
      <c r="K132" s="71">
        <v>0.726630256838114</v>
      </c>
      <c r="L132" s="68">
        <v>15.6976744186047</v>
      </c>
      <c r="M132" s="71">
        <v>0</v>
      </c>
      <c r="N132" s="68">
        <v>1.0174418604651201</v>
      </c>
      <c r="O132" s="71">
        <v>0</v>
      </c>
      <c r="P132" s="68">
        <v>0.73691967575534301</v>
      </c>
      <c r="Q132" s="71"/>
      <c r="R132" s="68"/>
    </row>
    <row r="133" spans="1:18" x14ac:dyDescent="0.2">
      <c r="A133" s="72" t="s">
        <v>603</v>
      </c>
      <c r="B133" s="66" t="s">
        <v>604</v>
      </c>
      <c r="C133" s="67">
        <v>71</v>
      </c>
      <c r="D133" s="67" t="s">
        <v>345</v>
      </c>
      <c r="E133" s="71">
        <v>0.288711594732107</v>
      </c>
      <c r="F133" s="68">
        <v>0.72674418604651203</v>
      </c>
      <c r="G133" s="71">
        <v>0.28715922743447497</v>
      </c>
      <c r="H133" s="68">
        <v>1.23546511627907</v>
      </c>
      <c r="I133" s="71">
        <v>0.45259673828800001</v>
      </c>
      <c r="J133" s="68">
        <v>0.65406976744186096</v>
      </c>
      <c r="K133" s="71">
        <v>0.67464574437400304</v>
      </c>
      <c r="L133" s="68">
        <v>9.4476744186046506</v>
      </c>
      <c r="M133" s="71">
        <v>1.0658914728682099E-2</v>
      </c>
      <c r="N133" s="68">
        <v>1.23546511627907</v>
      </c>
      <c r="O133" s="71">
        <v>1.84973488353747E-2</v>
      </c>
      <c r="P133" s="68">
        <v>1.0316875460574799</v>
      </c>
      <c r="Q133" s="71"/>
      <c r="R133" s="68"/>
    </row>
    <row r="134" spans="1:18" x14ac:dyDescent="0.2">
      <c r="A134" s="72" t="s">
        <v>605</v>
      </c>
      <c r="B134" s="66" t="s">
        <v>606</v>
      </c>
      <c r="C134" s="67">
        <v>71</v>
      </c>
      <c r="D134" s="67" t="s">
        <v>345</v>
      </c>
      <c r="E134" s="71">
        <v>0.61137219520536501</v>
      </c>
      <c r="F134" s="68">
        <v>15.843023255814</v>
      </c>
      <c r="G134" s="71">
        <v>0.60231135453393403</v>
      </c>
      <c r="H134" s="68">
        <v>9.5203488372092995</v>
      </c>
      <c r="I134" s="71">
        <v>0.68254434042385503</v>
      </c>
      <c r="J134" s="68">
        <v>40.770348837209298</v>
      </c>
      <c r="K134" s="71">
        <v>0.82564861121006905</v>
      </c>
      <c r="L134" s="68">
        <v>44.040697674418603</v>
      </c>
      <c r="M134" s="71">
        <v>0.62693798449612403</v>
      </c>
      <c r="N134" s="68">
        <v>36.046511627907002</v>
      </c>
      <c r="O134" s="71">
        <v>0.31941868536284201</v>
      </c>
      <c r="P134" s="68">
        <v>8.6219602063375103</v>
      </c>
      <c r="Q134" s="71"/>
      <c r="R134" s="68"/>
    </row>
    <row r="135" spans="1:18" x14ac:dyDescent="0.2">
      <c r="A135" s="72" t="s">
        <v>607</v>
      </c>
      <c r="B135" s="66" t="s">
        <v>608</v>
      </c>
      <c r="C135" s="67">
        <v>71</v>
      </c>
      <c r="D135" s="67" t="s">
        <v>345</v>
      </c>
      <c r="E135" s="71">
        <v>0.61262293311389904</v>
      </c>
      <c r="F135" s="68">
        <v>16.351744186046499</v>
      </c>
      <c r="G135" s="71">
        <v>0.70603109351388305</v>
      </c>
      <c r="H135" s="68">
        <v>30.450581395348799</v>
      </c>
      <c r="I135" s="71">
        <v>0.62155051163643105</v>
      </c>
      <c r="J135" s="68">
        <v>15.843023255814</v>
      </c>
      <c r="K135" s="71">
        <v>0.85910877759885296</v>
      </c>
      <c r="L135" s="68">
        <v>58.648255813953497</v>
      </c>
      <c r="M135" s="71">
        <v>0.60755813953488402</v>
      </c>
      <c r="N135" s="68">
        <v>32.703488372092998</v>
      </c>
      <c r="O135" s="71">
        <v>0.268866143285444</v>
      </c>
      <c r="P135" s="68">
        <v>5.8216654384672104</v>
      </c>
      <c r="Q135" s="71"/>
      <c r="R135" s="68"/>
    </row>
    <row r="136" spans="1:18" x14ac:dyDescent="0.2">
      <c r="A136" s="72" t="s">
        <v>609</v>
      </c>
      <c r="B136" s="66" t="s">
        <v>610</v>
      </c>
      <c r="C136" s="67">
        <v>71</v>
      </c>
      <c r="D136" s="67" t="s">
        <v>345</v>
      </c>
      <c r="E136" s="71">
        <v>0.64528720621700697</v>
      </c>
      <c r="F136" s="68">
        <v>23.183139534883701</v>
      </c>
      <c r="G136" s="71">
        <v>0.65596870942113095</v>
      </c>
      <c r="H136" s="68">
        <v>17.950581395348799</v>
      </c>
      <c r="I136" s="71">
        <v>0.59792380238696596</v>
      </c>
      <c r="J136" s="68">
        <v>10.0290697674419</v>
      </c>
      <c r="K136" s="71">
        <v>0.77861790853974999</v>
      </c>
      <c r="L136" s="68">
        <v>26.744186046511601</v>
      </c>
      <c r="M136" s="71">
        <v>0.77034883720930203</v>
      </c>
      <c r="N136" s="68">
        <v>67.078488372093005</v>
      </c>
      <c r="O136" s="71">
        <v>0.42357677352788597</v>
      </c>
      <c r="P136" s="68">
        <v>16.138540899041999</v>
      </c>
      <c r="Q136" s="71"/>
      <c r="R136" s="68"/>
    </row>
    <row r="137" spans="1:18" x14ac:dyDescent="0.2">
      <c r="A137" s="72" t="s">
        <v>611</v>
      </c>
      <c r="B137" s="66" t="s">
        <v>612</v>
      </c>
      <c r="C137" s="67">
        <v>71</v>
      </c>
      <c r="D137" s="67" t="s">
        <v>345</v>
      </c>
      <c r="E137" s="71">
        <v>0.658413977288687</v>
      </c>
      <c r="F137" s="68">
        <v>26.453488372092998</v>
      </c>
      <c r="G137" s="71">
        <v>0.62008367941179499</v>
      </c>
      <c r="H137" s="68">
        <v>11.6279069767442</v>
      </c>
      <c r="I137" s="71">
        <v>0.74802470433712398</v>
      </c>
      <c r="J137" s="68">
        <v>72.7470930232558</v>
      </c>
      <c r="K137" s="71">
        <v>0.822690745066742</v>
      </c>
      <c r="L137" s="68">
        <v>42.514534883720899</v>
      </c>
      <c r="M137" s="71">
        <v>0.69282945736434098</v>
      </c>
      <c r="N137" s="68">
        <v>49.709302325581397</v>
      </c>
      <c r="O137" s="71">
        <v>0.40844130026343101</v>
      </c>
      <c r="P137" s="68">
        <v>15.3279292557111</v>
      </c>
      <c r="Q137" s="71"/>
      <c r="R137" s="68"/>
    </row>
    <row r="138" spans="1:18" x14ac:dyDescent="0.2">
      <c r="A138" s="72" t="s">
        <v>613</v>
      </c>
      <c r="B138" s="66" t="s">
        <v>614</v>
      </c>
      <c r="C138" s="67">
        <v>71</v>
      </c>
      <c r="D138" s="67" t="s">
        <v>345</v>
      </c>
      <c r="E138" s="71">
        <v>0.31979168850115902</v>
      </c>
      <c r="F138" s="68">
        <v>1.16279069767442</v>
      </c>
      <c r="G138" s="71">
        <v>0.307716733577933</v>
      </c>
      <c r="H138" s="68">
        <v>1.52616279069767</v>
      </c>
      <c r="I138" s="71">
        <v>0.47081231764357501</v>
      </c>
      <c r="J138" s="68">
        <v>0.87209302325581395</v>
      </c>
      <c r="K138" s="71">
        <v>0.72051892301913401</v>
      </c>
      <c r="L138" s="68">
        <v>14.8255813953488</v>
      </c>
      <c r="M138" s="71">
        <v>9.20542635658914E-2</v>
      </c>
      <c r="N138" s="68">
        <v>1.6715116279069799</v>
      </c>
      <c r="O138" s="71">
        <v>7.8562046992588196E-3</v>
      </c>
      <c r="P138" s="68">
        <v>0.81061164333087699</v>
      </c>
      <c r="Q138" s="71"/>
      <c r="R138" s="68"/>
    </row>
    <row r="139" spans="1:18" x14ac:dyDescent="0.2">
      <c r="A139" s="72" t="s">
        <v>615</v>
      </c>
      <c r="B139" s="66" t="s">
        <v>616</v>
      </c>
      <c r="C139" s="67">
        <v>71</v>
      </c>
      <c r="D139" s="67" t="s">
        <v>345</v>
      </c>
      <c r="E139" s="71">
        <v>0.75980608486286505</v>
      </c>
      <c r="F139" s="68">
        <v>62.645348837209298</v>
      </c>
      <c r="G139" s="71">
        <v>0.78760924055981996</v>
      </c>
      <c r="H139" s="68">
        <v>56.031976744186103</v>
      </c>
      <c r="I139" s="71">
        <v>0.77021872196913599</v>
      </c>
      <c r="J139" s="68">
        <v>83.212209302325604</v>
      </c>
      <c r="K139" s="71">
        <v>0.81320823997051195</v>
      </c>
      <c r="L139" s="68">
        <v>38.735465116279101</v>
      </c>
      <c r="M139" s="71">
        <v>0.91375968992248102</v>
      </c>
      <c r="N139" s="68">
        <v>92.005813953488399</v>
      </c>
      <c r="O139" s="71">
        <v>0.514234531892375</v>
      </c>
      <c r="P139" s="68">
        <v>26.602800294767899</v>
      </c>
      <c r="Q139" s="71"/>
      <c r="R139" s="68"/>
    </row>
    <row r="140" spans="1:18" x14ac:dyDescent="0.2">
      <c r="A140" s="72" t="s">
        <v>617</v>
      </c>
      <c r="B140" s="66" t="s">
        <v>618</v>
      </c>
      <c r="C140" s="67">
        <v>71</v>
      </c>
      <c r="D140" s="67" t="s">
        <v>345</v>
      </c>
      <c r="E140" s="71">
        <v>0.74801486585852095</v>
      </c>
      <c r="F140" s="68">
        <v>58.212209302325597</v>
      </c>
      <c r="G140" s="71">
        <v>0.68970704717626896</v>
      </c>
      <c r="H140" s="68">
        <v>26.308139534883701</v>
      </c>
      <c r="I140" s="71">
        <v>0.75743334827088404</v>
      </c>
      <c r="J140" s="68">
        <v>77.543604651162795</v>
      </c>
      <c r="K140" s="71">
        <v>0.81826209183092402</v>
      </c>
      <c r="L140" s="68">
        <v>40.770348837209298</v>
      </c>
      <c r="M140" s="71">
        <v>0.91375968992248102</v>
      </c>
      <c r="N140" s="68">
        <v>92.005813953488399</v>
      </c>
      <c r="O140" s="71">
        <v>0.56091215209204803</v>
      </c>
      <c r="P140" s="68">
        <v>34.487840825349998</v>
      </c>
      <c r="Q140" s="71"/>
      <c r="R140" s="68"/>
    </row>
    <row r="141" spans="1:18" x14ac:dyDescent="0.2">
      <c r="A141" s="72" t="s">
        <v>619</v>
      </c>
      <c r="B141" s="66" t="s">
        <v>620</v>
      </c>
      <c r="C141" s="67">
        <v>71</v>
      </c>
      <c r="D141" s="67" t="s">
        <v>345</v>
      </c>
      <c r="E141" s="71">
        <v>0.65009365714618605</v>
      </c>
      <c r="F141" s="68">
        <v>24.3459302325581</v>
      </c>
      <c r="G141" s="71">
        <v>0.66832737100997097</v>
      </c>
      <c r="H141" s="68">
        <v>20.130813953488399</v>
      </c>
      <c r="I141" s="71">
        <v>0.68947139186533302</v>
      </c>
      <c r="J141" s="68">
        <v>43.677325581395401</v>
      </c>
      <c r="K141" s="71">
        <v>0.851551896184229</v>
      </c>
      <c r="L141" s="68">
        <v>55.523255813953497</v>
      </c>
      <c r="M141" s="71">
        <v>0.58042635658914699</v>
      </c>
      <c r="N141" s="68">
        <v>26.889534883720899</v>
      </c>
      <c r="O141" s="71">
        <v>0.46069127008225003</v>
      </c>
      <c r="P141" s="68">
        <v>19.602063375092101</v>
      </c>
      <c r="Q141" s="71"/>
      <c r="R141" s="68"/>
    </row>
    <row r="142" spans="1:18" x14ac:dyDescent="0.2">
      <c r="A142" s="72" t="s">
        <v>621</v>
      </c>
      <c r="B142" s="66" t="s">
        <v>622</v>
      </c>
      <c r="C142" s="67">
        <v>71</v>
      </c>
      <c r="D142" s="67" t="s">
        <v>345</v>
      </c>
      <c r="E142" s="71">
        <v>0.72789732253992601</v>
      </c>
      <c r="F142" s="68">
        <v>49.5639534883721</v>
      </c>
      <c r="G142" s="71">
        <v>0.69877021792110705</v>
      </c>
      <c r="H142" s="68">
        <v>28.270348837209301</v>
      </c>
      <c r="I142" s="71">
        <v>0.75409805876653702</v>
      </c>
      <c r="J142" s="68">
        <v>75.654069767441896</v>
      </c>
      <c r="K142" s="71">
        <v>0.89477377755597098</v>
      </c>
      <c r="L142" s="68">
        <v>76.453488372093005</v>
      </c>
      <c r="M142" s="71">
        <v>0.70445736434108497</v>
      </c>
      <c r="N142" s="68">
        <v>52.398255813953497</v>
      </c>
      <c r="O142" s="71">
        <v>0.58738719411493101</v>
      </c>
      <c r="P142" s="68">
        <v>39.425202652910798</v>
      </c>
      <c r="Q142" s="71"/>
      <c r="R142" s="68"/>
    </row>
    <row r="143" spans="1:18" x14ac:dyDescent="0.2">
      <c r="A143" s="72" t="s">
        <v>623</v>
      </c>
      <c r="B143" s="66" t="s">
        <v>624</v>
      </c>
      <c r="C143" s="67">
        <v>71</v>
      </c>
      <c r="D143" s="67" t="s">
        <v>345</v>
      </c>
      <c r="E143" s="71">
        <v>0.75215893593855299</v>
      </c>
      <c r="F143" s="68">
        <v>59.956395348837198</v>
      </c>
      <c r="G143" s="71">
        <v>0.79429767770850601</v>
      </c>
      <c r="H143" s="68">
        <v>59.302325581395401</v>
      </c>
      <c r="I143" s="71">
        <v>0.73653763557361995</v>
      </c>
      <c r="J143" s="68">
        <v>67.151162790697697</v>
      </c>
      <c r="K143" s="71">
        <v>0.80671692699318198</v>
      </c>
      <c r="L143" s="68">
        <v>36.264534883720899</v>
      </c>
      <c r="M143" s="71">
        <v>0.75096899224806202</v>
      </c>
      <c r="N143" s="68">
        <v>62.572674418604599</v>
      </c>
      <c r="O143" s="71">
        <v>0.67227344716939397</v>
      </c>
      <c r="P143" s="68">
        <v>59.174649963154003</v>
      </c>
      <c r="Q143" s="71"/>
      <c r="R143" s="68"/>
    </row>
    <row r="144" spans="1:18" x14ac:dyDescent="0.2">
      <c r="A144" s="72" t="s">
        <v>625</v>
      </c>
      <c r="B144" s="66" t="s">
        <v>626</v>
      </c>
      <c r="C144" s="67">
        <v>71</v>
      </c>
      <c r="D144" s="67" t="s">
        <v>345</v>
      </c>
      <c r="E144" s="71">
        <v>0.75343044093592604</v>
      </c>
      <c r="F144" s="68">
        <v>60.683139534883701</v>
      </c>
      <c r="G144" s="71">
        <v>0.78640921460174995</v>
      </c>
      <c r="H144" s="68">
        <v>55.523255813953497</v>
      </c>
      <c r="I144" s="71">
        <v>0.75629061059520597</v>
      </c>
      <c r="J144" s="68">
        <v>76.962209302325604</v>
      </c>
      <c r="K144" s="71">
        <v>0.84880384535047104</v>
      </c>
      <c r="L144" s="68">
        <v>54.433139534883701</v>
      </c>
      <c r="M144" s="71">
        <v>0.82073643410852704</v>
      </c>
      <c r="N144" s="68">
        <v>76.816860465116307</v>
      </c>
      <c r="O144" s="71">
        <v>0.55491210002367597</v>
      </c>
      <c r="P144" s="68">
        <v>33.382461311717002</v>
      </c>
      <c r="Q144" s="71"/>
      <c r="R144" s="68"/>
    </row>
    <row r="145" spans="1:18" x14ac:dyDescent="0.2">
      <c r="A145" s="72" t="s">
        <v>627</v>
      </c>
      <c r="B145" s="66" t="s">
        <v>628</v>
      </c>
      <c r="C145" s="67">
        <v>71</v>
      </c>
      <c r="D145" s="67" t="s">
        <v>345</v>
      </c>
      <c r="E145" s="71">
        <v>0.68792761600510199</v>
      </c>
      <c r="F145" s="68">
        <v>34.883720930232599</v>
      </c>
      <c r="G145" s="71">
        <v>0.74348492360088403</v>
      </c>
      <c r="H145" s="68">
        <v>41.860465116279101</v>
      </c>
      <c r="I145" s="71">
        <v>0.72668886091487706</v>
      </c>
      <c r="J145" s="68">
        <v>61.264534883720899</v>
      </c>
      <c r="K145" s="71">
        <v>0.82976570037534503</v>
      </c>
      <c r="L145" s="68">
        <v>45.639534883720899</v>
      </c>
      <c r="M145" s="71">
        <v>0.73546511627906996</v>
      </c>
      <c r="N145" s="68">
        <v>59.229651162790702</v>
      </c>
      <c r="O145" s="71">
        <v>0.40423347885533401</v>
      </c>
      <c r="P145" s="68">
        <v>14.8120854826824</v>
      </c>
      <c r="Q145" s="71"/>
      <c r="R145" s="68"/>
    </row>
    <row r="146" spans="1:18" x14ac:dyDescent="0.2">
      <c r="A146" s="72" t="s">
        <v>629</v>
      </c>
      <c r="B146" s="66" t="s">
        <v>630</v>
      </c>
      <c r="C146" s="67">
        <v>71</v>
      </c>
      <c r="D146" s="67" t="s">
        <v>345</v>
      </c>
      <c r="E146" s="71">
        <v>0.72590373817797804</v>
      </c>
      <c r="F146" s="68">
        <v>49.1279069767442</v>
      </c>
      <c r="G146" s="71">
        <v>0.77079737982067298</v>
      </c>
      <c r="H146" s="68">
        <v>50</v>
      </c>
      <c r="I146" s="71">
        <v>0.75020523911385595</v>
      </c>
      <c r="J146" s="68">
        <v>73.619186046511601</v>
      </c>
      <c r="K146" s="71">
        <v>0.89949246470212596</v>
      </c>
      <c r="L146" s="68">
        <v>78.779069767441896</v>
      </c>
      <c r="M146" s="71">
        <v>0.67344961240310097</v>
      </c>
      <c r="N146" s="68">
        <v>46.0029069767442</v>
      </c>
      <c r="O146" s="71">
        <v>0.53557399485013302</v>
      </c>
      <c r="P146" s="68">
        <v>29.624170965364801</v>
      </c>
      <c r="Q146" s="71"/>
      <c r="R146" s="68"/>
    </row>
    <row r="147" spans="1:18" x14ac:dyDescent="0.2">
      <c r="A147" s="72" t="s">
        <v>631</v>
      </c>
      <c r="B147" s="66" t="s">
        <v>632</v>
      </c>
      <c r="C147" s="67">
        <v>71</v>
      </c>
      <c r="D147" s="67" t="s">
        <v>345</v>
      </c>
      <c r="E147" s="71">
        <v>0.66302231391206001</v>
      </c>
      <c r="F147" s="68">
        <v>27.616279069767401</v>
      </c>
      <c r="G147" s="71">
        <v>0.730646249431677</v>
      </c>
      <c r="H147" s="68">
        <v>37.136627906976699</v>
      </c>
      <c r="I147" s="71">
        <v>0.734476039909565</v>
      </c>
      <c r="J147" s="68">
        <v>65.406976744186096</v>
      </c>
      <c r="K147" s="71">
        <v>0.86479343526155195</v>
      </c>
      <c r="L147" s="68">
        <v>61.337209302325597</v>
      </c>
      <c r="M147" s="71">
        <v>0.69282945736434098</v>
      </c>
      <c r="N147" s="68">
        <v>49.709302325581397</v>
      </c>
      <c r="O147" s="71">
        <v>0.29236638759316402</v>
      </c>
      <c r="P147" s="68">
        <v>7.1481208548268196</v>
      </c>
      <c r="Q147" s="71"/>
      <c r="R147" s="68"/>
    </row>
    <row r="148" spans="1:18" x14ac:dyDescent="0.2">
      <c r="A148" s="72" t="s">
        <v>633</v>
      </c>
      <c r="B148" s="66" t="s">
        <v>634</v>
      </c>
      <c r="C148" s="67">
        <v>69</v>
      </c>
      <c r="D148" s="67" t="s">
        <v>345</v>
      </c>
      <c r="E148" s="71">
        <v>0.68666602858674397</v>
      </c>
      <c r="F148" s="68">
        <v>54.740061162079499</v>
      </c>
      <c r="G148" s="71">
        <v>0.80717093683201802</v>
      </c>
      <c r="H148" s="68">
        <v>64.067278287461804</v>
      </c>
      <c r="I148" s="71">
        <v>0.7575222962782</v>
      </c>
      <c r="J148" s="68">
        <v>63.455657492354703</v>
      </c>
      <c r="K148" s="71">
        <v>0.83482928018013403</v>
      </c>
      <c r="L148" s="68">
        <v>65.749235474006099</v>
      </c>
      <c r="M148" s="71">
        <v>0.50894182512193398</v>
      </c>
      <c r="N148" s="68">
        <v>33.944954128440401</v>
      </c>
      <c r="O148" s="71">
        <v>0.52486580452143194</v>
      </c>
      <c r="P148" s="68">
        <v>56.049004594180701</v>
      </c>
      <c r="Q148" s="71"/>
      <c r="R148" s="68"/>
    </row>
    <row r="149" spans="1:18" x14ac:dyDescent="0.2">
      <c r="A149" s="72" t="s">
        <v>635</v>
      </c>
      <c r="B149" s="66" t="s">
        <v>636</v>
      </c>
      <c r="C149" s="67">
        <v>69</v>
      </c>
      <c r="D149" s="67" t="s">
        <v>345</v>
      </c>
      <c r="E149" s="71">
        <v>0.70434709040701504</v>
      </c>
      <c r="F149" s="68">
        <v>60.703363914373099</v>
      </c>
      <c r="G149" s="71">
        <v>0.78267606515799704</v>
      </c>
      <c r="H149" s="68">
        <v>53.363914373088697</v>
      </c>
      <c r="I149" s="71">
        <v>0.713995454152483</v>
      </c>
      <c r="J149" s="68">
        <v>39.1437308868502</v>
      </c>
      <c r="K149" s="71">
        <v>0.79285927477029505</v>
      </c>
      <c r="L149" s="68">
        <v>53.363914373088697</v>
      </c>
      <c r="M149" s="71">
        <v>0.60083409910228303</v>
      </c>
      <c r="N149" s="68">
        <v>57.798165137614703</v>
      </c>
      <c r="O149" s="71">
        <v>0.63137055885201698</v>
      </c>
      <c r="P149" s="68">
        <v>76.110260336906606</v>
      </c>
      <c r="Q149" s="71"/>
      <c r="R149" s="68"/>
    </row>
    <row r="150" spans="1:18" x14ac:dyDescent="0.2">
      <c r="A150" s="72" t="s">
        <v>637</v>
      </c>
      <c r="B150" s="66" t="s">
        <v>638</v>
      </c>
      <c r="C150" s="67">
        <v>69</v>
      </c>
      <c r="D150" s="67" t="s">
        <v>345</v>
      </c>
      <c r="E150" s="71">
        <v>0.678364280597053</v>
      </c>
      <c r="F150" s="68">
        <v>52.752293577981597</v>
      </c>
      <c r="G150" s="71">
        <v>0.73627744057958</v>
      </c>
      <c r="H150" s="68">
        <v>36.544342507645297</v>
      </c>
      <c r="I150" s="71">
        <v>0.69868996689016505</v>
      </c>
      <c r="J150" s="68">
        <v>32.415902140672799</v>
      </c>
      <c r="K150" s="71">
        <v>0.77664977899915499</v>
      </c>
      <c r="L150" s="68">
        <v>47.706422018348597</v>
      </c>
      <c r="M150" s="71">
        <v>0.58669682618222896</v>
      </c>
      <c r="N150" s="68">
        <v>53.822629969418998</v>
      </c>
      <c r="O150" s="71">
        <v>0.59350739033413702</v>
      </c>
      <c r="P150" s="68">
        <v>69.984686064318495</v>
      </c>
      <c r="Q150" s="71"/>
      <c r="R150" s="68"/>
    </row>
    <row r="151" spans="1:18" x14ac:dyDescent="0.2">
      <c r="A151" s="72" t="s">
        <v>639</v>
      </c>
      <c r="B151" s="66" t="s">
        <v>640</v>
      </c>
      <c r="C151" s="67">
        <v>69</v>
      </c>
      <c r="D151" s="67" t="s">
        <v>345</v>
      </c>
      <c r="E151" s="71">
        <v>0.73014324342984205</v>
      </c>
      <c r="F151" s="68">
        <v>70.183486238532097</v>
      </c>
      <c r="G151" s="71">
        <v>0.75096019164194605</v>
      </c>
      <c r="H151" s="68">
        <v>40.366972477064202</v>
      </c>
      <c r="I151" s="71">
        <v>0.75313484952651799</v>
      </c>
      <c r="J151" s="68">
        <v>61.0091743119266</v>
      </c>
      <c r="K151" s="71">
        <v>0.81168752666327804</v>
      </c>
      <c r="L151" s="68">
        <v>57.645259938837903</v>
      </c>
      <c r="M151" s="71">
        <v>0.56549091680214902</v>
      </c>
      <c r="N151" s="68">
        <v>50</v>
      </c>
      <c r="O151" s="71">
        <v>0.76944273251531903</v>
      </c>
      <c r="P151" s="68">
        <v>93.108728943338406</v>
      </c>
      <c r="Q151" s="71"/>
      <c r="R151" s="68"/>
    </row>
    <row r="152" spans="1:18" x14ac:dyDescent="0.2">
      <c r="A152" s="72" t="s">
        <v>641</v>
      </c>
      <c r="B152" s="66" t="s">
        <v>642</v>
      </c>
      <c r="C152" s="67">
        <v>69</v>
      </c>
      <c r="D152" s="67" t="s">
        <v>345</v>
      </c>
      <c r="E152" s="71">
        <v>0.73748814510953797</v>
      </c>
      <c r="F152" s="68">
        <v>72.0183486238532</v>
      </c>
      <c r="G152" s="71">
        <v>0.80748879415508401</v>
      </c>
      <c r="H152" s="68">
        <v>64.373088685015304</v>
      </c>
      <c r="I152" s="71">
        <v>0.75693032294347795</v>
      </c>
      <c r="J152" s="68">
        <v>62.844036697247702</v>
      </c>
      <c r="K152" s="71">
        <v>0.74883942966088701</v>
      </c>
      <c r="L152" s="68">
        <v>40.061162079510702</v>
      </c>
      <c r="M152" s="71">
        <v>0.59376546264225605</v>
      </c>
      <c r="N152" s="68">
        <v>55.045871559632999</v>
      </c>
      <c r="O152" s="71">
        <v>0.78041671614598196</v>
      </c>
      <c r="P152" s="68">
        <v>93.874425727411904</v>
      </c>
      <c r="Q152" s="71"/>
      <c r="R152" s="68"/>
    </row>
    <row r="153" spans="1:18" x14ac:dyDescent="0.2">
      <c r="A153" s="72" t="s">
        <v>643</v>
      </c>
      <c r="B153" s="66" t="s">
        <v>644</v>
      </c>
      <c r="C153" s="67">
        <v>69</v>
      </c>
      <c r="D153" s="67" t="s">
        <v>345</v>
      </c>
      <c r="E153" s="71">
        <v>0.69919294864774895</v>
      </c>
      <c r="F153" s="68">
        <v>58.715596330275197</v>
      </c>
      <c r="G153" s="71">
        <v>0.820515020146383</v>
      </c>
      <c r="H153" s="68">
        <v>68.807339449541303</v>
      </c>
      <c r="I153" s="71">
        <v>0.72462317678374</v>
      </c>
      <c r="J153" s="68">
        <v>44.3425076452599</v>
      </c>
      <c r="K153" s="71">
        <v>0.62032899938612196</v>
      </c>
      <c r="L153" s="68">
        <v>16.9724770642202</v>
      </c>
      <c r="M153" s="71">
        <v>0.64324591786244401</v>
      </c>
      <c r="N153" s="68">
        <v>67.889908256880702</v>
      </c>
      <c r="O153" s="71">
        <v>0.68725162906005799</v>
      </c>
      <c r="P153" s="68">
        <v>84.839203675344606</v>
      </c>
      <c r="Q153" s="71"/>
      <c r="R153" s="68"/>
    </row>
    <row r="154" spans="1:18" x14ac:dyDescent="0.2">
      <c r="A154" s="72" t="s">
        <v>543</v>
      </c>
      <c r="B154" s="66" t="s">
        <v>645</v>
      </c>
      <c r="C154" s="67">
        <v>70</v>
      </c>
      <c r="D154" s="67" t="s">
        <v>345</v>
      </c>
      <c r="E154" s="71">
        <v>0.870890150408827</v>
      </c>
      <c r="F154" s="68">
        <v>95.303326810176102</v>
      </c>
      <c r="G154" s="71">
        <v>0.90330252709268899</v>
      </c>
      <c r="H154" s="68">
        <v>90.019569471624294</v>
      </c>
      <c r="I154" s="71">
        <v>0.71348830374771899</v>
      </c>
      <c r="J154" s="68">
        <v>28.375733855185899</v>
      </c>
      <c r="K154" s="71">
        <v>0.894139866761125</v>
      </c>
      <c r="L154" s="68">
        <v>70.254403131115495</v>
      </c>
      <c r="M154" s="71">
        <v>0.84352005444260103</v>
      </c>
      <c r="N154" s="68">
        <v>74.266144814089998</v>
      </c>
      <c r="O154" s="71">
        <v>1</v>
      </c>
      <c r="P154" s="68">
        <v>100</v>
      </c>
      <c r="Q154" s="71"/>
      <c r="R154" s="68"/>
    </row>
    <row r="155" spans="1:18" x14ac:dyDescent="0.2">
      <c r="A155" s="72" t="s">
        <v>646</v>
      </c>
      <c r="B155" s="66" t="s">
        <v>647</v>
      </c>
      <c r="C155" s="67">
        <v>70</v>
      </c>
      <c r="D155" s="67" t="s">
        <v>345</v>
      </c>
      <c r="E155" s="71">
        <v>0.86007549866347399</v>
      </c>
      <c r="F155" s="68">
        <v>93.835616438356197</v>
      </c>
      <c r="G155" s="71">
        <v>0.89236611063925397</v>
      </c>
      <c r="H155" s="68">
        <v>87.279843444226998</v>
      </c>
      <c r="I155" s="71">
        <v>0.75048552305433902</v>
      </c>
      <c r="J155" s="68">
        <v>42.954990215264203</v>
      </c>
      <c r="K155" s="71">
        <v>0.88435739335537999</v>
      </c>
      <c r="L155" s="68">
        <v>64.774951076320903</v>
      </c>
      <c r="M155" s="71">
        <v>0.80949342860788598</v>
      </c>
      <c r="N155" s="68">
        <v>62.035225048923699</v>
      </c>
      <c r="O155" s="71">
        <v>0.96367503766051099</v>
      </c>
      <c r="P155" s="68">
        <v>98.334965719882504</v>
      </c>
      <c r="Q155" s="71"/>
      <c r="R155" s="68"/>
    </row>
    <row r="156" spans="1:18" x14ac:dyDescent="0.2">
      <c r="A156" s="72" t="s">
        <v>648</v>
      </c>
      <c r="B156" s="66" t="s">
        <v>649</v>
      </c>
      <c r="C156" s="67">
        <v>70</v>
      </c>
      <c r="D156" s="67" t="s">
        <v>345</v>
      </c>
      <c r="E156" s="71">
        <v>0.88569278986956801</v>
      </c>
      <c r="F156" s="68">
        <v>97.455968688845402</v>
      </c>
      <c r="G156" s="71">
        <v>0.944080012380206</v>
      </c>
      <c r="H156" s="68">
        <v>97.8473581213307</v>
      </c>
      <c r="I156" s="71">
        <v>0.76233636331836097</v>
      </c>
      <c r="J156" s="68">
        <v>49.217221135029398</v>
      </c>
      <c r="K156" s="71">
        <v>0.897226545772424</v>
      </c>
      <c r="L156" s="68">
        <v>71.624266144814101</v>
      </c>
      <c r="M156" s="71">
        <v>0.92858661902939099</v>
      </c>
      <c r="N156" s="68">
        <v>95.009784735812104</v>
      </c>
      <c r="O156" s="71">
        <v>0.89623440884745897</v>
      </c>
      <c r="P156" s="68">
        <v>96.082272282076403</v>
      </c>
      <c r="Q156" s="71"/>
      <c r="R156" s="68"/>
    </row>
    <row r="157" spans="1:18" x14ac:dyDescent="0.2">
      <c r="A157" s="72" t="s">
        <v>650</v>
      </c>
      <c r="B157" s="66" t="s">
        <v>651</v>
      </c>
      <c r="C157" s="67">
        <v>70</v>
      </c>
      <c r="D157" s="67" t="s">
        <v>345</v>
      </c>
      <c r="E157" s="71">
        <v>0.91712215990229096</v>
      </c>
      <c r="F157" s="68">
        <v>99.706457925636002</v>
      </c>
      <c r="G157" s="71">
        <v>0.95882196919117402</v>
      </c>
      <c r="H157" s="68">
        <v>98.825831702543994</v>
      </c>
      <c r="I157" s="71">
        <v>0.78928171674469905</v>
      </c>
      <c r="J157" s="68">
        <v>61.9373776908024</v>
      </c>
      <c r="K157" s="71">
        <v>0.90398131475799504</v>
      </c>
      <c r="L157" s="68">
        <v>75.538160469667304</v>
      </c>
      <c r="M157" s="71">
        <v>1</v>
      </c>
      <c r="N157" s="68">
        <v>100</v>
      </c>
      <c r="O157" s="71">
        <v>0.93352579881758901</v>
      </c>
      <c r="P157" s="68">
        <v>97.355533790401594</v>
      </c>
      <c r="Q157" s="71"/>
      <c r="R157" s="68"/>
    </row>
    <row r="158" spans="1:18" x14ac:dyDescent="0.2">
      <c r="A158" s="72" t="s">
        <v>652</v>
      </c>
      <c r="B158" s="66" t="s">
        <v>653</v>
      </c>
      <c r="C158" s="67">
        <v>70</v>
      </c>
      <c r="D158" s="67" t="s">
        <v>345</v>
      </c>
      <c r="E158" s="71">
        <v>0.84424888050910796</v>
      </c>
      <c r="F158" s="68">
        <v>89.726027397260296</v>
      </c>
      <c r="G158" s="71">
        <v>0.870820422708385</v>
      </c>
      <c r="H158" s="68">
        <v>79.060665362035195</v>
      </c>
      <c r="I158" s="71">
        <v>0.76283034901669</v>
      </c>
      <c r="J158" s="68">
        <v>49.412915851271997</v>
      </c>
      <c r="K158" s="71">
        <v>0.97697100606558696</v>
      </c>
      <c r="L158" s="68">
        <v>98.336594911937397</v>
      </c>
      <c r="M158" s="71">
        <v>0.78822678746118802</v>
      </c>
      <c r="N158" s="68">
        <v>53.620352250489198</v>
      </c>
      <c r="O158" s="71">
        <v>0.82239583729368904</v>
      </c>
      <c r="P158" s="68">
        <v>92.458374142997101</v>
      </c>
      <c r="Q158" s="71"/>
      <c r="R158" s="68"/>
    </row>
    <row r="159" spans="1:18" x14ac:dyDescent="0.2">
      <c r="A159" s="72" t="s">
        <v>654</v>
      </c>
      <c r="B159" s="66" t="s">
        <v>655</v>
      </c>
      <c r="C159" s="67">
        <v>70</v>
      </c>
      <c r="D159" s="67" t="s">
        <v>345</v>
      </c>
      <c r="E159" s="71">
        <v>0.89098196982670796</v>
      </c>
      <c r="F159" s="68">
        <v>98.336594911937397</v>
      </c>
      <c r="G159" s="71">
        <v>0.91038460990473802</v>
      </c>
      <c r="H159" s="68">
        <v>92.172211350293495</v>
      </c>
      <c r="I159" s="71">
        <v>0.78027004846491199</v>
      </c>
      <c r="J159" s="68">
        <v>56.653620352250499</v>
      </c>
      <c r="K159" s="71">
        <v>0.99830554589749598</v>
      </c>
      <c r="L159" s="68">
        <v>99.608610567514702</v>
      </c>
      <c r="M159" s="71">
        <v>0.83076006975458305</v>
      </c>
      <c r="N159" s="68">
        <v>70.254403131115495</v>
      </c>
      <c r="O159" s="71">
        <v>0.935189575111808</v>
      </c>
      <c r="P159" s="68">
        <v>97.747306562193899</v>
      </c>
      <c r="Q159" s="71"/>
      <c r="R159" s="68"/>
    </row>
    <row r="160" spans="1:18" x14ac:dyDescent="0.2">
      <c r="A160" s="72" t="s">
        <v>656</v>
      </c>
      <c r="B160" s="66" t="s">
        <v>657</v>
      </c>
      <c r="C160" s="67">
        <v>70</v>
      </c>
      <c r="D160" s="67" t="s">
        <v>345</v>
      </c>
      <c r="E160" s="71">
        <v>0.87853197414557904</v>
      </c>
      <c r="F160" s="68">
        <v>96.379647749510795</v>
      </c>
      <c r="G160" s="71">
        <v>0.93524973881378104</v>
      </c>
      <c r="H160" s="68">
        <v>97.260273972602704</v>
      </c>
      <c r="I160" s="71">
        <v>0.74081229212294497</v>
      </c>
      <c r="J160" s="68">
        <v>39.041095890411</v>
      </c>
      <c r="K160" s="71">
        <v>0.92378413363509604</v>
      </c>
      <c r="L160" s="68">
        <v>85.225048923679097</v>
      </c>
      <c r="M160" s="71">
        <v>0.90731997788269303</v>
      </c>
      <c r="N160" s="68">
        <v>90.900195694716203</v>
      </c>
      <c r="O160" s="71">
        <v>0.88549372827338302</v>
      </c>
      <c r="P160" s="68">
        <v>95.690499510283999</v>
      </c>
      <c r="Q160" s="71"/>
      <c r="R160" s="68"/>
    </row>
    <row r="161" spans="1:18" x14ac:dyDescent="0.2">
      <c r="A161" s="72" t="s">
        <v>658</v>
      </c>
      <c r="B161" s="66" t="s">
        <v>659</v>
      </c>
      <c r="C161" s="67">
        <v>70</v>
      </c>
      <c r="D161" s="67" t="s">
        <v>345</v>
      </c>
      <c r="E161" s="71">
        <v>0.84651630105385001</v>
      </c>
      <c r="F161" s="68">
        <v>90.704500978473604</v>
      </c>
      <c r="G161" s="71">
        <v>0.86083299183159401</v>
      </c>
      <c r="H161" s="68">
        <v>75.831702544031302</v>
      </c>
      <c r="I161" s="71">
        <v>0.79891181896839603</v>
      </c>
      <c r="J161" s="68">
        <v>65.1663405088063</v>
      </c>
      <c r="K161" s="71">
        <v>0.95832678870216104</v>
      </c>
      <c r="L161" s="68">
        <v>95.401174168297501</v>
      </c>
      <c r="M161" s="71">
        <v>0.79248011569052801</v>
      </c>
      <c r="N161" s="68">
        <v>55.772994129158498</v>
      </c>
      <c r="O161" s="71">
        <v>0.82202979007657195</v>
      </c>
      <c r="P161" s="68">
        <v>92.360430950048993</v>
      </c>
      <c r="Q161" s="71"/>
      <c r="R161" s="68"/>
    </row>
    <row r="162" spans="1:18" x14ac:dyDescent="0.2">
      <c r="A162" s="72" t="s">
        <v>660</v>
      </c>
      <c r="B162" s="66" t="s">
        <v>661</v>
      </c>
      <c r="C162" s="67">
        <v>70</v>
      </c>
      <c r="D162" s="67" t="s">
        <v>345</v>
      </c>
      <c r="E162" s="71">
        <v>0.78820983954630397</v>
      </c>
      <c r="F162" s="68">
        <v>67.710371819960898</v>
      </c>
      <c r="G162" s="71">
        <v>0.87103338671341102</v>
      </c>
      <c r="H162" s="68">
        <v>79.452054794520507</v>
      </c>
      <c r="I162" s="71">
        <v>0.701027290215259</v>
      </c>
      <c r="J162" s="68">
        <v>23.679060665362002</v>
      </c>
      <c r="K162" s="71">
        <v>0.887560121923475</v>
      </c>
      <c r="L162" s="68">
        <v>66.438356164383606</v>
      </c>
      <c r="M162" s="71">
        <v>0.79248011569052801</v>
      </c>
      <c r="N162" s="68">
        <v>55.772994129158498</v>
      </c>
      <c r="O162" s="71">
        <v>0.68894828318884704</v>
      </c>
      <c r="P162" s="68">
        <v>76.983349657198801</v>
      </c>
      <c r="Q162" s="71"/>
      <c r="R162" s="68"/>
    </row>
    <row r="163" spans="1:18" x14ac:dyDescent="0.2">
      <c r="A163" s="72" t="s">
        <v>662</v>
      </c>
      <c r="B163" s="66" t="s">
        <v>663</v>
      </c>
      <c r="C163" s="67">
        <v>70</v>
      </c>
      <c r="D163" s="67" t="s">
        <v>345</v>
      </c>
      <c r="E163" s="71">
        <v>0.84149590116102901</v>
      </c>
      <c r="F163" s="68">
        <v>88.845401174168302</v>
      </c>
      <c r="G163" s="71">
        <v>0.90563132710793204</v>
      </c>
      <c r="H163" s="68">
        <v>90.704500978473604</v>
      </c>
      <c r="I163" s="71">
        <v>0.782645068849252</v>
      </c>
      <c r="J163" s="68">
        <v>57.729941291585099</v>
      </c>
      <c r="K163" s="71">
        <v>0.95281339849196001</v>
      </c>
      <c r="L163" s="68">
        <v>94.422700587084194</v>
      </c>
      <c r="M163" s="71">
        <v>0.84777338267194102</v>
      </c>
      <c r="N163" s="68">
        <v>75.733855185910002</v>
      </c>
      <c r="O163" s="71">
        <v>0.71861632868406</v>
      </c>
      <c r="P163" s="68">
        <v>82.468168462291899</v>
      </c>
      <c r="Q163" s="71"/>
      <c r="R163" s="68"/>
    </row>
    <row r="164" spans="1:18" x14ac:dyDescent="0.2">
      <c r="A164" s="72" t="s">
        <v>664</v>
      </c>
      <c r="B164" s="66" t="s">
        <v>665</v>
      </c>
      <c r="C164" s="67">
        <v>70</v>
      </c>
      <c r="D164" s="67" t="s">
        <v>345</v>
      </c>
      <c r="E164" s="71">
        <v>0.80366046779636702</v>
      </c>
      <c r="F164" s="68">
        <v>75.342465753424705</v>
      </c>
      <c r="G164" s="71">
        <v>0.85613496746471496</v>
      </c>
      <c r="H164" s="68">
        <v>74.168297455968698</v>
      </c>
      <c r="I164" s="71">
        <v>0.75966218376869299</v>
      </c>
      <c r="J164" s="68">
        <v>47.260273972602697</v>
      </c>
      <c r="K164" s="71">
        <v>0.95797983794989205</v>
      </c>
      <c r="L164" s="68">
        <v>95.205479452054803</v>
      </c>
      <c r="M164" s="71">
        <v>0.75845348985581296</v>
      </c>
      <c r="N164" s="68">
        <v>44.031311154598797</v>
      </c>
      <c r="O164" s="71">
        <v>0.68607185994272102</v>
      </c>
      <c r="P164" s="68">
        <v>76.591576885406496</v>
      </c>
      <c r="Q164" s="71"/>
      <c r="R164" s="68"/>
    </row>
    <row r="165" spans="1:18" x14ac:dyDescent="0.2">
      <c r="A165" s="72" t="s">
        <v>666</v>
      </c>
      <c r="B165" s="66" t="s">
        <v>667</v>
      </c>
      <c r="C165" s="67">
        <v>70</v>
      </c>
      <c r="D165" s="67" t="s">
        <v>345</v>
      </c>
      <c r="E165" s="71">
        <v>0.87757946344599302</v>
      </c>
      <c r="F165" s="68">
        <v>96.183953033268097</v>
      </c>
      <c r="G165" s="71">
        <v>0.92260714559252899</v>
      </c>
      <c r="H165" s="68">
        <v>94.324853228962795</v>
      </c>
      <c r="I165" s="71">
        <v>0.84901283876116196</v>
      </c>
      <c r="J165" s="68">
        <v>84.540117416829702</v>
      </c>
      <c r="K165" s="71">
        <v>0.99284210097197301</v>
      </c>
      <c r="L165" s="68">
        <v>99.021526418786706</v>
      </c>
      <c r="M165" s="71">
        <v>0.93709327548806998</v>
      </c>
      <c r="N165" s="68">
        <v>95.988258317025398</v>
      </c>
      <c r="O165" s="71">
        <v>0.68634195641623097</v>
      </c>
      <c r="P165" s="68">
        <v>76.689520078354604</v>
      </c>
      <c r="Q165" s="71"/>
      <c r="R165" s="68"/>
    </row>
    <row r="166" spans="1:18" x14ac:dyDescent="0.2">
      <c r="A166" s="72" t="s">
        <v>668</v>
      </c>
      <c r="B166" s="66" t="s">
        <v>669</v>
      </c>
      <c r="C166" s="67">
        <v>69</v>
      </c>
      <c r="D166" s="67" t="s">
        <v>345</v>
      </c>
      <c r="E166" s="71">
        <v>0.71727261975574297</v>
      </c>
      <c r="F166" s="68">
        <v>65.596330275229306</v>
      </c>
      <c r="G166" s="71">
        <v>0.89875551210944205</v>
      </c>
      <c r="H166" s="68">
        <v>93.119266055045898</v>
      </c>
      <c r="I166" s="71">
        <v>0.79909212148347697</v>
      </c>
      <c r="J166" s="68">
        <v>79.969418960244695</v>
      </c>
      <c r="K166" s="71">
        <v>0.669922002412769</v>
      </c>
      <c r="L166" s="68">
        <v>25.840978593272201</v>
      </c>
      <c r="M166" s="71">
        <v>0.57962818972220198</v>
      </c>
      <c r="N166" s="68">
        <v>52.905198776758397</v>
      </c>
      <c r="O166" s="71">
        <v>0.63896527305082595</v>
      </c>
      <c r="P166" s="68">
        <v>77.947932618682998</v>
      </c>
      <c r="Q166" s="71"/>
      <c r="R166" s="68"/>
    </row>
    <row r="167" spans="1:18" x14ac:dyDescent="0.2">
      <c r="A167" s="72" t="s">
        <v>670</v>
      </c>
      <c r="B167" s="66" t="s">
        <v>671</v>
      </c>
      <c r="C167" s="67">
        <v>70</v>
      </c>
      <c r="D167" s="67" t="s">
        <v>345</v>
      </c>
      <c r="E167" s="71">
        <v>0.87511835936331495</v>
      </c>
      <c r="F167" s="68">
        <v>95.988258317025398</v>
      </c>
      <c r="G167" s="71">
        <v>0.90769146963474001</v>
      </c>
      <c r="H167" s="68">
        <v>90.998043052837602</v>
      </c>
      <c r="I167" s="71">
        <v>0.74333015528606405</v>
      </c>
      <c r="J167" s="68">
        <v>39.921722113502902</v>
      </c>
      <c r="K167" s="71">
        <v>0.89138617772957596</v>
      </c>
      <c r="L167" s="68">
        <v>68.982387475538204</v>
      </c>
      <c r="M167" s="71">
        <v>0.93283994725872998</v>
      </c>
      <c r="N167" s="68">
        <v>95.792563600782799</v>
      </c>
      <c r="O167" s="71">
        <v>0.90034404690746495</v>
      </c>
      <c r="P167" s="68">
        <v>96.376101860920699</v>
      </c>
      <c r="Q167" s="71"/>
      <c r="R167" s="68"/>
    </row>
    <row r="168" spans="1:18" x14ac:dyDescent="0.2">
      <c r="A168" s="72" t="s">
        <v>672</v>
      </c>
      <c r="B168" s="66" t="s">
        <v>673</v>
      </c>
      <c r="C168" s="67">
        <v>70</v>
      </c>
      <c r="D168" s="67" t="s">
        <v>345</v>
      </c>
      <c r="E168" s="71">
        <v>0.82295371629634195</v>
      </c>
      <c r="F168" s="68">
        <v>81.604696673189807</v>
      </c>
      <c r="G168" s="71">
        <v>0.79443617345326301</v>
      </c>
      <c r="H168" s="68">
        <v>49.119373776907999</v>
      </c>
      <c r="I168" s="71">
        <v>0.76978533397133797</v>
      </c>
      <c r="J168" s="68">
        <v>52.739726027397303</v>
      </c>
      <c r="K168" s="71">
        <v>0.89017303770774503</v>
      </c>
      <c r="L168" s="68">
        <v>68.297455968688894</v>
      </c>
      <c r="M168" s="71">
        <v>0.80524010037854599</v>
      </c>
      <c r="N168" s="68">
        <v>60.469667318982403</v>
      </c>
      <c r="O168" s="71">
        <v>0.85513393597081899</v>
      </c>
      <c r="P168" s="68">
        <v>94.515181194906901</v>
      </c>
      <c r="Q168" s="71"/>
      <c r="R168" s="68"/>
    </row>
    <row r="169" spans="1:18" x14ac:dyDescent="0.2">
      <c r="A169" s="72" t="s">
        <v>529</v>
      </c>
      <c r="B169" s="66" t="s">
        <v>674</v>
      </c>
      <c r="C169" s="67">
        <v>70</v>
      </c>
      <c r="D169" s="67" t="s">
        <v>345</v>
      </c>
      <c r="E169" s="71">
        <v>0.80583748924623799</v>
      </c>
      <c r="F169" s="68">
        <v>76.027397260274</v>
      </c>
      <c r="G169" s="71">
        <v>0.81360828148541497</v>
      </c>
      <c r="H169" s="68">
        <v>56.262230919765202</v>
      </c>
      <c r="I169" s="71">
        <v>0.73120676426973696</v>
      </c>
      <c r="J169" s="68">
        <v>36.007827788649699</v>
      </c>
      <c r="K169" s="71">
        <v>0.86114557488808596</v>
      </c>
      <c r="L169" s="68">
        <v>53.033268101761301</v>
      </c>
      <c r="M169" s="71">
        <v>0.80949342860788598</v>
      </c>
      <c r="N169" s="68">
        <v>62.035225048923699</v>
      </c>
      <c r="O169" s="71">
        <v>0.81373339698006597</v>
      </c>
      <c r="P169" s="68">
        <v>91.674828599412294</v>
      </c>
      <c r="Q169" s="71"/>
      <c r="R169" s="68"/>
    </row>
    <row r="170" spans="1:18" x14ac:dyDescent="0.2">
      <c r="A170" s="72" t="s">
        <v>675</v>
      </c>
      <c r="B170" s="66" t="s">
        <v>676</v>
      </c>
      <c r="C170" s="67">
        <v>70</v>
      </c>
      <c r="D170" s="67" t="s">
        <v>345</v>
      </c>
      <c r="E170" s="71">
        <v>0.77372627773881297</v>
      </c>
      <c r="F170" s="68">
        <v>61.839530332681001</v>
      </c>
      <c r="G170" s="71">
        <v>0.77293422998272798</v>
      </c>
      <c r="H170" s="68">
        <v>41.389432485322899</v>
      </c>
      <c r="I170" s="71">
        <v>0.70356655840192495</v>
      </c>
      <c r="J170" s="68">
        <v>24.657534246575299</v>
      </c>
      <c r="K170" s="71">
        <v>0.89989754461004401</v>
      </c>
      <c r="L170" s="68">
        <v>73.091976516634006</v>
      </c>
      <c r="M170" s="71">
        <v>0.78822678746118802</v>
      </c>
      <c r="N170" s="68">
        <v>53.620352250489198</v>
      </c>
      <c r="O170" s="71">
        <v>0.70400626823818102</v>
      </c>
      <c r="P170" s="68">
        <v>79.627815866797306</v>
      </c>
      <c r="Q170" s="71"/>
      <c r="R170" s="68"/>
    </row>
    <row r="171" spans="1:18" x14ac:dyDescent="0.2">
      <c r="A171" s="72" t="s">
        <v>677</v>
      </c>
      <c r="B171" s="66" t="s">
        <v>678</v>
      </c>
      <c r="C171" s="67">
        <v>70</v>
      </c>
      <c r="D171" s="67" t="s">
        <v>345</v>
      </c>
      <c r="E171" s="71">
        <v>0.84899794306321197</v>
      </c>
      <c r="F171" s="68">
        <v>91.389432485322899</v>
      </c>
      <c r="G171" s="71">
        <v>0.83354694369177096</v>
      </c>
      <c r="H171" s="68">
        <v>63.894324853229001</v>
      </c>
      <c r="I171" s="71">
        <v>0.73055467829429999</v>
      </c>
      <c r="J171" s="68">
        <v>35.518590998043102</v>
      </c>
      <c r="K171" s="71">
        <v>0.92858695680383796</v>
      </c>
      <c r="L171" s="68">
        <v>87.279843444226998</v>
      </c>
      <c r="M171" s="71">
        <v>0.90731997788269303</v>
      </c>
      <c r="N171" s="68">
        <v>90.900195694716203</v>
      </c>
      <c r="O171" s="71">
        <v>0.84498115864345702</v>
      </c>
      <c r="P171" s="68">
        <v>93.829578844270301</v>
      </c>
      <c r="Q171" s="71"/>
      <c r="R171" s="68"/>
    </row>
    <row r="172" spans="1:18" x14ac:dyDescent="0.2">
      <c r="A172" s="72" t="s">
        <v>679</v>
      </c>
      <c r="B172" s="66" t="s">
        <v>680</v>
      </c>
      <c r="C172" s="67">
        <v>70</v>
      </c>
      <c r="D172" s="67" t="s">
        <v>345</v>
      </c>
      <c r="E172" s="71">
        <v>0.78144602026896504</v>
      </c>
      <c r="F172" s="68">
        <v>65.2641878669276</v>
      </c>
      <c r="G172" s="71">
        <v>0.78921332553907697</v>
      </c>
      <c r="H172" s="68">
        <v>47.162426614481397</v>
      </c>
      <c r="I172" s="71">
        <v>0.69942210242993297</v>
      </c>
      <c r="J172" s="68">
        <v>22.994129158512699</v>
      </c>
      <c r="K172" s="71">
        <v>0.96160934846511004</v>
      </c>
      <c r="L172" s="68">
        <v>96.183953033268097</v>
      </c>
      <c r="M172" s="71">
        <v>0.73718684870911499</v>
      </c>
      <c r="N172" s="68">
        <v>37.866927592955001</v>
      </c>
      <c r="O172" s="71">
        <v>0.71979847620159199</v>
      </c>
      <c r="P172" s="68">
        <v>82.664054848188002</v>
      </c>
      <c r="Q172" s="71"/>
      <c r="R172" s="68"/>
    </row>
    <row r="173" spans="1:18" x14ac:dyDescent="0.2">
      <c r="A173" s="72" t="s">
        <v>681</v>
      </c>
      <c r="B173" s="66" t="s">
        <v>682</v>
      </c>
      <c r="C173" s="67">
        <v>70</v>
      </c>
      <c r="D173" s="67" t="s">
        <v>345</v>
      </c>
      <c r="E173" s="71">
        <v>0.87223217200293002</v>
      </c>
      <c r="F173" s="68">
        <v>95.499021526418801</v>
      </c>
      <c r="G173" s="71">
        <v>0.92150020824730305</v>
      </c>
      <c r="H173" s="68">
        <v>94.129158512720196</v>
      </c>
      <c r="I173" s="71">
        <v>0.85627897665007502</v>
      </c>
      <c r="J173" s="68">
        <v>87.964774951076294</v>
      </c>
      <c r="K173" s="71">
        <v>0.99847934542074102</v>
      </c>
      <c r="L173" s="68">
        <v>99.706457925636002</v>
      </c>
      <c r="M173" s="71">
        <v>0.82650674152524395</v>
      </c>
      <c r="N173" s="68">
        <v>68.982387475538204</v>
      </c>
      <c r="O173" s="71">
        <v>0.75839558817128705</v>
      </c>
      <c r="P173" s="68">
        <v>87.365328109696407</v>
      </c>
      <c r="Q173" s="71"/>
      <c r="R173" s="68"/>
    </row>
    <row r="174" spans="1:18" x14ac:dyDescent="0.2">
      <c r="A174" s="72" t="s">
        <v>683</v>
      </c>
      <c r="B174" s="66" t="s">
        <v>684</v>
      </c>
      <c r="C174" s="67">
        <v>70</v>
      </c>
      <c r="D174" s="67" t="s">
        <v>345</v>
      </c>
      <c r="E174" s="71">
        <v>0.85925237966285195</v>
      </c>
      <c r="F174" s="68">
        <v>93.737769080234798</v>
      </c>
      <c r="G174" s="71">
        <v>0.88838359013388002</v>
      </c>
      <c r="H174" s="68">
        <v>86.007827788649706</v>
      </c>
      <c r="I174" s="71">
        <v>0.87085539338347095</v>
      </c>
      <c r="J174" s="68">
        <v>92.759295499021505</v>
      </c>
      <c r="K174" s="71">
        <v>0.99584587150076098</v>
      </c>
      <c r="L174" s="68">
        <v>99.315068493150704</v>
      </c>
      <c r="M174" s="71">
        <v>0.91157330611203302</v>
      </c>
      <c r="N174" s="68">
        <v>91.878669275929596</v>
      </c>
      <c r="O174" s="71">
        <v>0.629603737184117</v>
      </c>
      <c r="P174" s="68">
        <v>67.678746327130298</v>
      </c>
      <c r="Q174" s="71"/>
      <c r="R174" s="68"/>
    </row>
    <row r="175" spans="1:18" x14ac:dyDescent="0.2">
      <c r="A175" s="72" t="s">
        <v>685</v>
      </c>
      <c r="B175" s="66" t="s">
        <v>686</v>
      </c>
      <c r="C175" s="67">
        <v>70</v>
      </c>
      <c r="D175" s="67" t="s">
        <v>345</v>
      </c>
      <c r="E175" s="71">
        <v>0.84802285984430303</v>
      </c>
      <c r="F175" s="68">
        <v>91.095890410958901</v>
      </c>
      <c r="G175" s="71">
        <v>0.87563097394344003</v>
      </c>
      <c r="H175" s="68">
        <v>81.800391389432505</v>
      </c>
      <c r="I175" s="71">
        <v>0.75527809226255505</v>
      </c>
      <c r="J175" s="68">
        <v>44.716242661448099</v>
      </c>
      <c r="K175" s="71">
        <v>0.92049180262851904</v>
      </c>
      <c r="L175" s="68">
        <v>84.246575342465803</v>
      </c>
      <c r="M175" s="71">
        <v>0.860533367359959</v>
      </c>
      <c r="N175" s="68">
        <v>79.745596868884505</v>
      </c>
      <c r="O175" s="71">
        <v>0.82818006302704295</v>
      </c>
      <c r="P175" s="68">
        <v>92.654260528893204</v>
      </c>
      <c r="Q175" s="71"/>
      <c r="R175" s="68"/>
    </row>
    <row r="176" spans="1:18" x14ac:dyDescent="0.2">
      <c r="A176" s="72" t="s">
        <v>687</v>
      </c>
      <c r="B176" s="66" t="s">
        <v>688</v>
      </c>
      <c r="C176" s="67">
        <v>70</v>
      </c>
      <c r="D176" s="67" t="s">
        <v>345</v>
      </c>
      <c r="E176" s="71">
        <v>0.78797160630516005</v>
      </c>
      <c r="F176" s="68">
        <v>67.514677103718199</v>
      </c>
      <c r="G176" s="71">
        <v>0.86405376495161001</v>
      </c>
      <c r="H176" s="68">
        <v>76.908023483365994</v>
      </c>
      <c r="I176" s="71">
        <v>0.75185227592994497</v>
      </c>
      <c r="J176" s="68">
        <v>43.4442270058708</v>
      </c>
      <c r="K176" s="71">
        <v>0.92738759371271495</v>
      </c>
      <c r="L176" s="68">
        <v>86.497064579256403</v>
      </c>
      <c r="M176" s="71">
        <v>0.82650674152524395</v>
      </c>
      <c r="N176" s="68">
        <v>68.982387475538204</v>
      </c>
      <c r="O176" s="71">
        <v>0.57005765540628694</v>
      </c>
      <c r="P176" s="68">
        <v>57.492654260528901</v>
      </c>
      <c r="Q176" s="71"/>
      <c r="R176" s="68"/>
    </row>
    <row r="177" spans="1:18" x14ac:dyDescent="0.2">
      <c r="A177" s="72" t="s">
        <v>689</v>
      </c>
      <c r="B177" s="66" t="s">
        <v>690</v>
      </c>
      <c r="C177" s="67">
        <v>70</v>
      </c>
      <c r="D177" s="67" t="s">
        <v>345</v>
      </c>
      <c r="E177" s="71">
        <v>0.64755828941986104</v>
      </c>
      <c r="F177" s="68">
        <v>19.373776908023501</v>
      </c>
      <c r="G177" s="71">
        <v>0.75151189153921805</v>
      </c>
      <c r="H177" s="68">
        <v>35.029354207436398</v>
      </c>
      <c r="I177" s="71">
        <v>0.59113960561955103</v>
      </c>
      <c r="J177" s="68">
        <v>5.57729941291585</v>
      </c>
      <c r="K177" s="71">
        <v>0.84766606450779802</v>
      </c>
      <c r="L177" s="68">
        <v>46.575342465753401</v>
      </c>
      <c r="M177" s="71">
        <v>0.66062694058100502</v>
      </c>
      <c r="N177" s="68">
        <v>20.939334637964802</v>
      </c>
      <c r="O177" s="71">
        <v>0.38684694485173399</v>
      </c>
      <c r="P177" s="68">
        <v>24.7796278158668</v>
      </c>
      <c r="Q177" s="71"/>
      <c r="R177" s="68"/>
    </row>
    <row r="178" spans="1:18" x14ac:dyDescent="0.2">
      <c r="A178" s="72" t="s">
        <v>691</v>
      </c>
      <c r="B178" s="66" t="s">
        <v>692</v>
      </c>
      <c r="C178" s="67">
        <v>70</v>
      </c>
      <c r="D178" s="67" t="s">
        <v>345</v>
      </c>
      <c r="E178" s="71">
        <v>0.72453889715600195</v>
      </c>
      <c r="F178" s="68">
        <v>40.998043052837602</v>
      </c>
      <c r="G178" s="71">
        <v>0.82284414062070899</v>
      </c>
      <c r="H178" s="68">
        <v>59.686888454011701</v>
      </c>
      <c r="I178" s="71">
        <v>0.72827188077595695</v>
      </c>
      <c r="J178" s="68">
        <v>34.931506849315099</v>
      </c>
      <c r="K178" s="71">
        <v>0.89562506750320803</v>
      </c>
      <c r="L178" s="68">
        <v>70.939334637964805</v>
      </c>
      <c r="M178" s="71">
        <v>0.83076006975458305</v>
      </c>
      <c r="N178" s="68">
        <v>70.254403131115495</v>
      </c>
      <c r="O178" s="71">
        <v>0.34519332712555401</v>
      </c>
      <c r="P178" s="68">
        <v>19.000979431929501</v>
      </c>
      <c r="Q178" s="71"/>
      <c r="R178" s="68"/>
    </row>
    <row r="179" spans="1:18" x14ac:dyDescent="0.2">
      <c r="A179" s="72" t="s">
        <v>693</v>
      </c>
      <c r="B179" s="66" t="s">
        <v>694</v>
      </c>
      <c r="C179" s="67">
        <v>70</v>
      </c>
      <c r="D179" s="67" t="s">
        <v>345</v>
      </c>
      <c r="E179" s="71">
        <v>0.67531989443743501</v>
      </c>
      <c r="F179" s="68">
        <v>25.146771037181999</v>
      </c>
      <c r="G179" s="71">
        <v>0.76531188646180204</v>
      </c>
      <c r="H179" s="68">
        <v>38.551859099804297</v>
      </c>
      <c r="I179" s="71">
        <v>0.61045467380413598</v>
      </c>
      <c r="J179" s="68">
        <v>6.5557729941291596</v>
      </c>
      <c r="K179" s="71">
        <v>0.79272930897521998</v>
      </c>
      <c r="L179" s="68">
        <v>25.929549902152601</v>
      </c>
      <c r="M179" s="71">
        <v>0.74569350516779398</v>
      </c>
      <c r="N179" s="68">
        <v>40.313111545988299</v>
      </c>
      <c r="O179" s="71">
        <v>0.46241009777822101</v>
      </c>
      <c r="P179" s="68">
        <v>37.022526934378099</v>
      </c>
      <c r="Q179" s="71"/>
      <c r="R179" s="68"/>
    </row>
    <row r="180" spans="1:18" x14ac:dyDescent="0.2">
      <c r="A180" s="72" t="s">
        <v>695</v>
      </c>
      <c r="B180" s="66" t="s">
        <v>696</v>
      </c>
      <c r="C180" s="67">
        <v>70</v>
      </c>
      <c r="D180" s="67" t="s">
        <v>345</v>
      </c>
      <c r="E180" s="71">
        <v>0.76001494675356995</v>
      </c>
      <c r="F180" s="68">
        <v>55.968688845401203</v>
      </c>
      <c r="G180" s="71">
        <v>0.82026174565658505</v>
      </c>
      <c r="H180" s="68">
        <v>58.317025440313103</v>
      </c>
      <c r="I180" s="71">
        <v>0.72295588713738901</v>
      </c>
      <c r="J180" s="68">
        <v>32.5831702544031</v>
      </c>
      <c r="K180" s="71">
        <v>0.88058363067420997</v>
      </c>
      <c r="L180" s="68">
        <v>62.720156555773002</v>
      </c>
      <c r="M180" s="71">
        <v>0.78822678746118802</v>
      </c>
      <c r="N180" s="68">
        <v>53.620352250489198</v>
      </c>
      <c r="O180" s="71">
        <v>0.58804668283847905</v>
      </c>
      <c r="P180" s="68">
        <v>61.214495592556297</v>
      </c>
      <c r="Q180" s="71"/>
      <c r="R180" s="68"/>
    </row>
    <row r="181" spans="1:18" x14ac:dyDescent="0.2">
      <c r="A181" s="72" t="s">
        <v>697</v>
      </c>
      <c r="B181" s="66" t="s">
        <v>698</v>
      </c>
      <c r="C181" s="67">
        <v>71</v>
      </c>
      <c r="D181" s="67" t="s">
        <v>345</v>
      </c>
      <c r="E181" s="71">
        <v>0.66171352367527103</v>
      </c>
      <c r="F181" s="68">
        <v>27.107558139534898</v>
      </c>
      <c r="G181" s="71">
        <v>0.66560145747379296</v>
      </c>
      <c r="H181" s="68">
        <v>19.4040697674419</v>
      </c>
      <c r="I181" s="71">
        <v>0.61331251569348799</v>
      </c>
      <c r="J181" s="68">
        <v>13.953488372093</v>
      </c>
      <c r="K181" s="71">
        <v>0.88609942252449503</v>
      </c>
      <c r="L181" s="68">
        <v>72.383720930232599</v>
      </c>
      <c r="M181" s="71">
        <v>0.61531007751938005</v>
      </c>
      <c r="N181" s="68">
        <v>33.866279069767401</v>
      </c>
      <c r="O181" s="71">
        <v>0.52824414516520002</v>
      </c>
      <c r="P181" s="68">
        <v>28.224023581429599</v>
      </c>
      <c r="Q181" s="71"/>
      <c r="R181" s="68"/>
    </row>
    <row r="182" spans="1:18" x14ac:dyDescent="0.2">
      <c r="A182" s="72" t="s">
        <v>699</v>
      </c>
      <c r="B182" s="66" t="s">
        <v>700</v>
      </c>
      <c r="C182" s="67">
        <v>71</v>
      </c>
      <c r="D182" s="67" t="s">
        <v>345</v>
      </c>
      <c r="E182" s="71">
        <v>0.66514470382658897</v>
      </c>
      <c r="F182" s="68">
        <v>28.343023255814</v>
      </c>
      <c r="G182" s="71">
        <v>0.64884594473333501</v>
      </c>
      <c r="H182" s="68">
        <v>16.424418604651201</v>
      </c>
      <c r="I182" s="71">
        <v>0.60208780032692499</v>
      </c>
      <c r="J182" s="68">
        <v>10.828488372093</v>
      </c>
      <c r="K182" s="71">
        <v>0.87244374873429698</v>
      </c>
      <c r="L182" s="68">
        <v>65.697674418604606</v>
      </c>
      <c r="M182" s="71">
        <v>0.57655038759689903</v>
      </c>
      <c r="N182" s="68">
        <v>26.235465116279101</v>
      </c>
      <c r="O182" s="71">
        <v>0.62579563774148705</v>
      </c>
      <c r="P182" s="68">
        <v>47.605011053795103</v>
      </c>
      <c r="Q182" s="71"/>
      <c r="R182" s="68"/>
    </row>
    <row r="183" spans="1:18" x14ac:dyDescent="0.2">
      <c r="A183" s="72" t="s">
        <v>701</v>
      </c>
      <c r="B183" s="66" t="s">
        <v>702</v>
      </c>
      <c r="C183" s="67">
        <v>71</v>
      </c>
      <c r="D183" s="67" t="s">
        <v>345</v>
      </c>
      <c r="E183" s="71">
        <v>0.67493251710414204</v>
      </c>
      <c r="F183" s="68">
        <v>30.8139534883721</v>
      </c>
      <c r="G183" s="71">
        <v>0.74457350799567701</v>
      </c>
      <c r="H183" s="68">
        <v>42.514534883720899</v>
      </c>
      <c r="I183" s="71">
        <v>0.58186813962726303</v>
      </c>
      <c r="J183" s="68">
        <v>7.1947674418604697</v>
      </c>
      <c r="K183" s="71">
        <v>0.86538744196186801</v>
      </c>
      <c r="L183" s="68">
        <v>61.700581395348799</v>
      </c>
      <c r="M183" s="71">
        <v>0.64244186046511598</v>
      </c>
      <c r="N183" s="68">
        <v>39.171511627907002</v>
      </c>
      <c r="O183" s="71">
        <v>0.54039163547078795</v>
      </c>
      <c r="P183" s="68">
        <v>30.213706705969098</v>
      </c>
      <c r="Q183" s="71"/>
      <c r="R183" s="68"/>
    </row>
    <row r="184" spans="1:18" x14ac:dyDescent="0.2">
      <c r="A184" s="72" t="s">
        <v>703</v>
      </c>
      <c r="B184" s="66" t="s">
        <v>704</v>
      </c>
      <c r="C184" s="67">
        <v>71</v>
      </c>
      <c r="D184" s="67" t="s">
        <v>345</v>
      </c>
      <c r="E184" s="71">
        <v>0.71672522195218602</v>
      </c>
      <c r="F184" s="68">
        <v>46.0029069767442</v>
      </c>
      <c r="G184" s="71">
        <v>0.76944746721673796</v>
      </c>
      <c r="H184" s="68">
        <v>49.200581395348799</v>
      </c>
      <c r="I184" s="71">
        <v>0.64603342925125495</v>
      </c>
      <c r="J184" s="68">
        <v>24.200581395348799</v>
      </c>
      <c r="K184" s="71">
        <v>0.86052737209331798</v>
      </c>
      <c r="L184" s="68">
        <v>59.447674418604599</v>
      </c>
      <c r="M184" s="71">
        <v>0.71608527131782995</v>
      </c>
      <c r="N184" s="68">
        <v>54.869186046511601</v>
      </c>
      <c r="O184" s="71">
        <v>0.59153256988179004</v>
      </c>
      <c r="P184" s="68">
        <v>40.235814296241699</v>
      </c>
      <c r="Q184" s="71"/>
      <c r="R184" s="68"/>
    </row>
    <row r="185" spans="1:18" x14ac:dyDescent="0.2">
      <c r="A185" s="72" t="s">
        <v>575</v>
      </c>
      <c r="B185" s="66" t="s">
        <v>705</v>
      </c>
      <c r="C185" s="67">
        <v>70</v>
      </c>
      <c r="D185" s="67" t="s">
        <v>345</v>
      </c>
      <c r="E185" s="71">
        <v>0.74047182263348299</v>
      </c>
      <c r="F185" s="68">
        <v>48.336594911937397</v>
      </c>
      <c r="G185" s="71">
        <v>0.85965798993523701</v>
      </c>
      <c r="H185" s="68">
        <v>75.440313111546004</v>
      </c>
      <c r="I185" s="71">
        <v>0.63740729120475204</v>
      </c>
      <c r="J185" s="68">
        <v>9.3933463796477508</v>
      </c>
      <c r="K185" s="71">
        <v>0.84387224222252699</v>
      </c>
      <c r="L185" s="68">
        <v>45.303326810176102</v>
      </c>
      <c r="M185" s="71">
        <v>0.82650674152524395</v>
      </c>
      <c r="N185" s="68">
        <v>68.982387475538204</v>
      </c>
      <c r="O185" s="71">
        <v>0.53491484827965297</v>
      </c>
      <c r="P185" s="68">
        <v>51.7140058765916</v>
      </c>
      <c r="Q185" s="71"/>
      <c r="R185" s="68"/>
    </row>
    <row r="186" spans="1:18" x14ac:dyDescent="0.2">
      <c r="A186" s="72" t="s">
        <v>706</v>
      </c>
      <c r="B186" s="66" t="s">
        <v>707</v>
      </c>
      <c r="C186" s="67">
        <v>71</v>
      </c>
      <c r="D186" s="67" t="s">
        <v>345</v>
      </c>
      <c r="E186" s="71">
        <v>0.64857187976631903</v>
      </c>
      <c r="F186" s="68">
        <v>23.982558139534898</v>
      </c>
      <c r="G186" s="71">
        <v>0.752428601775043</v>
      </c>
      <c r="H186" s="68">
        <v>44.694767441860499</v>
      </c>
      <c r="I186" s="71">
        <v>0.53936093317529299</v>
      </c>
      <c r="J186" s="68">
        <v>3.2703488372092999</v>
      </c>
      <c r="K186" s="71">
        <v>0.75350024831606899</v>
      </c>
      <c r="L186" s="68">
        <v>20.421511627907002</v>
      </c>
      <c r="M186" s="71">
        <v>0.70445736434108497</v>
      </c>
      <c r="N186" s="68">
        <v>52.398255813953497</v>
      </c>
      <c r="O186" s="71">
        <v>0.49311225122410701</v>
      </c>
      <c r="P186" s="68">
        <v>23.139277818717801</v>
      </c>
      <c r="Q186" s="71"/>
      <c r="R186" s="68"/>
    </row>
    <row r="187" spans="1:18" x14ac:dyDescent="0.2">
      <c r="A187" s="72" t="s">
        <v>708</v>
      </c>
      <c r="B187" s="66" t="s">
        <v>709</v>
      </c>
      <c r="C187" s="67">
        <v>70</v>
      </c>
      <c r="D187" s="67" t="s">
        <v>345</v>
      </c>
      <c r="E187" s="71">
        <v>0.73808369753008496</v>
      </c>
      <c r="F187" s="68">
        <v>47.455968688845402</v>
      </c>
      <c r="G187" s="71">
        <v>0.85379150893704903</v>
      </c>
      <c r="H187" s="68">
        <v>73.091976516634006</v>
      </c>
      <c r="I187" s="71">
        <v>0.74740764908513702</v>
      </c>
      <c r="J187" s="68">
        <v>41.878669275929497</v>
      </c>
      <c r="K187" s="71">
        <v>0.75724288293326603</v>
      </c>
      <c r="L187" s="68">
        <v>19.373776908023501</v>
      </c>
      <c r="M187" s="71">
        <v>0.82650674152524395</v>
      </c>
      <c r="N187" s="68">
        <v>68.982387475538204</v>
      </c>
      <c r="O187" s="71">
        <v>0.505469705169731</v>
      </c>
      <c r="P187" s="68">
        <v>45.739471106758103</v>
      </c>
      <c r="Q187" s="71"/>
      <c r="R187" s="68"/>
    </row>
    <row r="188" spans="1:18" x14ac:dyDescent="0.2">
      <c r="A188" s="72" t="s">
        <v>710</v>
      </c>
      <c r="B188" s="66" t="s">
        <v>711</v>
      </c>
      <c r="C188" s="67">
        <v>70</v>
      </c>
      <c r="D188" s="67" t="s">
        <v>345</v>
      </c>
      <c r="E188" s="71">
        <v>0.733251440583916</v>
      </c>
      <c r="F188" s="68">
        <v>45.499021526418801</v>
      </c>
      <c r="G188" s="71">
        <v>0.78095699262889495</v>
      </c>
      <c r="H188" s="68">
        <v>43.346379647749501</v>
      </c>
      <c r="I188" s="71">
        <v>0.72596020170086195</v>
      </c>
      <c r="J188" s="68">
        <v>33.855185909980399</v>
      </c>
      <c r="K188" s="71">
        <v>0.85607808853519596</v>
      </c>
      <c r="L188" s="68">
        <v>50.684931506849303</v>
      </c>
      <c r="M188" s="71">
        <v>0.78822678746118802</v>
      </c>
      <c r="N188" s="68">
        <v>53.620352250489198</v>
      </c>
      <c r="O188" s="71">
        <v>0.51503513259343903</v>
      </c>
      <c r="P188" s="68">
        <v>47.992164544564197</v>
      </c>
      <c r="Q188" s="71"/>
      <c r="R188" s="68"/>
    </row>
    <row r="189" spans="1:18" x14ac:dyDescent="0.2">
      <c r="A189" s="72" t="s">
        <v>712</v>
      </c>
      <c r="B189" s="66" t="s">
        <v>713</v>
      </c>
      <c r="C189" s="67">
        <v>70</v>
      </c>
      <c r="D189" s="67" t="s">
        <v>345</v>
      </c>
      <c r="E189" s="71">
        <v>0.73137916338478104</v>
      </c>
      <c r="F189" s="68">
        <v>44.227005870841502</v>
      </c>
      <c r="G189" s="71">
        <v>0.71198135027021303</v>
      </c>
      <c r="H189" s="68">
        <v>24.657534246575299</v>
      </c>
      <c r="I189" s="71">
        <v>0.72515721619414697</v>
      </c>
      <c r="J189" s="68">
        <v>33.463796477495102</v>
      </c>
      <c r="K189" s="71">
        <v>0.92171356900419299</v>
      </c>
      <c r="L189" s="68">
        <v>84.540117416829702</v>
      </c>
      <c r="M189" s="71">
        <v>0.72442686402109702</v>
      </c>
      <c r="N189" s="68">
        <v>34.344422700587103</v>
      </c>
      <c r="O189" s="71">
        <v>0.57361681743425796</v>
      </c>
      <c r="P189" s="68">
        <v>57.9823702252693</v>
      </c>
      <c r="Q189" s="71"/>
      <c r="R189" s="68"/>
    </row>
    <row r="190" spans="1:18" x14ac:dyDescent="0.2">
      <c r="A190" s="72" t="s">
        <v>714</v>
      </c>
      <c r="B190" s="66" t="s">
        <v>715</v>
      </c>
      <c r="C190" s="67">
        <v>71</v>
      </c>
      <c r="D190" s="67" t="s">
        <v>345</v>
      </c>
      <c r="E190" s="71">
        <v>0.67165389821522503</v>
      </c>
      <c r="F190" s="68">
        <v>30.232558139534898</v>
      </c>
      <c r="G190" s="71">
        <v>0.69002473794203201</v>
      </c>
      <c r="H190" s="68">
        <v>26.453488372092998</v>
      </c>
      <c r="I190" s="71">
        <v>0.62774813505818605</v>
      </c>
      <c r="J190" s="68">
        <v>17.369186046511601</v>
      </c>
      <c r="K190" s="71">
        <v>0.85747197507570105</v>
      </c>
      <c r="L190" s="68">
        <v>58.139534883720899</v>
      </c>
      <c r="M190" s="71">
        <v>0.60368217054263595</v>
      </c>
      <c r="N190" s="68">
        <v>31.976744186046499</v>
      </c>
      <c r="O190" s="71">
        <v>0.57934247245756898</v>
      </c>
      <c r="P190" s="68">
        <v>38.172439204126803</v>
      </c>
      <c r="Q190" s="71"/>
      <c r="R190" s="68"/>
    </row>
    <row r="191" spans="1:18" x14ac:dyDescent="0.2">
      <c r="A191" s="72" t="s">
        <v>716</v>
      </c>
      <c r="B191" s="66" t="s">
        <v>717</v>
      </c>
      <c r="C191" s="67">
        <v>71</v>
      </c>
      <c r="D191" s="67" t="s">
        <v>345</v>
      </c>
      <c r="E191" s="71">
        <v>0.70156461712671203</v>
      </c>
      <c r="F191" s="68">
        <v>40.552325581395401</v>
      </c>
      <c r="G191" s="71">
        <v>0.73919188235225097</v>
      </c>
      <c r="H191" s="68">
        <v>40.770348837209298</v>
      </c>
      <c r="I191" s="71">
        <v>0.64427270453655205</v>
      </c>
      <c r="J191" s="68">
        <v>23.4011627906977</v>
      </c>
      <c r="K191" s="71">
        <v>0.87327909901006096</v>
      </c>
      <c r="L191" s="68">
        <v>65.915697674418595</v>
      </c>
      <c r="M191" s="71">
        <v>0.681201550387597</v>
      </c>
      <c r="N191" s="68">
        <v>47.238372093023301</v>
      </c>
      <c r="O191" s="71">
        <v>0.56987784934710195</v>
      </c>
      <c r="P191" s="68">
        <v>36.551215917465001</v>
      </c>
      <c r="Q191" s="71"/>
      <c r="R191" s="68"/>
    </row>
    <row r="192" spans="1:18" x14ac:dyDescent="0.2">
      <c r="A192" s="72" t="s">
        <v>718</v>
      </c>
      <c r="B192" s="66" t="s">
        <v>719</v>
      </c>
      <c r="C192" s="67">
        <v>71</v>
      </c>
      <c r="D192" s="67" t="s">
        <v>345</v>
      </c>
      <c r="E192" s="71">
        <v>0.62969045245969002</v>
      </c>
      <c r="F192" s="68">
        <v>19.476744186046499</v>
      </c>
      <c r="G192" s="71">
        <v>0.65077167574383099</v>
      </c>
      <c r="H192" s="68">
        <v>16.7151162790698</v>
      </c>
      <c r="I192" s="71">
        <v>0.64709172525607495</v>
      </c>
      <c r="J192" s="68">
        <v>24.781976744186</v>
      </c>
      <c r="K192" s="71">
        <v>0.80775614221588798</v>
      </c>
      <c r="L192" s="68">
        <v>36.773255813953497</v>
      </c>
      <c r="M192" s="71">
        <v>0.46802325581395399</v>
      </c>
      <c r="N192" s="68">
        <v>13.444767441860501</v>
      </c>
      <c r="O192" s="71">
        <v>0.57480946326870297</v>
      </c>
      <c r="P192" s="68">
        <v>37.435519528371401</v>
      </c>
      <c r="Q192" s="71"/>
      <c r="R192" s="68"/>
    </row>
    <row r="193" spans="1:18" x14ac:dyDescent="0.2">
      <c r="A193" s="72" t="s">
        <v>720</v>
      </c>
      <c r="B193" s="66" t="s">
        <v>721</v>
      </c>
      <c r="C193" s="67">
        <v>71</v>
      </c>
      <c r="D193" s="67" t="s">
        <v>345</v>
      </c>
      <c r="E193" s="71">
        <v>0.63689705853492096</v>
      </c>
      <c r="F193" s="68">
        <v>21.2209302325581</v>
      </c>
      <c r="G193" s="71">
        <v>0.62226419335769201</v>
      </c>
      <c r="H193" s="68">
        <v>12.136627906976701</v>
      </c>
      <c r="I193" s="71">
        <v>0.62386559588956703</v>
      </c>
      <c r="J193" s="68">
        <v>16.2790697674419</v>
      </c>
      <c r="K193" s="71">
        <v>0.87605111213781595</v>
      </c>
      <c r="L193" s="68">
        <v>67.514534883720899</v>
      </c>
      <c r="M193" s="71">
        <v>0.49903100775193798</v>
      </c>
      <c r="N193" s="68">
        <v>16.2790697674419</v>
      </c>
      <c r="O193" s="71">
        <v>0.56327338353759304</v>
      </c>
      <c r="P193" s="68">
        <v>35.003684598378797</v>
      </c>
      <c r="Q193" s="71"/>
      <c r="R193" s="68"/>
    </row>
    <row r="194" spans="1:18" x14ac:dyDescent="0.2">
      <c r="A194" s="72" t="s">
        <v>722</v>
      </c>
      <c r="B194" s="66" t="s">
        <v>723</v>
      </c>
      <c r="C194" s="67">
        <v>71</v>
      </c>
      <c r="D194" s="67" t="s">
        <v>345</v>
      </c>
      <c r="E194" s="71">
        <v>0.559724938749249</v>
      </c>
      <c r="F194" s="68">
        <v>8.5755813953488396</v>
      </c>
      <c r="G194" s="71">
        <v>0.58621677060441901</v>
      </c>
      <c r="H194" s="68">
        <v>7.7761627906976702</v>
      </c>
      <c r="I194" s="71">
        <v>0.54259804822777902</v>
      </c>
      <c r="J194" s="68">
        <v>3.6337209302325602</v>
      </c>
      <c r="K194" s="71">
        <v>0.71968331501110105</v>
      </c>
      <c r="L194" s="68">
        <v>14.6075581395349</v>
      </c>
      <c r="M194" s="71">
        <v>0.471899224806202</v>
      </c>
      <c r="N194" s="68">
        <v>13.662790697674399</v>
      </c>
      <c r="O194" s="71">
        <v>0.47822733509674598</v>
      </c>
      <c r="P194" s="68">
        <v>21.2232866617539</v>
      </c>
      <c r="Q194" s="71"/>
      <c r="R194" s="68"/>
    </row>
    <row r="195" spans="1:18" x14ac:dyDescent="0.2">
      <c r="A195" s="72" t="s">
        <v>724</v>
      </c>
      <c r="B195" s="66" t="s">
        <v>725</v>
      </c>
      <c r="C195" s="67">
        <v>71</v>
      </c>
      <c r="D195" s="67" t="s">
        <v>345</v>
      </c>
      <c r="E195" s="71">
        <v>0.61069694836635902</v>
      </c>
      <c r="F195" s="68">
        <v>15.6976744186047</v>
      </c>
      <c r="G195" s="71">
        <v>0.49800226464050401</v>
      </c>
      <c r="H195" s="68">
        <v>3.56104651162791</v>
      </c>
      <c r="I195" s="71">
        <v>0.56980764713423004</v>
      </c>
      <c r="J195" s="68">
        <v>5.8866279069767398</v>
      </c>
      <c r="K195" s="71">
        <v>0.82352060541780503</v>
      </c>
      <c r="L195" s="68">
        <v>43.168604651162802</v>
      </c>
      <c r="M195" s="71">
        <v>0.57655038759689903</v>
      </c>
      <c r="N195" s="68">
        <v>26.235465116279101</v>
      </c>
      <c r="O195" s="71">
        <v>0.58560383704235797</v>
      </c>
      <c r="P195" s="68">
        <v>39.204126750184201</v>
      </c>
      <c r="Q195" s="71"/>
      <c r="R195" s="68"/>
    </row>
    <row r="196" spans="1:18" x14ac:dyDescent="0.2">
      <c r="A196" s="72" t="s">
        <v>726</v>
      </c>
      <c r="B196" s="66" t="s">
        <v>727</v>
      </c>
      <c r="C196" s="67">
        <v>71</v>
      </c>
      <c r="D196" s="67" t="s">
        <v>345</v>
      </c>
      <c r="E196" s="71">
        <v>0.73135002549662198</v>
      </c>
      <c r="F196" s="68">
        <v>50.654069767441896</v>
      </c>
      <c r="G196" s="71">
        <v>0.75759422049275205</v>
      </c>
      <c r="H196" s="68">
        <v>46.0029069767442</v>
      </c>
      <c r="I196" s="71">
        <v>0.68631552542041296</v>
      </c>
      <c r="J196" s="68">
        <v>42.296511627907002</v>
      </c>
      <c r="K196" s="71">
        <v>0.90347303159288295</v>
      </c>
      <c r="L196" s="68">
        <v>80.959302325581405</v>
      </c>
      <c r="M196" s="71">
        <v>0.71608527131782995</v>
      </c>
      <c r="N196" s="68">
        <v>54.869186046511601</v>
      </c>
      <c r="O196" s="71">
        <v>0.59328207865923299</v>
      </c>
      <c r="P196" s="68">
        <v>40.383198231392797</v>
      </c>
      <c r="Q196" s="71"/>
      <c r="R196" s="68"/>
    </row>
    <row r="197" spans="1:18" x14ac:dyDescent="0.2">
      <c r="A197" s="72" t="s">
        <v>728</v>
      </c>
      <c r="B197" s="66" t="s">
        <v>729</v>
      </c>
      <c r="C197" s="67">
        <v>70</v>
      </c>
      <c r="D197" s="67" t="s">
        <v>345</v>
      </c>
      <c r="E197" s="71">
        <v>0.73692719355925196</v>
      </c>
      <c r="F197" s="68">
        <v>46.868884540117399</v>
      </c>
      <c r="G197" s="71">
        <v>0.71583672082569105</v>
      </c>
      <c r="H197" s="68">
        <v>25.5381604696673</v>
      </c>
      <c r="I197" s="71">
        <v>0.71312425938974999</v>
      </c>
      <c r="J197" s="68">
        <v>28.082191780821901</v>
      </c>
      <c r="K197" s="71">
        <v>0.92867908165533197</v>
      </c>
      <c r="L197" s="68">
        <v>87.475538160469696</v>
      </c>
      <c r="M197" s="71">
        <v>0.66488026881034401</v>
      </c>
      <c r="N197" s="68">
        <v>22.2113502935421</v>
      </c>
      <c r="O197" s="71">
        <v>0.66211563711514199</v>
      </c>
      <c r="P197" s="68">
        <v>73.359451518119499</v>
      </c>
      <c r="Q197" s="71"/>
      <c r="R197" s="68"/>
    </row>
    <row r="198" spans="1:18" x14ac:dyDescent="0.2">
      <c r="A198" s="72" t="s">
        <v>730</v>
      </c>
      <c r="B198" s="66" t="s">
        <v>731</v>
      </c>
      <c r="C198" s="67">
        <v>71</v>
      </c>
      <c r="D198" s="67" t="s">
        <v>345</v>
      </c>
      <c r="E198" s="71">
        <v>0.66420332038752405</v>
      </c>
      <c r="F198" s="68">
        <v>27.979651162790699</v>
      </c>
      <c r="G198" s="71">
        <v>0.65458533410268904</v>
      </c>
      <c r="H198" s="68">
        <v>17.587209302325601</v>
      </c>
      <c r="I198" s="71">
        <v>0.66563033329800003</v>
      </c>
      <c r="J198" s="68">
        <v>33.066860465116299</v>
      </c>
      <c r="K198" s="71">
        <v>0.84452564695392196</v>
      </c>
      <c r="L198" s="68">
        <v>52.906976744186103</v>
      </c>
      <c r="M198" s="71">
        <v>0.54166666666666696</v>
      </c>
      <c r="N198" s="68">
        <v>20.7848837209302</v>
      </c>
      <c r="O198" s="71">
        <v>0.61460862091634305</v>
      </c>
      <c r="P198" s="68">
        <v>45.320560058953603</v>
      </c>
      <c r="Q198" s="71"/>
      <c r="R198" s="68"/>
    </row>
    <row r="199" spans="1:18" x14ac:dyDescent="0.2">
      <c r="A199" s="72" t="s">
        <v>732</v>
      </c>
      <c r="B199" s="66" t="s">
        <v>733</v>
      </c>
      <c r="C199" s="67">
        <v>71</v>
      </c>
      <c r="D199" s="67" t="s">
        <v>345</v>
      </c>
      <c r="E199" s="71">
        <v>0.64415943204425496</v>
      </c>
      <c r="F199" s="68">
        <v>22.892441860465102</v>
      </c>
      <c r="G199" s="71">
        <v>0.62915960605005705</v>
      </c>
      <c r="H199" s="68">
        <v>13.0813953488372</v>
      </c>
      <c r="I199" s="71">
        <v>0.65018094935398196</v>
      </c>
      <c r="J199" s="68">
        <v>26.380813953488399</v>
      </c>
      <c r="K199" s="71">
        <v>0.83879863462766302</v>
      </c>
      <c r="L199" s="68">
        <v>49.854651162790702</v>
      </c>
      <c r="M199" s="71">
        <v>0.52616279069767502</v>
      </c>
      <c r="N199" s="68">
        <v>19.1860465116279</v>
      </c>
      <c r="O199" s="71">
        <v>0.57649517949189999</v>
      </c>
      <c r="P199" s="68">
        <v>37.877671333824601</v>
      </c>
      <c r="Q199" s="71"/>
      <c r="R199" s="68"/>
    </row>
    <row r="200" spans="1:18" x14ac:dyDescent="0.2">
      <c r="A200" s="72" t="s">
        <v>734</v>
      </c>
      <c r="B200" s="66" t="s">
        <v>735</v>
      </c>
      <c r="C200" s="67">
        <v>71</v>
      </c>
      <c r="D200" s="67" t="s">
        <v>345</v>
      </c>
      <c r="E200" s="71">
        <v>0.72421701166585095</v>
      </c>
      <c r="F200" s="68">
        <v>48.764534883720899</v>
      </c>
      <c r="G200" s="71">
        <v>0.74168772144637196</v>
      </c>
      <c r="H200" s="68">
        <v>41.424418604651201</v>
      </c>
      <c r="I200" s="71">
        <v>0.69568752916459597</v>
      </c>
      <c r="J200" s="68">
        <v>47.529069767441896</v>
      </c>
      <c r="K200" s="71">
        <v>0.91201213682076199</v>
      </c>
      <c r="L200" s="68">
        <v>83.648255813953497</v>
      </c>
      <c r="M200" s="71">
        <v>0.63468992248061995</v>
      </c>
      <c r="N200" s="68">
        <v>37.5</v>
      </c>
      <c r="O200" s="71">
        <v>0.637007748416904</v>
      </c>
      <c r="P200" s="68">
        <v>50.921149594694199</v>
      </c>
      <c r="Q200" s="71"/>
      <c r="R200" s="68"/>
    </row>
    <row r="201" spans="1:18" x14ac:dyDescent="0.2">
      <c r="A201" s="72" t="s">
        <v>736</v>
      </c>
      <c r="B201" s="66" t="s">
        <v>737</v>
      </c>
      <c r="C201" s="67">
        <v>71</v>
      </c>
      <c r="D201" s="67" t="s">
        <v>345</v>
      </c>
      <c r="E201" s="71">
        <v>0.79014663378684402</v>
      </c>
      <c r="F201" s="68">
        <v>73.328488372093005</v>
      </c>
      <c r="G201" s="71">
        <v>0.82083351887574696</v>
      </c>
      <c r="H201" s="68">
        <v>69.694767441860506</v>
      </c>
      <c r="I201" s="71">
        <v>0.73807172112764996</v>
      </c>
      <c r="J201" s="68">
        <v>67.732558139534902</v>
      </c>
      <c r="K201" s="71">
        <v>0.97452103167442405</v>
      </c>
      <c r="L201" s="68">
        <v>97.819767441860506</v>
      </c>
      <c r="M201" s="71">
        <v>0.75484496124030998</v>
      </c>
      <c r="N201" s="68">
        <v>63.226744186046503</v>
      </c>
      <c r="O201" s="71">
        <v>0.66246193601609205</v>
      </c>
      <c r="P201" s="68">
        <v>56.890198968312497</v>
      </c>
      <c r="Q201" s="71"/>
      <c r="R201" s="68"/>
    </row>
    <row r="202" spans="1:18" x14ac:dyDescent="0.2">
      <c r="A202" s="72" t="s">
        <v>738</v>
      </c>
      <c r="B202" s="66" t="s">
        <v>739</v>
      </c>
      <c r="C202" s="67">
        <v>71</v>
      </c>
      <c r="D202" s="67" t="s">
        <v>345</v>
      </c>
      <c r="E202" s="71">
        <v>0.801657370491897</v>
      </c>
      <c r="F202" s="68">
        <v>78.270348837209298</v>
      </c>
      <c r="G202" s="71">
        <v>0.84043797278550703</v>
      </c>
      <c r="H202" s="68">
        <v>76.598837209302303</v>
      </c>
      <c r="I202" s="71">
        <v>0.75855596356531696</v>
      </c>
      <c r="J202" s="68">
        <v>78.415697674418595</v>
      </c>
      <c r="K202" s="71">
        <v>0.93042766381833497</v>
      </c>
      <c r="L202" s="68">
        <v>90.116279069767401</v>
      </c>
      <c r="M202" s="71">
        <v>0.80135658914728702</v>
      </c>
      <c r="N202" s="68">
        <v>73.691860465116307</v>
      </c>
      <c r="O202" s="71">
        <v>0.67750866314303704</v>
      </c>
      <c r="P202" s="68">
        <v>60.132645541636002</v>
      </c>
      <c r="Q202" s="71"/>
      <c r="R202" s="68"/>
    </row>
    <row r="203" spans="1:18" x14ac:dyDescent="0.2">
      <c r="A203" s="72" t="s">
        <v>740</v>
      </c>
      <c r="B203" s="66" t="s">
        <v>741</v>
      </c>
      <c r="C203" s="67">
        <v>71</v>
      </c>
      <c r="D203" s="67" t="s">
        <v>345</v>
      </c>
      <c r="E203" s="71">
        <v>0.83415503567395999</v>
      </c>
      <c r="F203" s="68">
        <v>90.043604651162795</v>
      </c>
      <c r="G203" s="71">
        <v>0.85258587491811599</v>
      </c>
      <c r="H203" s="68">
        <v>80.087209302325604</v>
      </c>
      <c r="I203" s="71">
        <v>0.75509290521805705</v>
      </c>
      <c r="J203" s="68">
        <v>76.162790697674396</v>
      </c>
      <c r="K203" s="71">
        <v>0.92993433398452297</v>
      </c>
      <c r="L203" s="68">
        <v>89.898255813953497</v>
      </c>
      <c r="M203" s="71">
        <v>0.87887596899224796</v>
      </c>
      <c r="N203" s="68">
        <v>86.555232558139494</v>
      </c>
      <c r="O203" s="71">
        <v>0.75428609525685497</v>
      </c>
      <c r="P203" s="68">
        <v>75.239498894620496</v>
      </c>
      <c r="Q203" s="71"/>
      <c r="R203" s="68"/>
    </row>
    <row r="204" spans="1:18" x14ac:dyDescent="0.2">
      <c r="A204" s="72" t="s">
        <v>742</v>
      </c>
      <c r="B204" s="66" t="s">
        <v>743</v>
      </c>
      <c r="C204" s="67">
        <v>71</v>
      </c>
      <c r="D204" s="67" t="s">
        <v>345</v>
      </c>
      <c r="E204" s="71">
        <v>0.78590012459909298</v>
      </c>
      <c r="F204" s="68">
        <v>71.947674418604606</v>
      </c>
      <c r="G204" s="71">
        <v>0.82918872805418498</v>
      </c>
      <c r="H204" s="68">
        <v>72.165697674418595</v>
      </c>
      <c r="I204" s="71">
        <v>0.71879019188580595</v>
      </c>
      <c r="J204" s="68">
        <v>57.994186046511601</v>
      </c>
      <c r="K204" s="71">
        <v>0.90776040057684604</v>
      </c>
      <c r="L204" s="68">
        <v>82.340116279069804</v>
      </c>
      <c r="M204" s="71">
        <v>0.77810077519379806</v>
      </c>
      <c r="N204" s="68">
        <v>69.040697674418595</v>
      </c>
      <c r="O204" s="71">
        <v>0.69566052728483196</v>
      </c>
      <c r="P204" s="68">
        <v>64.406779661016898</v>
      </c>
      <c r="Q204" s="71"/>
      <c r="R204" s="68"/>
    </row>
    <row r="205" spans="1:18" x14ac:dyDescent="0.2">
      <c r="A205" s="72" t="s">
        <v>744</v>
      </c>
      <c r="B205" s="66" t="s">
        <v>745</v>
      </c>
      <c r="C205" s="67">
        <v>71</v>
      </c>
      <c r="D205" s="67" t="s">
        <v>345</v>
      </c>
      <c r="E205" s="71">
        <v>0.77498837470929405</v>
      </c>
      <c r="F205" s="68">
        <v>67.659883720930196</v>
      </c>
      <c r="G205" s="71">
        <v>0.83068936670692395</v>
      </c>
      <c r="H205" s="68">
        <v>73.037790697674396</v>
      </c>
      <c r="I205" s="71">
        <v>0.69053252454616998</v>
      </c>
      <c r="J205" s="68">
        <v>44.476744186046503</v>
      </c>
      <c r="K205" s="71">
        <v>0.89185243128620695</v>
      </c>
      <c r="L205" s="68">
        <v>75.436046511627893</v>
      </c>
      <c r="M205" s="71">
        <v>0.77810077519379806</v>
      </c>
      <c r="N205" s="68">
        <v>69.040697674418595</v>
      </c>
      <c r="O205" s="71">
        <v>0.68376677581337197</v>
      </c>
      <c r="P205" s="68">
        <v>61.680176860722199</v>
      </c>
      <c r="Q205" s="71"/>
      <c r="R205" s="68"/>
    </row>
    <row r="206" spans="1:18" x14ac:dyDescent="0.2">
      <c r="A206" s="72" t="s">
        <v>746</v>
      </c>
      <c r="B206" s="66" t="s">
        <v>747</v>
      </c>
      <c r="C206" s="67">
        <v>71</v>
      </c>
      <c r="D206" s="67" t="s">
        <v>345</v>
      </c>
      <c r="E206" s="71">
        <v>0.65909772709801895</v>
      </c>
      <c r="F206" s="68">
        <v>26.671511627907002</v>
      </c>
      <c r="G206" s="71">
        <v>0.67777828535798401</v>
      </c>
      <c r="H206" s="68">
        <v>22.674418604651201</v>
      </c>
      <c r="I206" s="71">
        <v>0.65716932180866094</v>
      </c>
      <c r="J206" s="68">
        <v>29.578488372092998</v>
      </c>
      <c r="K206" s="71">
        <v>0.89864571258711601</v>
      </c>
      <c r="L206" s="68">
        <v>78.488372093023202</v>
      </c>
      <c r="M206" s="71">
        <v>0.55717054263565902</v>
      </c>
      <c r="N206" s="68">
        <v>22.892441860465102</v>
      </c>
      <c r="O206" s="71">
        <v>0.50472477310067299</v>
      </c>
      <c r="P206" s="68">
        <v>24.7605011053795</v>
      </c>
      <c r="Q206" s="71"/>
      <c r="R206" s="68"/>
    </row>
    <row r="207" spans="1:18" x14ac:dyDescent="0.2">
      <c r="A207" s="72" t="s">
        <v>748</v>
      </c>
      <c r="B207" s="66" t="s">
        <v>749</v>
      </c>
      <c r="C207" s="67">
        <v>71</v>
      </c>
      <c r="D207" s="67" t="s">
        <v>345</v>
      </c>
      <c r="E207" s="71">
        <v>0.80883207666963497</v>
      </c>
      <c r="F207" s="68">
        <v>80.813953488372107</v>
      </c>
      <c r="G207" s="71">
        <v>0.84454038445937796</v>
      </c>
      <c r="H207" s="68">
        <v>77.906976744186096</v>
      </c>
      <c r="I207" s="71">
        <v>0.74159631557890204</v>
      </c>
      <c r="J207" s="68">
        <v>69.404069767441896</v>
      </c>
      <c r="K207" s="71">
        <v>0.938541100342977</v>
      </c>
      <c r="L207" s="68">
        <v>91.933139534883693</v>
      </c>
      <c r="M207" s="71">
        <v>0.84786821705426396</v>
      </c>
      <c r="N207" s="68">
        <v>81.540697674418595</v>
      </c>
      <c r="O207" s="71">
        <v>0.671614365912654</v>
      </c>
      <c r="P207" s="68">
        <v>58.9535740604274</v>
      </c>
      <c r="Q207" s="71"/>
      <c r="R207" s="68"/>
    </row>
    <row r="208" spans="1:18" x14ac:dyDescent="0.2">
      <c r="A208" s="72" t="s">
        <v>750</v>
      </c>
      <c r="B208" s="66" t="s">
        <v>751</v>
      </c>
      <c r="C208" s="67">
        <v>71</v>
      </c>
      <c r="D208" s="67" t="s">
        <v>345</v>
      </c>
      <c r="E208" s="71">
        <v>0.78358363545196597</v>
      </c>
      <c r="F208" s="68">
        <v>71.220930232558104</v>
      </c>
      <c r="G208" s="71">
        <v>0.80111005827429205</v>
      </c>
      <c r="H208" s="68">
        <v>61.773255813953497</v>
      </c>
      <c r="I208" s="71">
        <v>0.721385337700717</v>
      </c>
      <c r="J208" s="68">
        <v>59.447674418604599</v>
      </c>
      <c r="K208" s="71">
        <v>0.8998419487014</v>
      </c>
      <c r="L208" s="68">
        <v>78.851744186046503</v>
      </c>
      <c r="M208" s="71">
        <v>0.79748062015503896</v>
      </c>
      <c r="N208" s="68">
        <v>72.965116279069804</v>
      </c>
      <c r="O208" s="71">
        <v>0.69810021242838105</v>
      </c>
      <c r="P208" s="68">
        <v>64.922623434045704</v>
      </c>
      <c r="Q208" s="71"/>
      <c r="R208" s="68"/>
    </row>
    <row r="209" spans="1:18" x14ac:dyDescent="0.2">
      <c r="A209" s="72" t="s">
        <v>752</v>
      </c>
      <c r="B209" s="66" t="s">
        <v>753</v>
      </c>
      <c r="C209" s="67">
        <v>71</v>
      </c>
      <c r="D209" s="67" t="s">
        <v>345</v>
      </c>
      <c r="E209" s="71">
        <v>0.80477198576545705</v>
      </c>
      <c r="F209" s="68">
        <v>79.142441860465098</v>
      </c>
      <c r="G209" s="71">
        <v>0.81895122329084202</v>
      </c>
      <c r="H209" s="68">
        <v>68.75</v>
      </c>
      <c r="I209" s="71">
        <v>0.71984794699449905</v>
      </c>
      <c r="J209" s="68">
        <v>58.575581395348799</v>
      </c>
      <c r="K209" s="71">
        <v>0.88547775034960696</v>
      </c>
      <c r="L209" s="68">
        <v>72.165697674418595</v>
      </c>
      <c r="M209" s="71">
        <v>0.87112403100775204</v>
      </c>
      <c r="N209" s="68">
        <v>85.029069767441896</v>
      </c>
      <c r="O209" s="71">
        <v>0.72845897718458597</v>
      </c>
      <c r="P209" s="68">
        <v>70.375829034635203</v>
      </c>
      <c r="Q209" s="71"/>
      <c r="R209" s="68"/>
    </row>
    <row r="210" spans="1:18" x14ac:dyDescent="0.2">
      <c r="A210" s="72" t="s">
        <v>754</v>
      </c>
      <c r="B210" s="66" t="s">
        <v>755</v>
      </c>
      <c r="C210" s="67">
        <v>71</v>
      </c>
      <c r="D210" s="67" t="s">
        <v>345</v>
      </c>
      <c r="E210" s="71">
        <v>0.74594338691843298</v>
      </c>
      <c r="F210" s="68">
        <v>57.267441860465098</v>
      </c>
      <c r="G210" s="71">
        <v>0.75912798414382499</v>
      </c>
      <c r="H210" s="68">
        <v>46.366279069767401</v>
      </c>
      <c r="I210" s="71">
        <v>0.65414679785685004</v>
      </c>
      <c r="J210" s="68">
        <v>27.979651162790699</v>
      </c>
      <c r="K210" s="71">
        <v>0.82445376826613603</v>
      </c>
      <c r="L210" s="68">
        <v>43.3139534883721</v>
      </c>
      <c r="M210" s="71">
        <v>0.82073643410852704</v>
      </c>
      <c r="N210" s="68">
        <v>76.816860465116307</v>
      </c>
      <c r="O210" s="71">
        <v>0.67125195021682704</v>
      </c>
      <c r="P210" s="68">
        <v>58.806190125276302</v>
      </c>
      <c r="Q210" s="71"/>
      <c r="R210" s="68"/>
    </row>
    <row r="211" spans="1:18" x14ac:dyDescent="0.2">
      <c r="A211" s="72" t="s">
        <v>756</v>
      </c>
      <c r="B211" s="66" t="s">
        <v>757</v>
      </c>
      <c r="C211" s="67">
        <v>71</v>
      </c>
      <c r="D211" s="67" t="s">
        <v>345</v>
      </c>
      <c r="E211" s="71">
        <v>0.81006984742664401</v>
      </c>
      <c r="F211" s="68">
        <v>81.25</v>
      </c>
      <c r="G211" s="71">
        <v>0.80741912972651297</v>
      </c>
      <c r="H211" s="68">
        <v>64.534883720930196</v>
      </c>
      <c r="I211" s="71">
        <v>0.75787254278294902</v>
      </c>
      <c r="J211" s="68">
        <v>77.761627906976798</v>
      </c>
      <c r="K211" s="71">
        <v>0.92308166520566604</v>
      </c>
      <c r="L211" s="68">
        <v>87.5</v>
      </c>
      <c r="M211" s="71">
        <v>0.83236434108527202</v>
      </c>
      <c r="N211" s="68">
        <v>78.706395348837205</v>
      </c>
      <c r="O211" s="71">
        <v>0.72961155833281899</v>
      </c>
      <c r="P211" s="68">
        <v>70.449521002210801</v>
      </c>
      <c r="Q211" s="71"/>
      <c r="R211" s="68"/>
    </row>
    <row r="212" spans="1:18" x14ac:dyDescent="0.2">
      <c r="A212" s="72" t="s">
        <v>758</v>
      </c>
      <c r="B212" s="66" t="s">
        <v>759</v>
      </c>
      <c r="C212" s="67">
        <v>71</v>
      </c>
      <c r="D212" s="67" t="s">
        <v>345</v>
      </c>
      <c r="E212" s="71">
        <v>0.77930139009283805</v>
      </c>
      <c r="F212" s="68">
        <v>69.404069767441896</v>
      </c>
      <c r="G212" s="71">
        <v>0.79596959094639197</v>
      </c>
      <c r="H212" s="68">
        <v>60.101744186046503</v>
      </c>
      <c r="I212" s="71">
        <v>0.73575459697208501</v>
      </c>
      <c r="J212" s="68">
        <v>66.351744186046503</v>
      </c>
      <c r="K212" s="71">
        <v>0.89539142790033899</v>
      </c>
      <c r="L212" s="68">
        <v>76.598837209302303</v>
      </c>
      <c r="M212" s="71">
        <v>0.77810077519379806</v>
      </c>
      <c r="N212" s="68">
        <v>69.040697674418595</v>
      </c>
      <c r="O212" s="71">
        <v>0.69129055945157303</v>
      </c>
      <c r="P212" s="68">
        <v>63.227708179808403</v>
      </c>
      <c r="Q212" s="71"/>
      <c r="R212" s="68"/>
    </row>
    <row r="213" spans="1:18" x14ac:dyDescent="0.2">
      <c r="A213" s="72" t="s">
        <v>760</v>
      </c>
      <c r="B213" s="66" t="s">
        <v>761</v>
      </c>
      <c r="C213" s="67">
        <v>71</v>
      </c>
      <c r="D213" s="67" t="s">
        <v>345</v>
      </c>
      <c r="E213" s="71">
        <v>0.80645391084822904</v>
      </c>
      <c r="F213" s="68">
        <v>79.941860465116307</v>
      </c>
      <c r="G213" s="71">
        <v>0.84291410842501902</v>
      </c>
      <c r="H213" s="68">
        <v>77.398255813953497</v>
      </c>
      <c r="I213" s="71">
        <v>0.73234556107704696</v>
      </c>
      <c r="J213" s="68">
        <v>64.389534883720899</v>
      </c>
      <c r="K213" s="71">
        <v>0.92565111065870997</v>
      </c>
      <c r="L213" s="68">
        <v>88.590116279069804</v>
      </c>
      <c r="M213" s="71">
        <v>0.79748062015503896</v>
      </c>
      <c r="N213" s="68">
        <v>72.965116279069804</v>
      </c>
      <c r="O213" s="71">
        <v>0.73387815392532796</v>
      </c>
      <c r="P213" s="68">
        <v>71.702284450994895</v>
      </c>
      <c r="Q213" s="71"/>
      <c r="R213" s="68"/>
    </row>
    <row r="214" spans="1:18" x14ac:dyDescent="0.2">
      <c r="A214" s="72" t="s">
        <v>762</v>
      </c>
      <c r="B214" s="66" t="s">
        <v>763</v>
      </c>
      <c r="C214" s="67">
        <v>71</v>
      </c>
      <c r="D214" s="67" t="s">
        <v>345</v>
      </c>
      <c r="E214" s="71">
        <v>0.79298210574114802</v>
      </c>
      <c r="F214" s="68">
        <v>74.781976744186096</v>
      </c>
      <c r="G214" s="71">
        <v>0.80481828073662098</v>
      </c>
      <c r="H214" s="68">
        <v>63.444767441860499</v>
      </c>
      <c r="I214" s="71">
        <v>0.73854845106249201</v>
      </c>
      <c r="J214" s="68">
        <v>67.950581395348806</v>
      </c>
      <c r="K214" s="71">
        <v>0.93206503435844601</v>
      </c>
      <c r="L214" s="68">
        <v>90.552325581395394</v>
      </c>
      <c r="M214" s="71">
        <v>0.78972868217054304</v>
      </c>
      <c r="N214" s="68">
        <v>71.075581395348806</v>
      </c>
      <c r="O214" s="71">
        <v>0.69975008037763597</v>
      </c>
      <c r="P214" s="68">
        <v>65.2173913043478</v>
      </c>
      <c r="Q214" s="71"/>
      <c r="R214" s="68"/>
    </row>
    <row r="215" spans="1:18" x14ac:dyDescent="0.2">
      <c r="A215" s="72" t="s">
        <v>764</v>
      </c>
      <c r="B215" s="66" t="s">
        <v>765</v>
      </c>
      <c r="C215" s="67">
        <v>71</v>
      </c>
      <c r="D215" s="67" t="s">
        <v>345</v>
      </c>
      <c r="E215" s="71">
        <v>0.755323560228775</v>
      </c>
      <c r="F215" s="68">
        <v>61.046511627907002</v>
      </c>
      <c r="G215" s="71">
        <v>0.80257834377095105</v>
      </c>
      <c r="H215" s="68">
        <v>62.354651162790702</v>
      </c>
      <c r="I215" s="71">
        <v>0.673995075856336</v>
      </c>
      <c r="J215" s="68">
        <v>36.918604651162802</v>
      </c>
      <c r="K215" s="71">
        <v>0.88114551914538097</v>
      </c>
      <c r="L215" s="68">
        <v>70.130813953488399</v>
      </c>
      <c r="M215" s="71">
        <v>0.74709302325581395</v>
      </c>
      <c r="N215" s="68">
        <v>61.409883720930203</v>
      </c>
      <c r="O215" s="71">
        <v>0.67180583911539205</v>
      </c>
      <c r="P215" s="68">
        <v>59.100957995578497</v>
      </c>
      <c r="Q215" s="71"/>
      <c r="R215" s="68"/>
    </row>
    <row r="216" spans="1:18" x14ac:dyDescent="0.2">
      <c r="A216" s="72" t="s">
        <v>766</v>
      </c>
      <c r="B216" s="66" t="s">
        <v>767</v>
      </c>
      <c r="C216" s="67">
        <v>71</v>
      </c>
      <c r="D216" s="67" t="s">
        <v>345</v>
      </c>
      <c r="E216" s="71">
        <v>0.791301446975335</v>
      </c>
      <c r="F216" s="68">
        <v>73.837209302325604</v>
      </c>
      <c r="G216" s="71">
        <v>0.810052920473325</v>
      </c>
      <c r="H216" s="68">
        <v>65.697674418604606</v>
      </c>
      <c r="I216" s="71">
        <v>0.75123823810657897</v>
      </c>
      <c r="J216" s="68">
        <v>74.418604651162795</v>
      </c>
      <c r="K216" s="71">
        <v>0.97205985161751696</v>
      </c>
      <c r="L216" s="68">
        <v>97.7470930232558</v>
      </c>
      <c r="M216" s="71">
        <v>0.73934108527131803</v>
      </c>
      <c r="N216" s="68">
        <v>60.174418604651201</v>
      </c>
      <c r="O216" s="71">
        <v>0.68381513940793703</v>
      </c>
      <c r="P216" s="68">
        <v>61.753868828297698</v>
      </c>
      <c r="Q216" s="71"/>
      <c r="R216" s="68"/>
    </row>
    <row r="217" spans="1:18" x14ac:dyDescent="0.2">
      <c r="A217" s="72" t="s">
        <v>768</v>
      </c>
      <c r="B217" s="66" t="s">
        <v>769</v>
      </c>
      <c r="C217" s="67">
        <v>71</v>
      </c>
      <c r="D217" s="67" t="s">
        <v>345</v>
      </c>
      <c r="E217" s="71">
        <v>0.75882941322413699</v>
      </c>
      <c r="F217" s="68">
        <v>62.281976744186103</v>
      </c>
      <c r="G217" s="71">
        <v>0.77709854147278001</v>
      </c>
      <c r="H217" s="68">
        <v>52.034883720930203</v>
      </c>
      <c r="I217" s="71">
        <v>0.74259545489160395</v>
      </c>
      <c r="J217" s="68">
        <v>69.840116279069804</v>
      </c>
      <c r="K217" s="71">
        <v>0.93842989543497302</v>
      </c>
      <c r="L217" s="68">
        <v>91.860465116279101</v>
      </c>
      <c r="M217" s="71">
        <v>0.69282945736434098</v>
      </c>
      <c r="N217" s="68">
        <v>49.709302325581397</v>
      </c>
      <c r="O217" s="71">
        <v>0.64319371695698702</v>
      </c>
      <c r="P217" s="68">
        <v>52.394988946204897</v>
      </c>
      <c r="Q217" s="71"/>
      <c r="R217" s="68"/>
    </row>
    <row r="218" spans="1:18" x14ac:dyDescent="0.2">
      <c r="A218" s="72" t="s">
        <v>770</v>
      </c>
      <c r="B218" s="66" t="s">
        <v>771</v>
      </c>
      <c r="C218" s="67">
        <v>71</v>
      </c>
      <c r="D218" s="67" t="s">
        <v>345</v>
      </c>
      <c r="E218" s="71">
        <v>0.77450542756621099</v>
      </c>
      <c r="F218" s="68">
        <v>67.369186046511601</v>
      </c>
      <c r="G218" s="71">
        <v>0.76690763726061295</v>
      </c>
      <c r="H218" s="68">
        <v>48.473837209302303</v>
      </c>
      <c r="I218" s="71">
        <v>0.75456409332180596</v>
      </c>
      <c r="J218" s="68">
        <v>75.8720930232558</v>
      </c>
      <c r="K218" s="71">
        <v>0.91263910416719596</v>
      </c>
      <c r="L218" s="68">
        <v>83.866279069767401</v>
      </c>
      <c r="M218" s="71">
        <v>0.80135658914728702</v>
      </c>
      <c r="N218" s="68">
        <v>73.691860465116307</v>
      </c>
      <c r="O218" s="71">
        <v>0.63705971393415095</v>
      </c>
      <c r="P218" s="68">
        <v>50.994841562269698</v>
      </c>
      <c r="Q218" s="71"/>
      <c r="R218" s="68"/>
    </row>
    <row r="219" spans="1:18" x14ac:dyDescent="0.2">
      <c r="A219" s="72" t="s">
        <v>772</v>
      </c>
      <c r="B219" s="66" t="s">
        <v>773</v>
      </c>
      <c r="C219" s="67">
        <v>71</v>
      </c>
      <c r="D219" s="67" t="s">
        <v>345</v>
      </c>
      <c r="E219" s="71">
        <v>0.74047340210935997</v>
      </c>
      <c r="F219" s="68">
        <v>54.723837209302303</v>
      </c>
      <c r="G219" s="71">
        <v>0.77013353721394595</v>
      </c>
      <c r="H219" s="68">
        <v>49.491279069767401</v>
      </c>
      <c r="I219" s="71">
        <v>0.70960216159219103</v>
      </c>
      <c r="J219" s="68">
        <v>54.578488372092998</v>
      </c>
      <c r="K219" s="71">
        <v>0.88594126565516695</v>
      </c>
      <c r="L219" s="68">
        <v>72.238372093023202</v>
      </c>
      <c r="M219" s="71">
        <v>0.70833333333333304</v>
      </c>
      <c r="N219" s="68">
        <v>53.197674418604599</v>
      </c>
      <c r="O219" s="71">
        <v>0.62835671275216098</v>
      </c>
      <c r="P219" s="68">
        <v>48.268238761974899</v>
      </c>
      <c r="Q219" s="71"/>
      <c r="R219" s="68"/>
    </row>
    <row r="220" spans="1:18" x14ac:dyDescent="0.2">
      <c r="A220" s="72" t="s">
        <v>774</v>
      </c>
      <c r="B220" s="66" t="s">
        <v>775</v>
      </c>
      <c r="C220" s="67">
        <v>71</v>
      </c>
      <c r="D220" s="67" t="s">
        <v>345</v>
      </c>
      <c r="E220" s="71">
        <v>0.752560891812046</v>
      </c>
      <c r="F220" s="68">
        <v>60.2470930232558</v>
      </c>
      <c r="G220" s="71">
        <v>0.79138149163569504</v>
      </c>
      <c r="H220" s="68">
        <v>57.921511627907002</v>
      </c>
      <c r="I220" s="71">
        <v>0.75199609754636898</v>
      </c>
      <c r="J220" s="68">
        <v>74.636627906976798</v>
      </c>
      <c r="K220" s="71">
        <v>0.82020051946627504</v>
      </c>
      <c r="L220" s="68">
        <v>41.569767441860499</v>
      </c>
      <c r="M220" s="71">
        <v>0.83624031007751998</v>
      </c>
      <c r="N220" s="68">
        <v>79.651162790697697</v>
      </c>
      <c r="O220" s="71">
        <v>0.56298604033437005</v>
      </c>
      <c r="P220" s="68">
        <v>34.929992630803198</v>
      </c>
      <c r="Q220" s="71"/>
      <c r="R220" s="68"/>
    </row>
    <row r="221" spans="1:18" x14ac:dyDescent="0.2">
      <c r="A221" s="72" t="s">
        <v>776</v>
      </c>
      <c r="B221" s="66" t="s">
        <v>777</v>
      </c>
      <c r="C221" s="67">
        <v>71</v>
      </c>
      <c r="D221" s="67" t="s">
        <v>345</v>
      </c>
      <c r="E221" s="71">
        <v>0.67828325581121895</v>
      </c>
      <c r="F221" s="68">
        <v>31.395348837209301</v>
      </c>
      <c r="G221" s="71">
        <v>0.71521779213081604</v>
      </c>
      <c r="H221" s="68">
        <v>32.630813953488399</v>
      </c>
      <c r="I221" s="71">
        <v>0.70718167048765901</v>
      </c>
      <c r="J221" s="68">
        <v>53.488372093023301</v>
      </c>
      <c r="K221" s="71">
        <v>0.78009058573202605</v>
      </c>
      <c r="L221" s="68">
        <v>26.962209302325601</v>
      </c>
      <c r="M221" s="71">
        <v>0.73158914728682201</v>
      </c>
      <c r="N221" s="68">
        <v>57.776162790697697</v>
      </c>
      <c r="O221" s="71">
        <v>0.45733708341877299</v>
      </c>
      <c r="P221" s="68">
        <v>19.380987472365501</v>
      </c>
      <c r="Q221" s="71"/>
      <c r="R221" s="68"/>
    </row>
    <row r="222" spans="1:18" x14ac:dyDescent="0.2">
      <c r="A222" s="72" t="s">
        <v>778</v>
      </c>
      <c r="B222" s="66" t="s">
        <v>779</v>
      </c>
      <c r="C222" s="67">
        <v>71</v>
      </c>
      <c r="D222" s="67" t="s">
        <v>345</v>
      </c>
      <c r="E222" s="71">
        <v>0.51401398029072098</v>
      </c>
      <c r="F222" s="68">
        <v>4.9418604651162799</v>
      </c>
      <c r="G222" s="71">
        <v>0.57990660269424699</v>
      </c>
      <c r="H222" s="68">
        <v>7.34011627906977</v>
      </c>
      <c r="I222" s="71">
        <v>0.61156971694448703</v>
      </c>
      <c r="J222" s="68">
        <v>13.226744186046499</v>
      </c>
      <c r="K222" s="71">
        <v>0.77754556128988295</v>
      </c>
      <c r="L222" s="68">
        <v>26.5988372093023</v>
      </c>
      <c r="M222" s="71">
        <v>0.487403100775194</v>
      </c>
      <c r="N222" s="68">
        <v>15.1889534883721</v>
      </c>
      <c r="O222" s="71">
        <v>0.113644919749791</v>
      </c>
      <c r="P222" s="68">
        <v>2.1370670596904899</v>
      </c>
      <c r="Q222" s="71"/>
      <c r="R222" s="68"/>
    </row>
    <row r="223" spans="1:18" x14ac:dyDescent="0.2">
      <c r="A223" s="72" t="s">
        <v>780</v>
      </c>
      <c r="B223" s="66" t="s">
        <v>781</v>
      </c>
      <c r="C223" s="67">
        <v>71</v>
      </c>
      <c r="D223" s="67" t="s">
        <v>345</v>
      </c>
      <c r="E223" s="71">
        <v>0.30852709228330999</v>
      </c>
      <c r="F223" s="68">
        <v>1.09011627906977</v>
      </c>
      <c r="G223" s="71">
        <v>0.302780140848317</v>
      </c>
      <c r="H223" s="68">
        <v>1.4534883720930201</v>
      </c>
      <c r="I223" s="71">
        <v>0.48991229727663699</v>
      </c>
      <c r="J223" s="68">
        <v>1.59883720930233</v>
      </c>
      <c r="K223" s="71">
        <v>0.59945378751099798</v>
      </c>
      <c r="L223" s="68">
        <v>3.92441860465116</v>
      </c>
      <c r="M223" s="71">
        <v>0.13856589147286799</v>
      </c>
      <c r="N223" s="68">
        <v>2.03488372093023</v>
      </c>
      <c r="O223" s="71">
        <v>1.19233443077308E-2</v>
      </c>
      <c r="P223" s="68">
        <v>0.95799557848194505</v>
      </c>
      <c r="Q223" s="71"/>
      <c r="R223" s="68"/>
    </row>
    <row r="224" spans="1:18" x14ac:dyDescent="0.2">
      <c r="A224" s="72" t="s">
        <v>782</v>
      </c>
      <c r="B224" s="66" t="s">
        <v>783</v>
      </c>
      <c r="C224" s="67">
        <v>71</v>
      </c>
      <c r="D224" s="67" t="s">
        <v>345</v>
      </c>
      <c r="E224" s="71">
        <v>0.42773442933578798</v>
      </c>
      <c r="F224" s="68">
        <v>2.3982558139534902</v>
      </c>
      <c r="G224" s="71">
        <v>0.44275318408789599</v>
      </c>
      <c r="H224" s="68">
        <v>2.4709302325581399</v>
      </c>
      <c r="I224" s="71">
        <v>0.54826563171869303</v>
      </c>
      <c r="J224" s="68">
        <v>4.1424418604651203</v>
      </c>
      <c r="K224" s="71">
        <v>0.69166874337727902</v>
      </c>
      <c r="L224" s="68">
        <v>10.828488372093</v>
      </c>
      <c r="M224" s="71">
        <v>0.34786821705426402</v>
      </c>
      <c r="N224" s="68">
        <v>5.5232558139534902</v>
      </c>
      <c r="O224" s="71">
        <v>0.108116370440808</v>
      </c>
      <c r="P224" s="68">
        <v>1.9159911569638901</v>
      </c>
      <c r="Q224" s="71"/>
      <c r="R224" s="68"/>
    </row>
    <row r="225" spans="1:18" x14ac:dyDescent="0.2">
      <c r="A225" s="72" t="s">
        <v>784</v>
      </c>
      <c r="B225" s="66" t="s">
        <v>785</v>
      </c>
      <c r="C225" s="67">
        <v>71</v>
      </c>
      <c r="D225" s="67" t="s">
        <v>345</v>
      </c>
      <c r="E225" s="71">
        <v>0.52210713032461498</v>
      </c>
      <c r="F225" s="68">
        <v>5.5232558139534902</v>
      </c>
      <c r="G225" s="71">
        <v>0.50907696514511902</v>
      </c>
      <c r="H225" s="68">
        <v>3.92441860465116</v>
      </c>
      <c r="I225" s="71">
        <v>0.53555650474972205</v>
      </c>
      <c r="J225" s="68">
        <v>3.125</v>
      </c>
      <c r="K225" s="71">
        <v>0.90102758646266901</v>
      </c>
      <c r="L225" s="68">
        <v>79.651162790697697</v>
      </c>
      <c r="M225" s="71">
        <v>0.37887596899224801</v>
      </c>
      <c r="N225" s="68">
        <v>6.8313953488372103</v>
      </c>
      <c r="O225" s="71">
        <v>0.28599862627331801</v>
      </c>
      <c r="P225" s="68">
        <v>6.7059690493736204</v>
      </c>
      <c r="Q225" s="71"/>
      <c r="R225" s="68"/>
    </row>
    <row r="226" spans="1:18" x14ac:dyDescent="0.2">
      <c r="A226" s="72" t="s">
        <v>786</v>
      </c>
      <c r="B226" s="66" t="s">
        <v>787</v>
      </c>
      <c r="C226" s="67">
        <v>71</v>
      </c>
      <c r="D226" s="67" t="s">
        <v>345</v>
      </c>
      <c r="E226" s="71">
        <v>0.63764706600798904</v>
      </c>
      <c r="F226" s="68">
        <v>21.4389534883721</v>
      </c>
      <c r="G226" s="71">
        <v>0.59522650019693202</v>
      </c>
      <c r="H226" s="68">
        <v>8.7209302325581408</v>
      </c>
      <c r="I226" s="71">
        <v>0.62531460949780804</v>
      </c>
      <c r="J226" s="68">
        <v>16.642441860465102</v>
      </c>
      <c r="K226" s="71">
        <v>0.95678843015412696</v>
      </c>
      <c r="L226" s="68">
        <v>95.566860465116307</v>
      </c>
      <c r="M226" s="71">
        <v>0.55717054263565902</v>
      </c>
      <c r="N226" s="68">
        <v>22.892441860465102</v>
      </c>
      <c r="O226" s="71">
        <v>0.45373524755542</v>
      </c>
      <c r="P226" s="68">
        <v>18.938835666912301</v>
      </c>
      <c r="Q226" s="71"/>
      <c r="R226" s="68"/>
    </row>
    <row r="227" spans="1:18" x14ac:dyDescent="0.2">
      <c r="A227" s="72" t="s">
        <v>788</v>
      </c>
      <c r="B227" s="66" t="s">
        <v>789</v>
      </c>
      <c r="C227" s="67">
        <v>71</v>
      </c>
      <c r="D227" s="67" t="s">
        <v>345</v>
      </c>
      <c r="E227" s="71">
        <v>0.63742340275911402</v>
      </c>
      <c r="F227" s="68">
        <v>21.366279069767401</v>
      </c>
      <c r="G227" s="71">
        <v>0.59352705870740596</v>
      </c>
      <c r="H227" s="68">
        <v>8.2122093023255793</v>
      </c>
      <c r="I227" s="71">
        <v>0.601302589697988</v>
      </c>
      <c r="J227" s="68">
        <v>10.6104651162791</v>
      </c>
      <c r="K227" s="71">
        <v>0.94897184174550797</v>
      </c>
      <c r="L227" s="68">
        <v>94.040697674418595</v>
      </c>
      <c r="M227" s="71">
        <v>0.49903100775193798</v>
      </c>
      <c r="N227" s="68">
        <v>16.2790697674419</v>
      </c>
      <c r="O227" s="71">
        <v>0.54428451589273097</v>
      </c>
      <c r="P227" s="68">
        <v>31.392778187177601</v>
      </c>
      <c r="Q227" s="71"/>
      <c r="R227" s="68"/>
    </row>
    <row r="228" spans="1:18" x14ac:dyDescent="0.2">
      <c r="A228" s="72" t="s">
        <v>790</v>
      </c>
      <c r="B228" s="66" t="s">
        <v>791</v>
      </c>
      <c r="C228" s="67">
        <v>71</v>
      </c>
      <c r="D228" s="67" t="s">
        <v>345</v>
      </c>
      <c r="E228" s="71">
        <v>0.65304897331491196</v>
      </c>
      <c r="F228" s="68">
        <v>25.218023255814</v>
      </c>
      <c r="G228" s="71">
        <v>0.61285747601874996</v>
      </c>
      <c r="H228" s="68">
        <v>10.3924418604651</v>
      </c>
      <c r="I228" s="71">
        <v>0.64770288708008406</v>
      </c>
      <c r="J228" s="68">
        <v>25.290697674418599</v>
      </c>
      <c r="K228" s="71">
        <v>0.89794700607052402</v>
      </c>
      <c r="L228" s="68">
        <v>78.052325581395394</v>
      </c>
      <c r="M228" s="71">
        <v>0.599806201550388</v>
      </c>
      <c r="N228" s="68">
        <v>31.322674418604699</v>
      </c>
      <c r="O228" s="71">
        <v>0.506931295854814</v>
      </c>
      <c r="P228" s="68">
        <v>25.276344878408299</v>
      </c>
      <c r="Q228" s="71"/>
      <c r="R228" s="68"/>
    </row>
    <row r="229" spans="1:18" x14ac:dyDescent="0.2">
      <c r="A229" s="72" t="s">
        <v>792</v>
      </c>
      <c r="B229" s="66" t="s">
        <v>793</v>
      </c>
      <c r="C229" s="67">
        <v>71</v>
      </c>
      <c r="D229" s="67" t="s">
        <v>345</v>
      </c>
      <c r="E229" s="71">
        <v>0.611837839944262</v>
      </c>
      <c r="F229" s="68">
        <v>16.0610465116279</v>
      </c>
      <c r="G229" s="71">
        <v>0.62076539816503395</v>
      </c>
      <c r="H229" s="68">
        <v>11.773255813953501</v>
      </c>
      <c r="I229" s="71">
        <v>0.60536933592693198</v>
      </c>
      <c r="J229" s="68">
        <v>11.6279069767442</v>
      </c>
      <c r="K229" s="71">
        <v>0.82891365494328395</v>
      </c>
      <c r="L229" s="68">
        <v>45.276162790697697</v>
      </c>
      <c r="M229" s="71">
        <v>0.51841085271317799</v>
      </c>
      <c r="N229" s="68">
        <v>18.168604651162799</v>
      </c>
      <c r="O229" s="71">
        <v>0.48572995797288099</v>
      </c>
      <c r="P229" s="68">
        <v>22.033898305084701</v>
      </c>
      <c r="Q229" s="71"/>
      <c r="R229" s="68"/>
    </row>
    <row r="230" spans="1:18" x14ac:dyDescent="0.2">
      <c r="A230" s="72" t="s">
        <v>794</v>
      </c>
      <c r="B230" s="66" t="s">
        <v>795</v>
      </c>
      <c r="C230" s="67">
        <v>71</v>
      </c>
      <c r="D230" s="67" t="s">
        <v>345</v>
      </c>
      <c r="E230" s="71">
        <v>0.65536636190863395</v>
      </c>
      <c r="F230" s="68">
        <v>25.799418604651201</v>
      </c>
      <c r="G230" s="71">
        <v>0.57180535207579997</v>
      </c>
      <c r="H230" s="68">
        <v>6.9040697674418601</v>
      </c>
      <c r="I230" s="71">
        <v>0.62965307494297196</v>
      </c>
      <c r="J230" s="68">
        <v>18.023255813953501</v>
      </c>
      <c r="K230" s="71">
        <v>0.89669509242739998</v>
      </c>
      <c r="L230" s="68">
        <v>77.107558139534902</v>
      </c>
      <c r="M230" s="71">
        <v>0.56492248062015504</v>
      </c>
      <c r="N230" s="68">
        <v>23.982558139534898</v>
      </c>
      <c r="O230" s="71">
        <v>0.61375580947684205</v>
      </c>
      <c r="P230" s="68">
        <v>45.173176123802499</v>
      </c>
      <c r="Q230" s="71"/>
      <c r="R230" s="68"/>
    </row>
    <row r="231" spans="1:18" x14ac:dyDescent="0.2">
      <c r="A231" s="72" t="s">
        <v>796</v>
      </c>
      <c r="B231" s="66" t="s">
        <v>797</v>
      </c>
      <c r="C231" s="67">
        <v>71</v>
      </c>
      <c r="D231" s="67" t="s">
        <v>345</v>
      </c>
      <c r="E231" s="71">
        <v>0.66253392603553596</v>
      </c>
      <c r="F231" s="68">
        <v>27.4709302325581</v>
      </c>
      <c r="G231" s="71">
        <v>0.604667819191269</v>
      </c>
      <c r="H231" s="68">
        <v>9.6656976744186096</v>
      </c>
      <c r="I231" s="71">
        <v>0.64731645554621497</v>
      </c>
      <c r="J231" s="68">
        <v>25</v>
      </c>
      <c r="K231" s="71">
        <v>0.86641924983241603</v>
      </c>
      <c r="L231" s="68">
        <v>62.0639534883721</v>
      </c>
      <c r="M231" s="71">
        <v>0.54166666666666696</v>
      </c>
      <c r="N231" s="68">
        <v>20.7848837209302</v>
      </c>
      <c r="O231" s="71">
        <v>0.65259943894111505</v>
      </c>
      <c r="P231" s="68">
        <v>54.605747973470898</v>
      </c>
      <c r="Q231" s="71"/>
      <c r="R231" s="68"/>
    </row>
    <row r="232" spans="1:18" x14ac:dyDescent="0.2">
      <c r="A232" s="72" t="s">
        <v>798</v>
      </c>
      <c r="B232" s="66" t="s">
        <v>799</v>
      </c>
      <c r="C232" s="67">
        <v>71</v>
      </c>
      <c r="D232" s="67" t="s">
        <v>345</v>
      </c>
      <c r="E232" s="71">
        <v>0.535908164708081</v>
      </c>
      <c r="F232" s="68">
        <v>6.3953488372093004</v>
      </c>
      <c r="G232" s="71">
        <v>0.49042257704529801</v>
      </c>
      <c r="H232" s="68">
        <v>3.3430232558139501</v>
      </c>
      <c r="I232" s="71">
        <v>0.58297076170238205</v>
      </c>
      <c r="J232" s="68">
        <v>7.4127906976744198</v>
      </c>
      <c r="K232" s="71">
        <v>0.877531955225197</v>
      </c>
      <c r="L232" s="68">
        <v>68.531976744186096</v>
      </c>
      <c r="M232" s="71">
        <v>0.43701550387596899</v>
      </c>
      <c r="N232" s="68">
        <v>10.0290697674419</v>
      </c>
      <c r="O232" s="71">
        <v>0.29160002569156002</v>
      </c>
      <c r="P232" s="68">
        <v>6.9270449521002204</v>
      </c>
      <c r="Q232" s="71"/>
      <c r="R232" s="68"/>
    </row>
    <row r="233" spans="1:18" x14ac:dyDescent="0.2">
      <c r="A233" s="72" t="s">
        <v>800</v>
      </c>
      <c r="B233" s="66" t="s">
        <v>801</v>
      </c>
      <c r="C233" s="67">
        <v>71</v>
      </c>
      <c r="D233" s="67" t="s">
        <v>345</v>
      </c>
      <c r="E233" s="71">
        <v>0.612475320363848</v>
      </c>
      <c r="F233" s="68">
        <v>16.206395348837201</v>
      </c>
      <c r="G233" s="71">
        <v>0.56320795456904504</v>
      </c>
      <c r="H233" s="68">
        <v>6.3226744186046497</v>
      </c>
      <c r="I233" s="71">
        <v>0.58688972097834402</v>
      </c>
      <c r="J233" s="68">
        <v>7.9941860465116301</v>
      </c>
      <c r="K233" s="71">
        <v>0.80178183701466199</v>
      </c>
      <c r="L233" s="68">
        <v>34.156976744185997</v>
      </c>
      <c r="M233" s="71">
        <v>0.49127906976744201</v>
      </c>
      <c r="N233" s="68">
        <v>15.479651162790701</v>
      </c>
      <c r="O233" s="71">
        <v>0.61921801948974498</v>
      </c>
      <c r="P233" s="68">
        <v>46.131171702284497</v>
      </c>
      <c r="Q233" s="71"/>
      <c r="R233" s="68"/>
    </row>
    <row r="234" spans="1:18" x14ac:dyDescent="0.2">
      <c r="A234" s="72" t="s">
        <v>802</v>
      </c>
      <c r="B234" s="66" t="s">
        <v>803</v>
      </c>
      <c r="C234" s="67">
        <v>71</v>
      </c>
      <c r="D234" s="67" t="s">
        <v>345</v>
      </c>
      <c r="E234" s="71">
        <v>0.64661913744431798</v>
      </c>
      <c r="F234" s="68">
        <v>23.619186046511601</v>
      </c>
      <c r="G234" s="71">
        <v>0.59369331083550303</v>
      </c>
      <c r="H234" s="68">
        <v>8.28488372093023</v>
      </c>
      <c r="I234" s="71">
        <v>0.62421606569333299</v>
      </c>
      <c r="J234" s="68">
        <v>16.351744186046499</v>
      </c>
      <c r="K234" s="71">
        <v>0.891317681842829</v>
      </c>
      <c r="L234" s="68">
        <v>75.218023255813904</v>
      </c>
      <c r="M234" s="71">
        <v>0.487403100775194</v>
      </c>
      <c r="N234" s="68">
        <v>15.1889534883721</v>
      </c>
      <c r="O234" s="71">
        <v>0.636465528074733</v>
      </c>
      <c r="P234" s="68">
        <v>50.700073691967603</v>
      </c>
      <c r="Q234" s="71"/>
      <c r="R234" s="68"/>
    </row>
    <row r="235" spans="1:18" x14ac:dyDescent="0.2">
      <c r="A235" s="72" t="s">
        <v>804</v>
      </c>
      <c r="B235" s="66" t="s">
        <v>805</v>
      </c>
      <c r="C235" s="67">
        <v>71</v>
      </c>
      <c r="D235" s="67" t="s">
        <v>345</v>
      </c>
      <c r="E235" s="71">
        <v>0.66857173382774704</v>
      </c>
      <c r="F235" s="68">
        <v>29.433139534883701</v>
      </c>
      <c r="G235" s="71">
        <v>0.67000584122866802</v>
      </c>
      <c r="H235" s="68">
        <v>20.566860465116299</v>
      </c>
      <c r="I235" s="71">
        <v>0.64841611187105197</v>
      </c>
      <c r="J235" s="68">
        <v>25.508720930232599</v>
      </c>
      <c r="K235" s="71">
        <v>0.86207383822198302</v>
      </c>
      <c r="L235" s="68">
        <v>59.8110465116279</v>
      </c>
      <c r="M235" s="71">
        <v>0.54166666666666696</v>
      </c>
      <c r="N235" s="68">
        <v>20.7848837209302</v>
      </c>
      <c r="O235" s="71">
        <v>0.620696211150363</v>
      </c>
      <c r="P235" s="68">
        <v>46.499631540162099</v>
      </c>
      <c r="Q235" s="71"/>
      <c r="R235" s="68"/>
    </row>
    <row r="236" spans="1:18" x14ac:dyDescent="0.2">
      <c r="A236" s="72" t="s">
        <v>806</v>
      </c>
      <c r="B236" s="66" t="s">
        <v>807</v>
      </c>
      <c r="C236" s="67">
        <v>71</v>
      </c>
      <c r="D236" s="67" t="s">
        <v>345</v>
      </c>
      <c r="E236" s="71">
        <v>0.58152995822450904</v>
      </c>
      <c r="F236" s="68">
        <v>11.119186046511601</v>
      </c>
      <c r="G236" s="71">
        <v>0.57737856836958701</v>
      </c>
      <c r="H236" s="68">
        <v>7.1947674418604697</v>
      </c>
      <c r="I236" s="71">
        <v>0.551376826306197</v>
      </c>
      <c r="J236" s="68">
        <v>4.21511627906977</v>
      </c>
      <c r="K236" s="71">
        <v>0.84386207365750099</v>
      </c>
      <c r="L236" s="68">
        <v>52.398255813953497</v>
      </c>
      <c r="M236" s="71">
        <v>0.44864341085271298</v>
      </c>
      <c r="N236" s="68">
        <v>11.119186046511601</v>
      </c>
      <c r="O236" s="71">
        <v>0.48638891193654599</v>
      </c>
      <c r="P236" s="68">
        <v>22.1075902726603</v>
      </c>
      <c r="Q236" s="71"/>
      <c r="R236" s="68"/>
    </row>
    <row r="237" spans="1:18" x14ac:dyDescent="0.2">
      <c r="A237" s="72" t="s">
        <v>808</v>
      </c>
      <c r="B237" s="66" t="s">
        <v>809</v>
      </c>
      <c r="C237" s="67">
        <v>71</v>
      </c>
      <c r="D237" s="67" t="s">
        <v>345</v>
      </c>
      <c r="E237" s="71">
        <v>0.667010402066884</v>
      </c>
      <c r="F237" s="68">
        <v>28.9970930232558</v>
      </c>
      <c r="G237" s="71">
        <v>0.68517176225189302</v>
      </c>
      <c r="H237" s="68">
        <v>24.854651162790699</v>
      </c>
      <c r="I237" s="71">
        <v>0.60648341690511998</v>
      </c>
      <c r="J237" s="68">
        <v>11.8459302325581</v>
      </c>
      <c r="K237" s="71">
        <v>0.81961279280067201</v>
      </c>
      <c r="L237" s="68">
        <v>41.351744186046503</v>
      </c>
      <c r="M237" s="71">
        <v>0.58430232558139505</v>
      </c>
      <c r="N237" s="68">
        <v>27.543604651162799</v>
      </c>
      <c r="O237" s="71">
        <v>0.63948171279534105</v>
      </c>
      <c r="P237" s="68">
        <v>51.3633014001474</v>
      </c>
      <c r="Q237" s="71"/>
      <c r="R237" s="68"/>
    </row>
    <row r="238" spans="1:18" x14ac:dyDescent="0.2">
      <c r="A238" s="72" t="s">
        <v>810</v>
      </c>
      <c r="B238" s="66" t="s">
        <v>811</v>
      </c>
      <c r="C238" s="67">
        <v>71</v>
      </c>
      <c r="D238" s="67" t="s">
        <v>345</v>
      </c>
      <c r="E238" s="71">
        <v>0.703567890295974</v>
      </c>
      <c r="F238" s="68">
        <v>41.133720930232599</v>
      </c>
      <c r="G238" s="71">
        <v>0.67597527315860095</v>
      </c>
      <c r="H238" s="68">
        <v>22.165697674418599</v>
      </c>
      <c r="I238" s="71">
        <v>0.63496594332860301</v>
      </c>
      <c r="J238" s="68">
        <v>19.6220930232558</v>
      </c>
      <c r="K238" s="71">
        <v>0.88596065085679498</v>
      </c>
      <c r="L238" s="68">
        <v>72.311046511627893</v>
      </c>
      <c r="M238" s="71">
        <v>0.68507751937984496</v>
      </c>
      <c r="N238" s="68">
        <v>48.110465116279101</v>
      </c>
      <c r="O238" s="71">
        <v>0.63586006475602597</v>
      </c>
      <c r="P238" s="68">
        <v>50.626381724391997</v>
      </c>
      <c r="Q238" s="71"/>
      <c r="R238" s="68"/>
    </row>
    <row r="239" spans="1:18" x14ac:dyDescent="0.2">
      <c r="A239" s="72" t="s">
        <v>812</v>
      </c>
      <c r="B239" s="66" t="s">
        <v>813</v>
      </c>
      <c r="C239" s="67">
        <v>71</v>
      </c>
      <c r="D239" s="67" t="s">
        <v>345</v>
      </c>
      <c r="E239" s="71">
        <v>0.66551896299267199</v>
      </c>
      <c r="F239" s="68">
        <v>28.415697674418599</v>
      </c>
      <c r="G239" s="71">
        <v>0.62408677048518202</v>
      </c>
      <c r="H239" s="68">
        <v>12.5</v>
      </c>
      <c r="I239" s="71">
        <v>0.639631125343885</v>
      </c>
      <c r="J239" s="68">
        <v>21.148255813953501</v>
      </c>
      <c r="K239" s="71">
        <v>0.87165402628846</v>
      </c>
      <c r="L239" s="68">
        <v>65.043604651162795</v>
      </c>
      <c r="M239" s="71">
        <v>0.54941860465116299</v>
      </c>
      <c r="N239" s="68">
        <v>21.802325581395301</v>
      </c>
      <c r="O239" s="71">
        <v>0.64280428819467095</v>
      </c>
      <c r="P239" s="68">
        <v>52.100221075902702</v>
      </c>
      <c r="Q239" s="71"/>
      <c r="R239" s="68"/>
    </row>
    <row r="240" spans="1:18" x14ac:dyDescent="0.2">
      <c r="A240" s="72" t="s">
        <v>814</v>
      </c>
      <c r="B240" s="66" t="s">
        <v>815</v>
      </c>
      <c r="C240" s="67">
        <v>71</v>
      </c>
      <c r="D240" s="67" t="s">
        <v>345</v>
      </c>
      <c r="E240" s="71">
        <v>0.60814894725236401</v>
      </c>
      <c r="F240" s="68">
        <v>15.1889534883721</v>
      </c>
      <c r="G240" s="71">
        <v>0.59519532552078502</v>
      </c>
      <c r="H240" s="68">
        <v>8.6482558139534902</v>
      </c>
      <c r="I240" s="71">
        <v>0.61223344870662799</v>
      </c>
      <c r="J240" s="68">
        <v>13.444767441860501</v>
      </c>
      <c r="K240" s="71">
        <v>0.77439362284283497</v>
      </c>
      <c r="L240" s="68">
        <v>25.145348837209301</v>
      </c>
      <c r="M240" s="71">
        <v>0.51841085271317799</v>
      </c>
      <c r="N240" s="68">
        <v>18.168604651162799</v>
      </c>
      <c r="O240" s="71">
        <v>0.54051148647839298</v>
      </c>
      <c r="P240" s="68">
        <v>30.287398673544601</v>
      </c>
      <c r="Q240" s="71"/>
      <c r="R240" s="68"/>
    </row>
    <row r="241" spans="1:18" x14ac:dyDescent="0.2">
      <c r="A241" s="72" t="s">
        <v>816</v>
      </c>
      <c r="B241" s="66" t="s">
        <v>817</v>
      </c>
      <c r="C241" s="67">
        <v>71</v>
      </c>
      <c r="D241" s="67" t="s">
        <v>345</v>
      </c>
      <c r="E241" s="71">
        <v>0.64475269439306104</v>
      </c>
      <c r="F241" s="68">
        <v>23.110465116279101</v>
      </c>
      <c r="G241" s="71">
        <v>0.61394122401726603</v>
      </c>
      <c r="H241" s="68">
        <v>10.683139534883701</v>
      </c>
      <c r="I241" s="71">
        <v>0.58279636269050705</v>
      </c>
      <c r="J241" s="68">
        <v>7.34011627906977</v>
      </c>
      <c r="K241" s="71">
        <v>0.87197111677122097</v>
      </c>
      <c r="L241" s="68">
        <v>65.261627906976798</v>
      </c>
      <c r="M241" s="71">
        <v>0.51841085271317799</v>
      </c>
      <c r="N241" s="68">
        <v>18.168604651162799</v>
      </c>
      <c r="O241" s="71">
        <v>0.63664391577312995</v>
      </c>
      <c r="P241" s="68">
        <v>50.847457627118601</v>
      </c>
      <c r="Q241" s="71"/>
      <c r="R241" s="68"/>
    </row>
    <row r="242" spans="1:18" x14ac:dyDescent="0.2">
      <c r="A242" s="72" t="s">
        <v>818</v>
      </c>
      <c r="B242" s="66" t="s">
        <v>819</v>
      </c>
      <c r="C242" s="67">
        <v>71</v>
      </c>
      <c r="D242" s="67" t="s">
        <v>345</v>
      </c>
      <c r="E242" s="71">
        <v>0.62501705473568403</v>
      </c>
      <c r="F242" s="68">
        <v>19.040697674418599</v>
      </c>
      <c r="G242" s="71">
        <v>0.60144072099193002</v>
      </c>
      <c r="H242" s="68">
        <v>9.4476744186046506</v>
      </c>
      <c r="I242" s="71">
        <v>0.61168628033744998</v>
      </c>
      <c r="J242" s="68">
        <v>13.2994186046512</v>
      </c>
      <c r="K242" s="71">
        <v>0.87348521846105298</v>
      </c>
      <c r="L242" s="68">
        <v>66.061046511627893</v>
      </c>
      <c r="M242" s="71">
        <v>0.456395348837209</v>
      </c>
      <c r="N242" s="68">
        <v>12.0639534883721</v>
      </c>
      <c r="O242" s="71">
        <v>0.58207770505077805</v>
      </c>
      <c r="P242" s="68">
        <v>38.614591009580003</v>
      </c>
      <c r="Q242" s="71"/>
      <c r="R242" s="68"/>
    </row>
    <row r="243" spans="1:18" x14ac:dyDescent="0.2">
      <c r="A243" s="72" t="s">
        <v>820</v>
      </c>
      <c r="B243" s="66" t="s">
        <v>821</v>
      </c>
      <c r="C243" s="67">
        <v>71</v>
      </c>
      <c r="D243" s="67" t="s">
        <v>345</v>
      </c>
      <c r="E243" s="71">
        <v>0.61700962156829398</v>
      </c>
      <c r="F243" s="68">
        <v>17.369186046511601</v>
      </c>
      <c r="G243" s="71">
        <v>0.597716815819609</v>
      </c>
      <c r="H243" s="68">
        <v>8.9389534883720891</v>
      </c>
      <c r="I243" s="71">
        <v>0.62114405069614098</v>
      </c>
      <c r="J243" s="68">
        <v>15.5523255813953</v>
      </c>
      <c r="K243" s="71">
        <v>0.84367579052165598</v>
      </c>
      <c r="L243" s="68">
        <v>52.2529069767442</v>
      </c>
      <c r="M243" s="71">
        <v>0.52616279069767502</v>
      </c>
      <c r="N243" s="68">
        <v>19.1860465116279</v>
      </c>
      <c r="O243" s="71">
        <v>0.49634866010638801</v>
      </c>
      <c r="P243" s="68">
        <v>23.4340456890199</v>
      </c>
      <c r="Q243" s="71"/>
      <c r="R243" s="68"/>
    </row>
    <row r="244" spans="1:18" x14ac:dyDescent="0.2">
      <c r="A244" s="72" t="s">
        <v>822</v>
      </c>
      <c r="B244" s="66" t="s">
        <v>823</v>
      </c>
      <c r="C244" s="67">
        <v>71</v>
      </c>
      <c r="D244" s="67" t="s">
        <v>345</v>
      </c>
      <c r="E244" s="71">
        <v>0.64627218932890595</v>
      </c>
      <c r="F244" s="68">
        <v>23.546511627907002</v>
      </c>
      <c r="G244" s="71">
        <v>0.59375360443438296</v>
      </c>
      <c r="H244" s="68">
        <v>8.3575581395348806</v>
      </c>
      <c r="I244" s="71">
        <v>0.63129747217277299</v>
      </c>
      <c r="J244" s="68">
        <v>18.531976744186</v>
      </c>
      <c r="K244" s="71">
        <v>0.81590431061433499</v>
      </c>
      <c r="L244" s="68">
        <v>39.898255813953497</v>
      </c>
      <c r="M244" s="71">
        <v>0.54941860465116299</v>
      </c>
      <c r="N244" s="68">
        <v>21.802325581395301</v>
      </c>
      <c r="O244" s="71">
        <v>0.64098695477187595</v>
      </c>
      <c r="P244" s="68">
        <v>51.584377302874003</v>
      </c>
      <c r="Q244" s="71"/>
      <c r="R244" s="68"/>
    </row>
    <row r="245" spans="1:18" x14ac:dyDescent="0.2">
      <c r="A245" s="72" t="s">
        <v>824</v>
      </c>
      <c r="B245" s="66" t="s">
        <v>825</v>
      </c>
      <c r="C245" s="67">
        <v>71</v>
      </c>
      <c r="D245" s="67" t="s">
        <v>345</v>
      </c>
      <c r="E245" s="71">
        <v>0.67153674245068395</v>
      </c>
      <c r="F245" s="68">
        <v>30.1598837209302</v>
      </c>
      <c r="G245" s="71">
        <v>0.62052093626105198</v>
      </c>
      <c r="H245" s="68">
        <v>11.7005813953488</v>
      </c>
      <c r="I245" s="71">
        <v>0.66365919609313895</v>
      </c>
      <c r="J245" s="68">
        <v>32.412790697674403</v>
      </c>
      <c r="K245" s="71">
        <v>0.92354935243165703</v>
      </c>
      <c r="L245" s="68">
        <v>87.645348837209298</v>
      </c>
      <c r="M245" s="71">
        <v>0.57267441860465096</v>
      </c>
      <c r="N245" s="68">
        <v>25.145348837209301</v>
      </c>
      <c r="O245" s="71">
        <v>0.57727980886292296</v>
      </c>
      <c r="P245" s="68">
        <v>37.9513633014001</v>
      </c>
      <c r="Q245" s="71"/>
      <c r="R245" s="68"/>
    </row>
    <row r="246" spans="1:18" x14ac:dyDescent="0.2">
      <c r="A246" s="72" t="s">
        <v>826</v>
      </c>
      <c r="B246" s="66" t="s">
        <v>827</v>
      </c>
      <c r="C246" s="67">
        <v>71</v>
      </c>
      <c r="D246" s="67" t="s">
        <v>345</v>
      </c>
      <c r="E246" s="71">
        <v>0.64589678308124698</v>
      </c>
      <c r="F246" s="68">
        <v>23.4011627906977</v>
      </c>
      <c r="G246" s="71">
        <v>0.63441462042929098</v>
      </c>
      <c r="H246" s="68">
        <v>14.0988372093023</v>
      </c>
      <c r="I246" s="71">
        <v>0.61927116969353802</v>
      </c>
      <c r="J246" s="68">
        <v>15.261627906976701</v>
      </c>
      <c r="K246" s="71">
        <v>0.88433404153484696</v>
      </c>
      <c r="L246" s="68">
        <v>71.511627906976798</v>
      </c>
      <c r="M246" s="71">
        <v>0.52616279069767502</v>
      </c>
      <c r="N246" s="68">
        <v>19.1860465116279</v>
      </c>
      <c r="O246" s="71">
        <v>0.56530129305088295</v>
      </c>
      <c r="P246" s="68">
        <v>35.593220338983102</v>
      </c>
      <c r="Q246" s="71"/>
      <c r="R246" s="68"/>
    </row>
    <row r="247" spans="1:18" x14ac:dyDescent="0.2">
      <c r="A247" s="72" t="s">
        <v>828</v>
      </c>
      <c r="B247" s="66" t="s">
        <v>829</v>
      </c>
      <c r="C247" s="67">
        <v>71</v>
      </c>
      <c r="D247" s="67" t="s">
        <v>345</v>
      </c>
      <c r="E247" s="71">
        <v>0.73347806924494297</v>
      </c>
      <c r="F247" s="68">
        <v>51.453488372092998</v>
      </c>
      <c r="G247" s="71">
        <v>0.73602241163003701</v>
      </c>
      <c r="H247" s="68">
        <v>39.462209302325597</v>
      </c>
      <c r="I247" s="71">
        <v>0.70723158644230599</v>
      </c>
      <c r="J247" s="68">
        <v>53.5610465116279</v>
      </c>
      <c r="K247" s="71">
        <v>0.90047325254395505</v>
      </c>
      <c r="L247" s="68">
        <v>79.360465116279101</v>
      </c>
      <c r="M247" s="71">
        <v>0.65794573643410903</v>
      </c>
      <c r="N247" s="68">
        <v>42.659883720930203</v>
      </c>
      <c r="O247" s="71">
        <v>0.66571735917430697</v>
      </c>
      <c r="P247" s="68">
        <v>57.700810611643298</v>
      </c>
      <c r="Q247" s="71"/>
      <c r="R247" s="68"/>
    </row>
    <row r="248" spans="1:18" x14ac:dyDescent="0.2">
      <c r="A248" s="72" t="s">
        <v>830</v>
      </c>
      <c r="B248" s="66" t="s">
        <v>831</v>
      </c>
      <c r="C248" s="67">
        <v>71</v>
      </c>
      <c r="D248" s="67" t="s">
        <v>345</v>
      </c>
      <c r="E248" s="71">
        <v>0.69597534026482999</v>
      </c>
      <c r="F248" s="68">
        <v>38.226744186046503</v>
      </c>
      <c r="G248" s="71">
        <v>0.68290467585697701</v>
      </c>
      <c r="H248" s="68">
        <v>24.200581395348799</v>
      </c>
      <c r="I248" s="71">
        <v>0.65277773187556498</v>
      </c>
      <c r="J248" s="68">
        <v>27.325581395348799</v>
      </c>
      <c r="K248" s="71">
        <v>0.845563090947966</v>
      </c>
      <c r="L248" s="68">
        <v>53.197674418604599</v>
      </c>
      <c r="M248" s="71">
        <v>0.62693798449612403</v>
      </c>
      <c r="N248" s="68">
        <v>36.046511627907002</v>
      </c>
      <c r="O248" s="71">
        <v>0.67169321814751604</v>
      </c>
      <c r="P248" s="68">
        <v>59.027266028002899</v>
      </c>
      <c r="Q248" s="71"/>
      <c r="R248" s="68"/>
    </row>
    <row r="249" spans="1:18" x14ac:dyDescent="0.2">
      <c r="A249" s="72" t="s">
        <v>832</v>
      </c>
      <c r="B249" s="66" t="s">
        <v>833</v>
      </c>
      <c r="C249" s="67">
        <v>71</v>
      </c>
      <c r="D249" s="67" t="s">
        <v>345</v>
      </c>
      <c r="E249" s="71">
        <v>0.70422318575072396</v>
      </c>
      <c r="F249" s="68">
        <v>41.351744186046503</v>
      </c>
      <c r="G249" s="71">
        <v>0.73570906367633004</v>
      </c>
      <c r="H249" s="68">
        <v>39.316860465116299</v>
      </c>
      <c r="I249" s="71">
        <v>0.68773081139214798</v>
      </c>
      <c r="J249" s="68">
        <v>42.950581395348799</v>
      </c>
      <c r="K249" s="71">
        <v>0.853103946102021</v>
      </c>
      <c r="L249" s="68">
        <v>56.104651162790702</v>
      </c>
      <c r="M249" s="71">
        <v>0.65406976744186096</v>
      </c>
      <c r="N249" s="68">
        <v>41.642441860465098</v>
      </c>
      <c r="O249" s="71">
        <v>0.59050234014125902</v>
      </c>
      <c r="P249" s="68">
        <v>40.014738393515103</v>
      </c>
      <c r="Q249" s="71"/>
      <c r="R249" s="68"/>
    </row>
    <row r="250" spans="1:18" x14ac:dyDescent="0.2">
      <c r="A250" s="72" t="s">
        <v>834</v>
      </c>
      <c r="B250" s="66" t="s">
        <v>835</v>
      </c>
      <c r="C250" s="67">
        <v>71</v>
      </c>
      <c r="D250" s="67" t="s">
        <v>345</v>
      </c>
      <c r="E250" s="71">
        <v>0.70865307275540801</v>
      </c>
      <c r="F250" s="68">
        <v>43.168604651162802</v>
      </c>
      <c r="G250" s="71">
        <v>0.72898715645095102</v>
      </c>
      <c r="H250" s="68">
        <v>36.337209302325597</v>
      </c>
      <c r="I250" s="71">
        <v>0.69307322563267604</v>
      </c>
      <c r="J250" s="68">
        <v>46.075581395348799</v>
      </c>
      <c r="K250" s="71">
        <v>0.82158854618618704</v>
      </c>
      <c r="L250" s="68">
        <v>42.296511627907002</v>
      </c>
      <c r="M250" s="71">
        <v>0.71996124031007802</v>
      </c>
      <c r="N250" s="68">
        <v>55.523255813953497</v>
      </c>
      <c r="O250" s="71">
        <v>0.57965519519715003</v>
      </c>
      <c r="P250" s="68">
        <v>38.319823139277801</v>
      </c>
      <c r="Q250" s="71"/>
      <c r="R250" s="68"/>
    </row>
    <row r="251" spans="1:18" x14ac:dyDescent="0.2">
      <c r="A251" s="72" t="s">
        <v>836</v>
      </c>
      <c r="B251" s="66" t="s">
        <v>837</v>
      </c>
      <c r="C251" s="67">
        <v>71</v>
      </c>
      <c r="D251" s="67" t="s">
        <v>345</v>
      </c>
      <c r="E251" s="71">
        <v>0.76910083404584595</v>
      </c>
      <c r="F251" s="68">
        <v>65.261627906976798</v>
      </c>
      <c r="G251" s="71">
        <v>0.80149161295081395</v>
      </c>
      <c r="H251" s="68">
        <v>61.918604651162802</v>
      </c>
      <c r="I251" s="71">
        <v>0.75275558361510397</v>
      </c>
      <c r="J251" s="68">
        <v>75.218023255813904</v>
      </c>
      <c r="K251" s="71">
        <v>0.979166724170633</v>
      </c>
      <c r="L251" s="68">
        <v>97.965116279069804</v>
      </c>
      <c r="M251" s="71">
        <v>0.69282945736434098</v>
      </c>
      <c r="N251" s="68">
        <v>49.709302325581397</v>
      </c>
      <c r="O251" s="71">
        <v>0.61926079212833995</v>
      </c>
      <c r="P251" s="68">
        <v>46.204863669860003</v>
      </c>
      <c r="Q251" s="71"/>
      <c r="R251" s="68"/>
    </row>
    <row r="252" spans="1:18" x14ac:dyDescent="0.2">
      <c r="A252" s="72" t="s">
        <v>838</v>
      </c>
      <c r="B252" s="66" t="s">
        <v>839</v>
      </c>
      <c r="C252" s="67">
        <v>71</v>
      </c>
      <c r="D252" s="67" t="s">
        <v>345</v>
      </c>
      <c r="E252" s="71">
        <v>0.79041371063932697</v>
      </c>
      <c r="F252" s="68">
        <v>73.401162790697697</v>
      </c>
      <c r="G252" s="71">
        <v>0.79769824369729103</v>
      </c>
      <c r="H252" s="68">
        <v>60.755813953488399</v>
      </c>
      <c r="I252" s="71">
        <v>0.71547713217803599</v>
      </c>
      <c r="J252" s="68">
        <v>56.831395348837198</v>
      </c>
      <c r="K252" s="71">
        <v>0.93767299409887195</v>
      </c>
      <c r="L252" s="68">
        <v>91.715116279069804</v>
      </c>
      <c r="M252" s="71">
        <v>0.75872093023255804</v>
      </c>
      <c r="N252" s="68">
        <v>64.244186046511601</v>
      </c>
      <c r="O252" s="71">
        <v>0.74249925298987696</v>
      </c>
      <c r="P252" s="68">
        <v>73.470891672807696</v>
      </c>
      <c r="Q252" s="71"/>
      <c r="R252" s="68"/>
    </row>
    <row r="253" spans="1:18" x14ac:dyDescent="0.2">
      <c r="A253" s="72" t="s">
        <v>840</v>
      </c>
      <c r="B253" s="66" t="s">
        <v>841</v>
      </c>
      <c r="C253" s="67">
        <v>71</v>
      </c>
      <c r="D253" s="67" t="s">
        <v>345</v>
      </c>
      <c r="E253" s="71">
        <v>0.71975676520684895</v>
      </c>
      <c r="F253" s="68">
        <v>47.456395348837198</v>
      </c>
      <c r="G253" s="71">
        <v>0.78078425577563304</v>
      </c>
      <c r="H253" s="68">
        <v>53.415697674418603</v>
      </c>
      <c r="I253" s="71">
        <v>0.71123280970240899</v>
      </c>
      <c r="J253" s="68">
        <v>55.305232558139501</v>
      </c>
      <c r="K253" s="71">
        <v>0.92468437490915001</v>
      </c>
      <c r="L253" s="68">
        <v>88.154069767441896</v>
      </c>
      <c r="M253" s="71">
        <v>0.71996124031007802</v>
      </c>
      <c r="N253" s="68">
        <v>55.523255813953497</v>
      </c>
      <c r="O253" s="71">
        <v>0.46212114533697402</v>
      </c>
      <c r="P253" s="68">
        <v>19.823139277818701</v>
      </c>
      <c r="Q253" s="71"/>
      <c r="R253" s="68"/>
    </row>
    <row r="254" spans="1:18" x14ac:dyDescent="0.2">
      <c r="A254" s="72" t="s">
        <v>842</v>
      </c>
      <c r="B254" s="66" t="s">
        <v>843</v>
      </c>
      <c r="C254" s="67">
        <v>69</v>
      </c>
      <c r="D254" s="67" t="s">
        <v>345</v>
      </c>
      <c r="E254" s="71">
        <v>0.44816418035547201</v>
      </c>
      <c r="F254" s="68">
        <v>4.5871559633027497</v>
      </c>
      <c r="G254" s="71">
        <v>0.51374645815231101</v>
      </c>
      <c r="H254" s="68">
        <v>3.6697247706421998</v>
      </c>
      <c r="I254" s="71">
        <v>0.60372832817575595</v>
      </c>
      <c r="J254" s="68">
        <v>7.9510703363914397</v>
      </c>
      <c r="K254" s="71">
        <v>0.44084725005116798</v>
      </c>
      <c r="L254" s="68">
        <v>4.4342507645259897</v>
      </c>
      <c r="M254" s="71">
        <v>0.49480455220188002</v>
      </c>
      <c r="N254" s="68">
        <v>31.957186544342498</v>
      </c>
      <c r="O254" s="71">
        <v>0.18769431319624499</v>
      </c>
      <c r="P254" s="68">
        <v>5.9724349157733503</v>
      </c>
      <c r="Q254" s="71"/>
      <c r="R254" s="68"/>
    </row>
    <row r="255" spans="1:18" x14ac:dyDescent="0.2">
      <c r="A255" s="72" t="s">
        <v>844</v>
      </c>
      <c r="B255" s="66" t="s">
        <v>845</v>
      </c>
      <c r="C255" s="67">
        <v>69</v>
      </c>
      <c r="D255" s="67" t="s">
        <v>345</v>
      </c>
      <c r="E255" s="71">
        <v>0.53390968457595001</v>
      </c>
      <c r="F255" s="68">
        <v>15.4434250764526</v>
      </c>
      <c r="G255" s="71">
        <v>0.63656329861427796</v>
      </c>
      <c r="H255" s="68">
        <v>12.5382262996942</v>
      </c>
      <c r="I255" s="71">
        <v>0.60261184281527602</v>
      </c>
      <c r="J255" s="68">
        <v>7.7981651376146797</v>
      </c>
      <c r="K255" s="71">
        <v>0.72643469143494299</v>
      </c>
      <c r="L255" s="68">
        <v>35.015290519877702</v>
      </c>
      <c r="M255" s="71">
        <v>0.49480455220188002</v>
      </c>
      <c r="N255" s="68">
        <v>31.957186544342498</v>
      </c>
      <c r="O255" s="71">
        <v>0.209134037813373</v>
      </c>
      <c r="P255" s="68">
        <v>7.6569678407350699</v>
      </c>
      <c r="Q255" s="71"/>
      <c r="R255" s="68"/>
    </row>
    <row r="256" spans="1:18" x14ac:dyDescent="0.2">
      <c r="A256" s="72" t="s">
        <v>846</v>
      </c>
      <c r="B256" s="66" t="s">
        <v>847</v>
      </c>
      <c r="C256" s="67">
        <v>69</v>
      </c>
      <c r="D256" s="67" t="s">
        <v>345</v>
      </c>
      <c r="E256" s="71">
        <v>0.42791647206730699</v>
      </c>
      <c r="F256" s="68">
        <v>3.5168195718654398</v>
      </c>
      <c r="G256" s="71">
        <v>0.68176467870081903</v>
      </c>
      <c r="H256" s="68">
        <v>20.0305810397554</v>
      </c>
      <c r="I256" s="71">
        <v>0.59053609968084397</v>
      </c>
      <c r="J256" s="68">
        <v>6.2691131498470902</v>
      </c>
      <c r="K256" s="71">
        <v>0.34722676149888598</v>
      </c>
      <c r="L256" s="68">
        <v>1.3761467889908301</v>
      </c>
      <c r="M256" s="71">
        <v>0.32515727716123499</v>
      </c>
      <c r="N256" s="68">
        <v>9.6330275229357802</v>
      </c>
      <c r="O256" s="71">
        <v>0.19489754329475001</v>
      </c>
      <c r="P256" s="68">
        <v>6.7381316998468597</v>
      </c>
      <c r="Q256" s="71"/>
      <c r="R256" s="68"/>
    </row>
    <row r="257" spans="1:18" x14ac:dyDescent="0.2">
      <c r="A257" s="72" t="s">
        <v>848</v>
      </c>
      <c r="B257" s="66" t="s">
        <v>849</v>
      </c>
      <c r="C257" s="67">
        <v>69</v>
      </c>
      <c r="D257" s="67" t="s">
        <v>345</v>
      </c>
      <c r="E257" s="71">
        <v>0.58440440485251699</v>
      </c>
      <c r="F257" s="68">
        <v>26.911314984709499</v>
      </c>
      <c r="G257" s="71">
        <v>0.68470019989136099</v>
      </c>
      <c r="H257" s="68">
        <v>20.642201834862401</v>
      </c>
      <c r="I257" s="71">
        <v>0.67578837986764095</v>
      </c>
      <c r="J257" s="68">
        <v>22.935779816513801</v>
      </c>
      <c r="K257" s="71">
        <v>0.71329937622961304</v>
      </c>
      <c r="L257" s="68">
        <v>32.110091743119298</v>
      </c>
      <c r="M257" s="71">
        <v>0.52307909804198705</v>
      </c>
      <c r="N257" s="68">
        <v>37.308868501529098</v>
      </c>
      <c r="O257" s="71">
        <v>0.32515497023198298</v>
      </c>
      <c r="P257" s="68">
        <v>20.826952526799399</v>
      </c>
      <c r="Q257" s="71"/>
      <c r="R257" s="68"/>
    </row>
    <row r="258" spans="1:18" x14ac:dyDescent="0.2">
      <c r="A258" s="72" t="s">
        <v>850</v>
      </c>
      <c r="B258" s="66" t="s">
        <v>851</v>
      </c>
      <c r="C258" s="67">
        <v>69</v>
      </c>
      <c r="D258" s="67" t="s">
        <v>345</v>
      </c>
      <c r="E258" s="71">
        <v>0.61108969800038004</v>
      </c>
      <c r="F258" s="68">
        <v>33.944954128440401</v>
      </c>
      <c r="G258" s="71">
        <v>0.75675638308946003</v>
      </c>
      <c r="H258" s="68">
        <v>42.354740061162097</v>
      </c>
      <c r="I258" s="71">
        <v>0.70425787572565801</v>
      </c>
      <c r="J258" s="68">
        <v>34.403669724770602</v>
      </c>
      <c r="K258" s="71">
        <v>0.73463209969495502</v>
      </c>
      <c r="L258" s="68">
        <v>36.850152905198797</v>
      </c>
      <c r="M258" s="71">
        <v>0.54428500742206798</v>
      </c>
      <c r="N258" s="68">
        <v>43.883792048929699</v>
      </c>
      <c r="O258" s="71">
        <v>0.31551712406976001</v>
      </c>
      <c r="P258" s="68">
        <v>19.2955589586524</v>
      </c>
      <c r="Q258" s="71"/>
      <c r="R258" s="68"/>
    </row>
    <row r="259" spans="1:18" x14ac:dyDescent="0.2">
      <c r="A259" s="72" t="s">
        <v>852</v>
      </c>
      <c r="B259" s="66" t="s">
        <v>853</v>
      </c>
      <c r="C259" s="67">
        <v>69</v>
      </c>
      <c r="D259" s="67" t="s">
        <v>345</v>
      </c>
      <c r="E259" s="71">
        <v>0.49204110383647398</v>
      </c>
      <c r="F259" s="68">
        <v>7.9510703363914397</v>
      </c>
      <c r="G259" s="71">
        <v>0.71653922053742802</v>
      </c>
      <c r="H259" s="68">
        <v>29.9694189602446</v>
      </c>
      <c r="I259" s="71">
        <v>0.61435843816445501</v>
      </c>
      <c r="J259" s="68">
        <v>9.1743119266054993</v>
      </c>
      <c r="K259" s="71">
        <v>0.61852888324976796</v>
      </c>
      <c r="L259" s="68">
        <v>16.8195718654434</v>
      </c>
      <c r="M259" s="71">
        <v>0.339294550081289</v>
      </c>
      <c r="N259" s="68">
        <v>10.550458715596299</v>
      </c>
      <c r="O259" s="71">
        <v>0.17148442714942999</v>
      </c>
      <c r="P259" s="68">
        <v>5.3598774885145497</v>
      </c>
      <c r="Q259" s="71"/>
      <c r="R259" s="68"/>
    </row>
    <row r="260" spans="1:18" x14ac:dyDescent="0.2">
      <c r="A260" s="72" t="s">
        <v>854</v>
      </c>
      <c r="B260" s="66" t="s">
        <v>855</v>
      </c>
      <c r="C260" s="67">
        <v>69</v>
      </c>
      <c r="D260" s="67" t="s">
        <v>345</v>
      </c>
      <c r="E260" s="71">
        <v>0.46267932061435602</v>
      </c>
      <c r="F260" s="68">
        <v>5.65749235474006</v>
      </c>
      <c r="G260" s="71">
        <v>0.57600040880871695</v>
      </c>
      <c r="H260" s="68">
        <v>7.9510703363914397</v>
      </c>
      <c r="I260" s="71">
        <v>0.62581565038423903</v>
      </c>
      <c r="J260" s="68">
        <v>10.244648318042801</v>
      </c>
      <c r="K260" s="71">
        <v>0.54423502811233904</v>
      </c>
      <c r="L260" s="68">
        <v>10.0917431192661</v>
      </c>
      <c r="M260" s="71">
        <v>0.40291227822153097</v>
      </c>
      <c r="N260" s="68">
        <v>14.831804281345599</v>
      </c>
      <c r="O260" s="71">
        <v>0.16443323754495201</v>
      </c>
      <c r="P260" s="68">
        <v>4.7473200612557402</v>
      </c>
      <c r="Q260" s="71"/>
      <c r="R260" s="68"/>
    </row>
    <row r="261" spans="1:18" x14ac:dyDescent="0.2">
      <c r="A261" s="72" t="s">
        <v>856</v>
      </c>
      <c r="B261" s="66" t="s">
        <v>857</v>
      </c>
      <c r="C261" s="67">
        <v>69</v>
      </c>
      <c r="D261" s="67" t="s">
        <v>345</v>
      </c>
      <c r="E261" s="71">
        <v>0.59028104102239398</v>
      </c>
      <c r="F261" s="68">
        <v>28.593272171253801</v>
      </c>
      <c r="G261" s="71">
        <v>0.77486746429356301</v>
      </c>
      <c r="H261" s="68">
        <v>49.235474006116199</v>
      </c>
      <c r="I261" s="71">
        <v>0.69648909762414801</v>
      </c>
      <c r="J261" s="68">
        <v>31.039755351682</v>
      </c>
      <c r="K261" s="71">
        <v>0.78275211959351398</v>
      </c>
      <c r="L261" s="68">
        <v>49.8470948012232</v>
      </c>
      <c r="M261" s="71">
        <v>0.43825546052166497</v>
      </c>
      <c r="N261" s="68">
        <v>20.183486238532101</v>
      </c>
      <c r="O261" s="71">
        <v>0.25904106307907898</v>
      </c>
      <c r="P261" s="68">
        <v>12.5574272588055</v>
      </c>
      <c r="Q261" s="71"/>
      <c r="R261" s="68"/>
    </row>
    <row r="262" spans="1:18" x14ac:dyDescent="0.2">
      <c r="A262" s="72" t="s">
        <v>858</v>
      </c>
      <c r="B262" s="66" t="s">
        <v>859</v>
      </c>
      <c r="C262" s="67">
        <v>69</v>
      </c>
      <c r="D262" s="67" t="s">
        <v>345</v>
      </c>
      <c r="E262" s="71">
        <v>0.54108452623327696</v>
      </c>
      <c r="F262" s="68">
        <v>16.9724770642202</v>
      </c>
      <c r="G262" s="71">
        <v>0.68772483946544205</v>
      </c>
      <c r="H262" s="68">
        <v>21.712538226299699</v>
      </c>
      <c r="I262" s="71">
        <v>0.66258780466503597</v>
      </c>
      <c r="J262" s="68">
        <v>17.584097859327201</v>
      </c>
      <c r="K262" s="71">
        <v>0.721095070858492</v>
      </c>
      <c r="L262" s="68">
        <v>33.6391437308869</v>
      </c>
      <c r="M262" s="71">
        <v>0.44532409698169201</v>
      </c>
      <c r="N262" s="68">
        <v>21.406727828746199</v>
      </c>
      <c r="O262" s="71">
        <v>0.188690819195724</v>
      </c>
      <c r="P262" s="68">
        <v>6.12557427258806</v>
      </c>
      <c r="Q262" s="71"/>
      <c r="R262" s="68"/>
    </row>
    <row r="263" spans="1:18" x14ac:dyDescent="0.2">
      <c r="A263" s="72" t="s">
        <v>860</v>
      </c>
      <c r="B263" s="66" t="s">
        <v>861</v>
      </c>
      <c r="C263" s="67">
        <v>69</v>
      </c>
      <c r="D263" s="67" t="s">
        <v>345</v>
      </c>
      <c r="E263" s="71">
        <v>0.50294416181801704</v>
      </c>
      <c r="F263" s="68">
        <v>10.0917431192661</v>
      </c>
      <c r="G263" s="71">
        <v>0.67249891655843896</v>
      </c>
      <c r="H263" s="68">
        <v>18.654434250764499</v>
      </c>
      <c r="I263" s="71">
        <v>0.57310325392046402</v>
      </c>
      <c r="J263" s="68">
        <v>5.5045871559632999</v>
      </c>
      <c r="K263" s="71">
        <v>0.74002180449617205</v>
      </c>
      <c r="L263" s="68">
        <v>37.920489296636099</v>
      </c>
      <c r="M263" s="71">
        <v>0.38877500530147702</v>
      </c>
      <c r="N263" s="68">
        <v>13.6085626911315</v>
      </c>
      <c r="O263" s="71">
        <v>0.140321828813531</v>
      </c>
      <c r="P263" s="68">
        <v>3.5222052067381302</v>
      </c>
      <c r="Q263" s="71"/>
      <c r="R263" s="68"/>
    </row>
    <row r="264" spans="1:18" x14ac:dyDescent="0.2">
      <c r="A264" s="72" t="s">
        <v>862</v>
      </c>
      <c r="B264" s="66" t="s">
        <v>863</v>
      </c>
      <c r="C264" s="67">
        <v>69</v>
      </c>
      <c r="D264" s="67" t="s">
        <v>345</v>
      </c>
      <c r="E264" s="71">
        <v>0.536948937277821</v>
      </c>
      <c r="F264" s="68">
        <v>16.5137614678899</v>
      </c>
      <c r="G264" s="71">
        <v>0.66665893748109495</v>
      </c>
      <c r="H264" s="68">
        <v>16.6666666666667</v>
      </c>
      <c r="I264" s="71">
        <v>0.69190065441584303</v>
      </c>
      <c r="J264" s="68">
        <v>28.593272171253801</v>
      </c>
      <c r="K264" s="71">
        <v>0.56109863338756505</v>
      </c>
      <c r="L264" s="68">
        <v>11.0091743119266</v>
      </c>
      <c r="M264" s="71">
        <v>0.54428500742206798</v>
      </c>
      <c r="N264" s="68">
        <v>43.883792048929699</v>
      </c>
      <c r="O264" s="71">
        <v>0.22080145368253301</v>
      </c>
      <c r="P264" s="68">
        <v>9.0352220520673807</v>
      </c>
      <c r="Q264" s="71"/>
      <c r="R264" s="68"/>
    </row>
    <row r="265" spans="1:18" x14ac:dyDescent="0.2">
      <c r="A265" s="72" t="s">
        <v>864</v>
      </c>
      <c r="B265" s="66" t="s">
        <v>865</v>
      </c>
      <c r="C265" s="67">
        <v>69</v>
      </c>
      <c r="D265" s="67" t="s">
        <v>345</v>
      </c>
      <c r="E265" s="71">
        <v>0.67102238194677999</v>
      </c>
      <c r="F265" s="68">
        <v>49.6941896024465</v>
      </c>
      <c r="G265" s="71">
        <v>0.79993995883520996</v>
      </c>
      <c r="H265" s="68">
        <v>60.397553516819599</v>
      </c>
      <c r="I265" s="71">
        <v>0.74895318483685402</v>
      </c>
      <c r="J265" s="68">
        <v>59.021406727828797</v>
      </c>
      <c r="K265" s="71">
        <v>0.79986232221912901</v>
      </c>
      <c r="L265" s="68">
        <v>54.434250764525999</v>
      </c>
      <c r="M265" s="71">
        <v>0.52307909804198705</v>
      </c>
      <c r="N265" s="68">
        <v>37.308868501529098</v>
      </c>
      <c r="O265" s="71">
        <v>0.48327734580072201</v>
      </c>
      <c r="P265" s="68">
        <v>49.770290964777899</v>
      </c>
      <c r="Q265" s="71"/>
      <c r="R265" s="68"/>
    </row>
    <row r="266" spans="1:18" x14ac:dyDescent="0.2">
      <c r="A266" s="72" t="s">
        <v>866</v>
      </c>
      <c r="B266" s="66" t="s">
        <v>867</v>
      </c>
      <c r="C266" s="67">
        <v>69</v>
      </c>
      <c r="D266" s="67" t="s">
        <v>345</v>
      </c>
      <c r="E266" s="71">
        <v>0.62632788778595305</v>
      </c>
      <c r="F266" s="68">
        <v>37.920489296636099</v>
      </c>
      <c r="G266" s="71">
        <v>0.73214092947685805</v>
      </c>
      <c r="H266" s="68">
        <v>35.168195718654403</v>
      </c>
      <c r="I266" s="71">
        <v>0.73766666163794703</v>
      </c>
      <c r="J266" s="68">
        <v>51.834862385321102</v>
      </c>
      <c r="K266" s="71">
        <v>0.76405362039977498</v>
      </c>
      <c r="L266" s="68">
        <v>44.4954128440367</v>
      </c>
      <c r="M266" s="71">
        <v>0.54428500742206798</v>
      </c>
      <c r="N266" s="68">
        <v>43.883792048929699</v>
      </c>
      <c r="O266" s="71">
        <v>0.353493219993117</v>
      </c>
      <c r="P266" s="68">
        <v>25.574272588055099</v>
      </c>
      <c r="Q266" s="71"/>
      <c r="R266" s="68"/>
    </row>
    <row r="267" spans="1:18" x14ac:dyDescent="0.2">
      <c r="A267" s="72" t="s">
        <v>868</v>
      </c>
      <c r="B267" s="66" t="s">
        <v>869</v>
      </c>
      <c r="C267" s="67">
        <v>69</v>
      </c>
      <c r="D267" s="67" t="s">
        <v>345</v>
      </c>
      <c r="E267" s="71">
        <v>0.62278628751083198</v>
      </c>
      <c r="F267" s="68">
        <v>36.697247706421997</v>
      </c>
      <c r="G267" s="71">
        <v>0.785956851205174</v>
      </c>
      <c r="H267" s="68">
        <v>54.587155963302699</v>
      </c>
      <c r="I267" s="71">
        <v>0.69921834609332001</v>
      </c>
      <c r="J267" s="68">
        <v>32.874617737003099</v>
      </c>
      <c r="K267" s="71">
        <v>0.74083554015136199</v>
      </c>
      <c r="L267" s="68">
        <v>38.5321100917431</v>
      </c>
      <c r="M267" s="71">
        <v>0.51601046158196096</v>
      </c>
      <c r="N267" s="68">
        <v>35.779816513761503</v>
      </c>
      <c r="O267" s="71">
        <v>0.371910238522345</v>
      </c>
      <c r="P267" s="68">
        <v>29.096477794793302</v>
      </c>
      <c r="Q267" s="71"/>
      <c r="R267" s="68"/>
    </row>
    <row r="268" spans="1:18" x14ac:dyDescent="0.2">
      <c r="A268" s="72" t="s">
        <v>870</v>
      </c>
      <c r="B268" s="66" t="s">
        <v>871</v>
      </c>
      <c r="C268" s="67">
        <v>69</v>
      </c>
      <c r="D268" s="67" t="s">
        <v>345</v>
      </c>
      <c r="E268" s="71">
        <v>0.59072204972876097</v>
      </c>
      <c r="F268" s="68">
        <v>28.899082568807302</v>
      </c>
      <c r="G268" s="71">
        <v>0.77671592220224595</v>
      </c>
      <c r="H268" s="68">
        <v>50.4587155963303</v>
      </c>
      <c r="I268" s="71">
        <v>0.739969360369513</v>
      </c>
      <c r="J268" s="68">
        <v>53.975535168195698</v>
      </c>
      <c r="K268" s="71">
        <v>0.73626288817624397</v>
      </c>
      <c r="L268" s="68">
        <v>37.461773700305798</v>
      </c>
      <c r="M268" s="71">
        <v>0.48066727928182701</v>
      </c>
      <c r="N268" s="68">
        <v>28.593272171253801</v>
      </c>
      <c r="O268" s="71">
        <v>0.219994798613976</v>
      </c>
      <c r="P268" s="68">
        <v>8.7289433384379809</v>
      </c>
      <c r="Q268" s="71"/>
      <c r="R268" s="68"/>
    </row>
    <row r="269" spans="1:18" x14ac:dyDescent="0.2">
      <c r="A269" s="72" t="s">
        <v>872</v>
      </c>
      <c r="B269" s="66" t="s">
        <v>873</v>
      </c>
      <c r="C269" s="67">
        <v>69</v>
      </c>
      <c r="D269" s="67" t="s">
        <v>345</v>
      </c>
      <c r="E269" s="71">
        <v>0.55255789783768505</v>
      </c>
      <c r="F269" s="68">
        <v>18.654434250764499</v>
      </c>
      <c r="G269" s="71">
        <v>0.77213245309312495</v>
      </c>
      <c r="H269" s="68">
        <v>47.859327217125397</v>
      </c>
      <c r="I269" s="71">
        <v>0.684011741714593</v>
      </c>
      <c r="J269" s="68">
        <v>26.605504587155998</v>
      </c>
      <c r="K269" s="71">
        <v>0.65871491328029597</v>
      </c>
      <c r="L269" s="68">
        <v>22.782874617737001</v>
      </c>
      <c r="M269" s="71">
        <v>0.45239273344171899</v>
      </c>
      <c r="N269" s="68">
        <v>22.629969418960201</v>
      </c>
      <c r="O269" s="71">
        <v>0.19553764765869</v>
      </c>
      <c r="P269" s="68">
        <v>6.8912710566615596</v>
      </c>
      <c r="Q269" s="71"/>
      <c r="R269" s="68"/>
    </row>
    <row r="270" spans="1:18" x14ac:dyDescent="0.2">
      <c r="A270" s="72" t="s">
        <v>874</v>
      </c>
      <c r="B270" s="66" t="s">
        <v>875</v>
      </c>
      <c r="C270" s="67">
        <v>69</v>
      </c>
      <c r="D270" s="67" t="s">
        <v>345</v>
      </c>
      <c r="E270" s="71">
        <v>0.55972916016282204</v>
      </c>
      <c r="F270" s="68">
        <v>19.877675840978601</v>
      </c>
      <c r="G270" s="71">
        <v>0.72760401382553697</v>
      </c>
      <c r="H270" s="68">
        <v>34.097859327217101</v>
      </c>
      <c r="I270" s="71">
        <v>0.71269078976078504</v>
      </c>
      <c r="J270" s="68">
        <v>38.5321100917431</v>
      </c>
      <c r="K270" s="71">
        <v>0.69624952856336797</v>
      </c>
      <c r="L270" s="68">
        <v>28.899082568807302</v>
      </c>
      <c r="M270" s="71">
        <v>0.431186824061638</v>
      </c>
      <c r="N270" s="68">
        <v>18.501529051987799</v>
      </c>
      <c r="O270" s="71">
        <v>0.23091464460278199</v>
      </c>
      <c r="P270" s="68">
        <v>10.1071975497703</v>
      </c>
      <c r="Q270" s="71"/>
      <c r="R270" s="68"/>
    </row>
    <row r="271" spans="1:18" x14ac:dyDescent="0.2">
      <c r="A271" s="72" t="s">
        <v>876</v>
      </c>
      <c r="B271" s="66" t="s">
        <v>877</v>
      </c>
      <c r="C271" s="67">
        <v>69</v>
      </c>
      <c r="D271" s="67" t="s">
        <v>345</v>
      </c>
      <c r="E271" s="71">
        <v>0.36331383318485</v>
      </c>
      <c r="F271" s="68">
        <v>1.5290519877675799</v>
      </c>
      <c r="G271" s="71">
        <v>0.58737336197672796</v>
      </c>
      <c r="H271" s="68">
        <v>9.3272171253822602</v>
      </c>
      <c r="I271" s="71">
        <v>0.54978601596440302</v>
      </c>
      <c r="J271" s="68">
        <v>3.8226299694189598</v>
      </c>
      <c r="K271" s="71">
        <v>0.31114574992425598</v>
      </c>
      <c r="L271" s="68">
        <v>0.76452599388379205</v>
      </c>
      <c r="M271" s="71">
        <v>0.25447091256096699</v>
      </c>
      <c r="N271" s="68">
        <v>5.5045871559632999</v>
      </c>
      <c r="O271" s="71">
        <v>0.113793125497897</v>
      </c>
      <c r="P271" s="68">
        <v>2.60336906584992</v>
      </c>
      <c r="Q271" s="71"/>
      <c r="R271" s="68"/>
    </row>
    <row r="272" spans="1:18" x14ac:dyDescent="0.2">
      <c r="A272" s="72" t="s">
        <v>878</v>
      </c>
      <c r="B272" s="66" t="s">
        <v>879</v>
      </c>
      <c r="C272" s="67">
        <v>69</v>
      </c>
      <c r="D272" s="67" t="s">
        <v>345</v>
      </c>
      <c r="E272" s="71">
        <v>0.51537699791679603</v>
      </c>
      <c r="F272" s="68">
        <v>12.0795107033639</v>
      </c>
      <c r="G272" s="71">
        <v>0.67020172614415796</v>
      </c>
      <c r="H272" s="68">
        <v>17.889908256880702</v>
      </c>
      <c r="I272" s="71">
        <v>0.65104377062144902</v>
      </c>
      <c r="J272" s="68">
        <v>14.9847094801223</v>
      </c>
      <c r="K272" s="71">
        <v>0.60171152775319603</v>
      </c>
      <c r="L272" s="68">
        <v>14.831804281345599</v>
      </c>
      <c r="M272" s="71">
        <v>0.47359864282179998</v>
      </c>
      <c r="N272" s="68">
        <v>26.758409785932699</v>
      </c>
      <c r="O272" s="71">
        <v>0.180329322243377</v>
      </c>
      <c r="P272" s="68">
        <v>5.6661562021439504</v>
      </c>
      <c r="Q272" s="71"/>
      <c r="R272" s="68"/>
    </row>
    <row r="273" spans="1:18" x14ac:dyDescent="0.2">
      <c r="A273" s="72" t="s">
        <v>880</v>
      </c>
      <c r="B273" s="66" t="s">
        <v>881</v>
      </c>
      <c r="C273" s="67">
        <v>69</v>
      </c>
      <c r="D273" s="67" t="s">
        <v>345</v>
      </c>
      <c r="E273" s="71">
        <v>0.57421000279045997</v>
      </c>
      <c r="F273" s="68">
        <v>23.853211009174299</v>
      </c>
      <c r="G273" s="71">
        <v>0.77302373755986598</v>
      </c>
      <c r="H273" s="68">
        <v>48.012232415902098</v>
      </c>
      <c r="I273" s="71">
        <v>0.71533466970592796</v>
      </c>
      <c r="J273" s="68">
        <v>39.908256880733902</v>
      </c>
      <c r="K273" s="71">
        <v>0.54418147545420004</v>
      </c>
      <c r="L273" s="68">
        <v>9.9388379204893003</v>
      </c>
      <c r="M273" s="71">
        <v>0.62204000848236396</v>
      </c>
      <c r="N273" s="68">
        <v>63.149847094801203</v>
      </c>
      <c r="O273" s="71">
        <v>0.21647012274993899</v>
      </c>
      <c r="P273" s="68">
        <v>8.2695252679938704</v>
      </c>
      <c r="Q273" s="71"/>
      <c r="R273" s="68"/>
    </row>
    <row r="274" spans="1:18" x14ac:dyDescent="0.2">
      <c r="A274" s="72" t="s">
        <v>882</v>
      </c>
      <c r="B274" s="66" t="s">
        <v>883</v>
      </c>
      <c r="C274" s="67">
        <v>69</v>
      </c>
      <c r="D274" s="67" t="s">
        <v>345</v>
      </c>
      <c r="E274" s="71">
        <v>0.52847137261293597</v>
      </c>
      <c r="F274" s="68">
        <v>14.678899082568799</v>
      </c>
      <c r="G274" s="71">
        <v>0.72837180161875603</v>
      </c>
      <c r="H274" s="68">
        <v>34.250764525993901</v>
      </c>
      <c r="I274" s="71">
        <v>0.63767150248040405</v>
      </c>
      <c r="J274" s="68">
        <v>12.2324159021407</v>
      </c>
      <c r="K274" s="71">
        <v>0.53801641321957705</v>
      </c>
      <c r="L274" s="68">
        <v>8.86850152905199</v>
      </c>
      <c r="M274" s="71">
        <v>0.49480455220188002</v>
      </c>
      <c r="N274" s="68">
        <v>31.957186544342498</v>
      </c>
      <c r="O274" s="71">
        <v>0.24349259354406499</v>
      </c>
      <c r="P274" s="68">
        <v>11.179173047473199</v>
      </c>
      <c r="Q274" s="71"/>
      <c r="R274" s="68"/>
    </row>
    <row r="275" spans="1:18" x14ac:dyDescent="0.2">
      <c r="A275" s="72" t="s">
        <v>884</v>
      </c>
      <c r="B275" s="66" t="s">
        <v>885</v>
      </c>
      <c r="C275" s="67">
        <v>69</v>
      </c>
      <c r="D275" s="67" t="s">
        <v>345</v>
      </c>
      <c r="E275" s="71">
        <v>0.71588039046700003</v>
      </c>
      <c r="F275" s="68">
        <v>64.678899082568805</v>
      </c>
      <c r="G275" s="71">
        <v>0.77399408471060704</v>
      </c>
      <c r="H275" s="68">
        <v>48.470948012232398</v>
      </c>
      <c r="I275" s="71">
        <v>0.81202561775398396</v>
      </c>
      <c r="J275" s="68">
        <v>84.403669724770694</v>
      </c>
      <c r="K275" s="71">
        <v>0.88576903438066701</v>
      </c>
      <c r="L275" s="68">
        <v>82.568807339449506</v>
      </c>
      <c r="M275" s="71">
        <v>0.69272637308263196</v>
      </c>
      <c r="N275" s="68">
        <v>75.688073394495405</v>
      </c>
      <c r="O275" s="71">
        <v>0.41488684240711099</v>
      </c>
      <c r="P275" s="68">
        <v>37.059724349157698</v>
      </c>
      <c r="Q275" s="71"/>
      <c r="R275" s="68"/>
    </row>
    <row r="276" spans="1:18" x14ac:dyDescent="0.2">
      <c r="A276" s="72" t="s">
        <v>886</v>
      </c>
      <c r="B276" s="66" t="s">
        <v>887</v>
      </c>
      <c r="C276" s="67">
        <v>69</v>
      </c>
      <c r="D276" s="67" t="s">
        <v>345</v>
      </c>
      <c r="E276" s="71">
        <v>0.74691409213075799</v>
      </c>
      <c r="F276" s="68">
        <v>74.923547400611596</v>
      </c>
      <c r="G276" s="71">
        <v>0.87910392292784401</v>
      </c>
      <c r="H276" s="68">
        <v>89.602446483180401</v>
      </c>
      <c r="I276" s="71">
        <v>0.79747587133738695</v>
      </c>
      <c r="J276" s="68">
        <v>79.357798165137595</v>
      </c>
      <c r="K276" s="71">
        <v>0.90273977708844799</v>
      </c>
      <c r="L276" s="68">
        <v>87.461773700305798</v>
      </c>
      <c r="M276" s="71">
        <v>0.74220682830282003</v>
      </c>
      <c r="N276" s="68">
        <v>82.721712538226299</v>
      </c>
      <c r="O276" s="71">
        <v>0.41304406099729102</v>
      </c>
      <c r="P276" s="68">
        <v>36.753445635528301</v>
      </c>
      <c r="Q276" s="71"/>
      <c r="R276" s="68"/>
    </row>
    <row r="277" spans="1:18" x14ac:dyDescent="0.2">
      <c r="A277" s="72" t="s">
        <v>888</v>
      </c>
      <c r="B277" s="66" t="s">
        <v>889</v>
      </c>
      <c r="C277" s="67">
        <v>69</v>
      </c>
      <c r="D277" s="67" t="s">
        <v>345</v>
      </c>
      <c r="E277" s="71">
        <v>0.50103880350791297</v>
      </c>
      <c r="F277" s="68">
        <v>9.7859327217125394</v>
      </c>
      <c r="G277" s="71">
        <v>0.60590964552159299</v>
      </c>
      <c r="H277" s="68">
        <v>10.703363914373099</v>
      </c>
      <c r="I277" s="71">
        <v>0.63651015906585795</v>
      </c>
      <c r="J277" s="68">
        <v>12.0795107033639</v>
      </c>
      <c r="K277" s="71">
        <v>0.66097503438635197</v>
      </c>
      <c r="L277" s="68">
        <v>23.241590214067301</v>
      </c>
      <c r="M277" s="71">
        <v>0.45239273344171899</v>
      </c>
      <c r="N277" s="68">
        <v>22.629969418960201</v>
      </c>
      <c r="O277" s="71">
        <v>0.149406445124041</v>
      </c>
      <c r="P277" s="68">
        <v>3.9816232771822402</v>
      </c>
      <c r="Q277" s="71"/>
      <c r="R277" s="68"/>
    </row>
    <row r="278" spans="1:18" x14ac:dyDescent="0.2">
      <c r="A278" s="72" t="s">
        <v>890</v>
      </c>
      <c r="B278" s="66" t="s">
        <v>891</v>
      </c>
      <c r="C278" s="67">
        <v>69</v>
      </c>
      <c r="D278" s="67" t="s">
        <v>345</v>
      </c>
      <c r="E278" s="71">
        <v>0.52549380583150496</v>
      </c>
      <c r="F278" s="68">
        <v>13.7614678899083</v>
      </c>
      <c r="G278" s="71">
        <v>0.69479316744757702</v>
      </c>
      <c r="H278" s="68">
        <v>22.782874617737001</v>
      </c>
      <c r="I278" s="71">
        <v>0.66848066897958003</v>
      </c>
      <c r="J278" s="68">
        <v>19.4189602446483</v>
      </c>
      <c r="K278" s="71">
        <v>0.66627110421869795</v>
      </c>
      <c r="L278" s="68">
        <v>25.2293577981651</v>
      </c>
      <c r="M278" s="71">
        <v>0.31102000424118198</v>
      </c>
      <c r="N278" s="68">
        <v>8.4097859327217108</v>
      </c>
      <c r="O278" s="71">
        <v>0.28690408427048902</v>
      </c>
      <c r="P278" s="68">
        <v>16.0796324655436</v>
      </c>
      <c r="Q278" s="71"/>
      <c r="R278" s="68"/>
    </row>
    <row r="279" spans="1:18" x14ac:dyDescent="0.2">
      <c r="A279" s="72" t="s">
        <v>892</v>
      </c>
      <c r="B279" s="66" t="s">
        <v>893</v>
      </c>
      <c r="C279" s="67">
        <v>69</v>
      </c>
      <c r="D279" s="67" t="s">
        <v>345</v>
      </c>
      <c r="E279" s="71">
        <v>0.551195280358732</v>
      </c>
      <c r="F279" s="68">
        <v>18.042813455657502</v>
      </c>
      <c r="G279" s="71">
        <v>0.58176852464731199</v>
      </c>
      <c r="H279" s="68">
        <v>8.86850152905199</v>
      </c>
      <c r="I279" s="71">
        <v>0.65707018146364005</v>
      </c>
      <c r="J279" s="68">
        <v>16.207951070336399</v>
      </c>
      <c r="K279" s="71">
        <v>0.62166789272452505</v>
      </c>
      <c r="L279" s="68">
        <v>17.584097859327201</v>
      </c>
      <c r="M279" s="71">
        <v>0.55135364388209496</v>
      </c>
      <c r="N279" s="68">
        <v>45.871559633027502</v>
      </c>
      <c r="O279" s="71">
        <v>0.344116159076089</v>
      </c>
      <c r="P279" s="68">
        <v>23.277182235834601</v>
      </c>
      <c r="Q279" s="71"/>
      <c r="R279" s="68"/>
    </row>
    <row r="280" spans="1:18" x14ac:dyDescent="0.2">
      <c r="A280" s="72" t="s">
        <v>894</v>
      </c>
      <c r="B280" s="66" t="s">
        <v>895</v>
      </c>
      <c r="C280" s="67">
        <v>69</v>
      </c>
      <c r="D280" s="67" t="s">
        <v>345</v>
      </c>
      <c r="E280" s="71">
        <v>0.57052205749896001</v>
      </c>
      <c r="F280" s="68">
        <v>23.394495412844002</v>
      </c>
      <c r="G280" s="71">
        <v>0.77761345470292997</v>
      </c>
      <c r="H280" s="68">
        <v>51.070336391437301</v>
      </c>
      <c r="I280" s="71">
        <v>0.66077403695254</v>
      </c>
      <c r="J280" s="68">
        <v>17.125382262996901</v>
      </c>
      <c r="K280" s="71">
        <v>0.70136326414402606</v>
      </c>
      <c r="L280" s="68">
        <v>29.816513761467899</v>
      </c>
      <c r="M280" s="71">
        <v>0.40998091468155801</v>
      </c>
      <c r="N280" s="68">
        <v>15.5963302752294</v>
      </c>
      <c r="O280" s="71">
        <v>0.30287861701374402</v>
      </c>
      <c r="P280" s="68">
        <v>17.917304747320099</v>
      </c>
      <c r="Q280" s="71"/>
      <c r="R280" s="68"/>
    </row>
    <row r="281" spans="1:18" x14ac:dyDescent="0.2">
      <c r="A281" s="72" t="s">
        <v>896</v>
      </c>
      <c r="B281" s="66" t="s">
        <v>897</v>
      </c>
      <c r="C281" s="67">
        <v>69</v>
      </c>
      <c r="D281" s="67" t="s">
        <v>345</v>
      </c>
      <c r="E281" s="71">
        <v>0.527424697979191</v>
      </c>
      <c r="F281" s="68">
        <v>14.373088685015301</v>
      </c>
      <c r="G281" s="71">
        <v>0.71269207517081201</v>
      </c>
      <c r="H281" s="68">
        <v>28.593272171253801</v>
      </c>
      <c r="I281" s="71">
        <v>0.67707027443288603</v>
      </c>
      <c r="J281" s="68">
        <v>23.394495412844002</v>
      </c>
      <c r="K281" s="71">
        <v>0.69203602417835297</v>
      </c>
      <c r="L281" s="68">
        <v>28.287461773700301</v>
      </c>
      <c r="M281" s="71">
        <v>0.24740227610094001</v>
      </c>
      <c r="N281" s="68">
        <v>5.3516819571865399</v>
      </c>
      <c r="O281" s="71">
        <v>0.30792284001296599</v>
      </c>
      <c r="P281" s="68">
        <v>18.3767228177642</v>
      </c>
      <c r="Q281" s="71"/>
      <c r="R281" s="68"/>
    </row>
    <row r="282" spans="1:18" x14ac:dyDescent="0.2">
      <c r="A282" s="72" t="s">
        <v>898</v>
      </c>
      <c r="B282" s="66" t="s">
        <v>899</v>
      </c>
      <c r="C282" s="67">
        <v>69</v>
      </c>
      <c r="D282" s="67" t="s">
        <v>345</v>
      </c>
      <c r="E282" s="71">
        <v>0.70249589143874502</v>
      </c>
      <c r="F282" s="68">
        <v>59.938837920489298</v>
      </c>
      <c r="G282" s="71">
        <v>0.82599888721999004</v>
      </c>
      <c r="H282" s="68">
        <v>71.406727828746199</v>
      </c>
      <c r="I282" s="71">
        <v>0.75694829701331301</v>
      </c>
      <c r="J282" s="68">
        <v>62.996941896024502</v>
      </c>
      <c r="K282" s="71">
        <v>0.81402032777818201</v>
      </c>
      <c r="L282" s="68">
        <v>59.021406727828797</v>
      </c>
      <c r="M282" s="71">
        <v>0.53014773450201502</v>
      </c>
      <c r="N282" s="68">
        <v>39.755351681957201</v>
      </c>
      <c r="O282" s="71">
        <v>0.58536421068022504</v>
      </c>
      <c r="P282" s="68">
        <v>68.147013782542103</v>
      </c>
      <c r="Q282" s="71"/>
      <c r="R282" s="68"/>
    </row>
    <row r="283" spans="1:18" x14ac:dyDescent="0.2">
      <c r="A283" s="72" t="s">
        <v>900</v>
      </c>
      <c r="B283" s="66" t="s">
        <v>901</v>
      </c>
      <c r="C283" s="67">
        <v>69</v>
      </c>
      <c r="D283" s="67" t="s">
        <v>345</v>
      </c>
      <c r="E283" s="71">
        <v>0.59145480683538398</v>
      </c>
      <c r="F283" s="68">
        <v>29.204892966360902</v>
      </c>
      <c r="G283" s="71">
        <v>0.71984964879778202</v>
      </c>
      <c r="H283" s="68">
        <v>31.651376146789001</v>
      </c>
      <c r="I283" s="71">
        <v>0.69895544893357198</v>
      </c>
      <c r="J283" s="68">
        <v>32.721712538226299</v>
      </c>
      <c r="K283" s="71">
        <v>0.70721136558555797</v>
      </c>
      <c r="L283" s="68">
        <v>31.039755351682</v>
      </c>
      <c r="M283" s="71">
        <v>0.48066727928182701</v>
      </c>
      <c r="N283" s="68">
        <v>28.593272171253801</v>
      </c>
      <c r="O283" s="71">
        <v>0.350590291578182</v>
      </c>
      <c r="P283" s="68">
        <v>24.349157733537499</v>
      </c>
      <c r="Q283" s="71"/>
      <c r="R283" s="68"/>
    </row>
    <row r="284" spans="1:18" x14ac:dyDescent="0.2">
      <c r="A284" s="72" t="s">
        <v>902</v>
      </c>
      <c r="B284" s="66" t="s">
        <v>903</v>
      </c>
      <c r="C284" s="67">
        <v>69</v>
      </c>
      <c r="D284" s="67" t="s">
        <v>345</v>
      </c>
      <c r="E284" s="71">
        <v>0.67794665750431204</v>
      </c>
      <c r="F284" s="68">
        <v>52.599388379204903</v>
      </c>
      <c r="G284" s="71">
        <v>0.78159121339720405</v>
      </c>
      <c r="H284" s="68">
        <v>52.599388379204903</v>
      </c>
      <c r="I284" s="71">
        <v>0.71891523712073002</v>
      </c>
      <c r="J284" s="68">
        <v>41.896024464831797</v>
      </c>
      <c r="K284" s="71">
        <v>0.84689838918568505</v>
      </c>
      <c r="L284" s="68">
        <v>70.489296636085598</v>
      </c>
      <c r="M284" s="71">
        <v>0.62204000848236396</v>
      </c>
      <c r="N284" s="68">
        <v>63.149847094801203</v>
      </c>
      <c r="O284" s="71">
        <v>0.42028843933557603</v>
      </c>
      <c r="P284" s="68">
        <v>38.5911179173047</v>
      </c>
      <c r="Q284" s="71"/>
      <c r="R284" s="68"/>
    </row>
    <row r="285" spans="1:18" x14ac:dyDescent="0.2">
      <c r="A285" s="72" t="s">
        <v>904</v>
      </c>
      <c r="B285" s="66" t="s">
        <v>905</v>
      </c>
      <c r="C285" s="67">
        <v>69</v>
      </c>
      <c r="D285" s="67" t="s">
        <v>345</v>
      </c>
      <c r="E285" s="71">
        <v>0.69303141424302095</v>
      </c>
      <c r="F285" s="68">
        <v>56.727828746177401</v>
      </c>
      <c r="G285" s="71">
        <v>0.83218498884512504</v>
      </c>
      <c r="H285" s="68">
        <v>73.394495412843995</v>
      </c>
      <c r="I285" s="71">
        <v>0.77525602291318996</v>
      </c>
      <c r="J285" s="68">
        <v>72.171253822630007</v>
      </c>
      <c r="K285" s="71">
        <v>0.92060946175623304</v>
      </c>
      <c r="L285" s="68">
        <v>92.354740061162104</v>
      </c>
      <c r="M285" s="71">
        <v>0.466530006361772</v>
      </c>
      <c r="N285" s="68">
        <v>24.9235474006116</v>
      </c>
      <c r="O285" s="71">
        <v>0.47057659133878299</v>
      </c>
      <c r="P285" s="68">
        <v>47.473200612557399</v>
      </c>
      <c r="Q285" s="71"/>
      <c r="R285" s="68"/>
    </row>
    <row r="286" spans="1:18" x14ac:dyDescent="0.2">
      <c r="A286" s="72" t="s">
        <v>906</v>
      </c>
      <c r="B286" s="66" t="s">
        <v>907</v>
      </c>
      <c r="C286" s="67">
        <v>69</v>
      </c>
      <c r="D286" s="67" t="s">
        <v>345</v>
      </c>
      <c r="E286" s="71">
        <v>0.73236515389471601</v>
      </c>
      <c r="F286" s="68">
        <v>71.100917431192698</v>
      </c>
      <c r="G286" s="71">
        <v>0.82215123956817304</v>
      </c>
      <c r="H286" s="68">
        <v>69.724770642201804</v>
      </c>
      <c r="I286" s="71">
        <v>0.78179762455267598</v>
      </c>
      <c r="J286" s="68">
        <v>74.311926605504595</v>
      </c>
      <c r="K286" s="71">
        <v>0.86832638637952497</v>
      </c>
      <c r="L286" s="68">
        <v>76.911314984709506</v>
      </c>
      <c r="M286" s="71">
        <v>0.57962818972220198</v>
      </c>
      <c r="N286" s="68">
        <v>52.905198776758397</v>
      </c>
      <c r="O286" s="71">
        <v>0.60992232925100498</v>
      </c>
      <c r="P286" s="68">
        <v>72.281776416539003</v>
      </c>
      <c r="Q286" s="71"/>
      <c r="R286" s="68"/>
    </row>
    <row r="287" spans="1:18" x14ac:dyDescent="0.2">
      <c r="A287" s="72" t="s">
        <v>908</v>
      </c>
      <c r="B287" s="66" t="s">
        <v>909</v>
      </c>
      <c r="C287" s="67">
        <v>69</v>
      </c>
      <c r="D287" s="67" t="s">
        <v>345</v>
      </c>
      <c r="E287" s="71">
        <v>0.64791354803115697</v>
      </c>
      <c r="F287" s="68">
        <v>42.813455657492398</v>
      </c>
      <c r="G287" s="71">
        <v>0.785862022385588</v>
      </c>
      <c r="H287" s="68">
        <v>54.434250764525999</v>
      </c>
      <c r="I287" s="71">
        <v>0.78010588346488896</v>
      </c>
      <c r="J287" s="68">
        <v>73.853211009174302</v>
      </c>
      <c r="K287" s="71">
        <v>0.922762954780461</v>
      </c>
      <c r="L287" s="68">
        <v>92.966360856269105</v>
      </c>
      <c r="M287" s="71">
        <v>0.19085318442072499</v>
      </c>
      <c r="N287" s="68">
        <v>3.5168195718654398</v>
      </c>
      <c r="O287" s="71">
        <v>0.55998369510412105</v>
      </c>
      <c r="P287" s="68">
        <v>63.552833078101102</v>
      </c>
      <c r="Q287" s="71"/>
      <c r="R287" s="68"/>
    </row>
    <row r="288" spans="1:18" x14ac:dyDescent="0.2">
      <c r="A288" s="72" t="s">
        <v>910</v>
      </c>
      <c r="B288" s="66" t="s">
        <v>911</v>
      </c>
      <c r="C288" s="67">
        <v>69</v>
      </c>
      <c r="D288" s="67" t="s">
        <v>345</v>
      </c>
      <c r="E288" s="71">
        <v>0.78381949911448401</v>
      </c>
      <c r="F288" s="68">
        <v>84.556574923547402</v>
      </c>
      <c r="G288" s="71">
        <v>0.87912228355507804</v>
      </c>
      <c r="H288" s="68">
        <v>89.755351681957194</v>
      </c>
      <c r="I288" s="71">
        <v>0.76482646991687697</v>
      </c>
      <c r="J288" s="68">
        <v>66.513761467889907</v>
      </c>
      <c r="K288" s="71">
        <v>0.91876353888289097</v>
      </c>
      <c r="L288" s="68">
        <v>91.896024464831797</v>
      </c>
      <c r="M288" s="71">
        <v>0.69979500954265905</v>
      </c>
      <c r="N288" s="68">
        <v>76.758409785932699</v>
      </c>
      <c r="O288" s="71">
        <v>0.656590193674913</v>
      </c>
      <c r="P288" s="68">
        <v>80.398162327718197</v>
      </c>
      <c r="Q288" s="71"/>
      <c r="R288" s="68"/>
    </row>
    <row r="289" spans="1:18" x14ac:dyDescent="0.2">
      <c r="A289" s="72" t="s">
        <v>912</v>
      </c>
      <c r="B289" s="66" t="s">
        <v>913</v>
      </c>
      <c r="C289" s="67">
        <v>69</v>
      </c>
      <c r="D289" s="67" t="s">
        <v>345</v>
      </c>
      <c r="E289" s="71">
        <v>0.76270779490611895</v>
      </c>
      <c r="F289" s="68">
        <v>79.816513761467903</v>
      </c>
      <c r="G289" s="71">
        <v>0.87999525977210502</v>
      </c>
      <c r="H289" s="68">
        <v>89.908256880733902</v>
      </c>
      <c r="I289" s="71">
        <v>0.77964537850509197</v>
      </c>
      <c r="J289" s="68">
        <v>73.547400611620802</v>
      </c>
      <c r="K289" s="71">
        <v>0.87503079223570002</v>
      </c>
      <c r="L289" s="68">
        <v>80.428134556574904</v>
      </c>
      <c r="M289" s="71">
        <v>0.64324591786244401</v>
      </c>
      <c r="N289" s="68">
        <v>67.889908256880702</v>
      </c>
      <c r="O289" s="71">
        <v>0.63562162615525397</v>
      </c>
      <c r="P289" s="68">
        <v>77.1822358346095</v>
      </c>
      <c r="Q289" s="71"/>
      <c r="R289" s="68"/>
    </row>
    <row r="290" spans="1:18" x14ac:dyDescent="0.2">
      <c r="A290" s="72" t="s">
        <v>914</v>
      </c>
      <c r="B290" s="66" t="s">
        <v>915</v>
      </c>
      <c r="C290" s="67">
        <v>69</v>
      </c>
      <c r="D290" s="67" t="s">
        <v>345</v>
      </c>
      <c r="E290" s="71">
        <v>0.74036968589308705</v>
      </c>
      <c r="F290" s="68">
        <v>72.935779816513801</v>
      </c>
      <c r="G290" s="71">
        <v>0.80427315858555504</v>
      </c>
      <c r="H290" s="68">
        <v>62.844036697247702</v>
      </c>
      <c r="I290" s="71">
        <v>0.73453522554911299</v>
      </c>
      <c r="J290" s="68">
        <v>49.388379204892999</v>
      </c>
      <c r="K290" s="71">
        <v>0.84966611899954503</v>
      </c>
      <c r="L290" s="68">
        <v>71.865443425076407</v>
      </c>
      <c r="M290" s="71">
        <v>0.76341273768290097</v>
      </c>
      <c r="N290" s="68">
        <v>86.238532110091796</v>
      </c>
      <c r="O290" s="71">
        <v>0.549961188648321</v>
      </c>
      <c r="P290" s="68">
        <v>60.643185298621802</v>
      </c>
      <c r="Q290" s="71"/>
      <c r="R290" s="68"/>
    </row>
    <row r="291" spans="1:18" x14ac:dyDescent="0.2">
      <c r="A291" s="72" t="s">
        <v>916</v>
      </c>
      <c r="B291" s="66" t="s">
        <v>917</v>
      </c>
      <c r="C291" s="67">
        <v>69</v>
      </c>
      <c r="D291" s="67" t="s">
        <v>345</v>
      </c>
      <c r="E291" s="71">
        <v>0.60714128820146096</v>
      </c>
      <c r="F291" s="68">
        <v>33.1804281345566</v>
      </c>
      <c r="G291" s="71">
        <v>0.66955962924395196</v>
      </c>
      <c r="H291" s="68">
        <v>17.584097859327201</v>
      </c>
      <c r="I291" s="71">
        <v>0.696667745002154</v>
      </c>
      <c r="J291" s="68">
        <v>31.498470948012201</v>
      </c>
      <c r="K291" s="71">
        <v>0.66398896852479194</v>
      </c>
      <c r="L291" s="68">
        <v>24.7706422018349</v>
      </c>
      <c r="M291" s="71">
        <v>0.60083409910228303</v>
      </c>
      <c r="N291" s="68">
        <v>57.798165137614703</v>
      </c>
      <c r="O291" s="71">
        <v>0.40465599913412598</v>
      </c>
      <c r="P291" s="68">
        <v>35.0689127105666</v>
      </c>
      <c r="Q291" s="71"/>
      <c r="R291" s="68"/>
    </row>
    <row r="292" spans="1:18" x14ac:dyDescent="0.2">
      <c r="A292" s="72" t="s">
        <v>918</v>
      </c>
      <c r="B292" s="66" t="s">
        <v>919</v>
      </c>
      <c r="C292" s="67">
        <v>69</v>
      </c>
      <c r="D292" s="67" t="s">
        <v>345</v>
      </c>
      <c r="E292" s="71">
        <v>0.73192373328620597</v>
      </c>
      <c r="F292" s="68">
        <v>70.795107033639198</v>
      </c>
      <c r="G292" s="71">
        <v>0.82548035852696899</v>
      </c>
      <c r="H292" s="68">
        <v>71.253822629969406</v>
      </c>
      <c r="I292" s="71">
        <v>0.75772565332628505</v>
      </c>
      <c r="J292" s="68">
        <v>63.608562691131503</v>
      </c>
      <c r="K292" s="71">
        <v>0.81307235783121401</v>
      </c>
      <c r="L292" s="68">
        <v>58.562691131498497</v>
      </c>
      <c r="M292" s="71">
        <v>0.57962818972220198</v>
      </c>
      <c r="N292" s="68">
        <v>52.905198776758397</v>
      </c>
      <c r="O292" s="71">
        <v>0.68371210702436103</v>
      </c>
      <c r="P292" s="68">
        <v>84.379785604900505</v>
      </c>
      <c r="Q292" s="71"/>
      <c r="R292" s="68"/>
    </row>
    <row r="293" spans="1:18" x14ac:dyDescent="0.2">
      <c r="A293" s="72" t="s">
        <v>920</v>
      </c>
      <c r="B293" s="66" t="s">
        <v>921</v>
      </c>
      <c r="C293" s="67">
        <v>70</v>
      </c>
      <c r="D293" s="67" t="s">
        <v>345</v>
      </c>
      <c r="E293" s="71">
        <v>0.83138987034449796</v>
      </c>
      <c r="F293" s="68">
        <v>85.616438356164394</v>
      </c>
      <c r="G293" s="71">
        <v>0.81800505980441196</v>
      </c>
      <c r="H293" s="68">
        <v>57.827788649706498</v>
      </c>
      <c r="I293" s="71">
        <v>0.73926679205787305</v>
      </c>
      <c r="J293" s="68">
        <v>38.649706457925603</v>
      </c>
      <c r="K293" s="71">
        <v>0.87294521471696296</v>
      </c>
      <c r="L293" s="68">
        <v>58.904109589041099</v>
      </c>
      <c r="M293" s="71">
        <v>0.79248011569052801</v>
      </c>
      <c r="N293" s="68">
        <v>55.772994129158498</v>
      </c>
      <c r="O293" s="71">
        <v>0.93425216945271505</v>
      </c>
      <c r="P293" s="68">
        <v>97.453476983349603</v>
      </c>
      <c r="Q293" s="71"/>
      <c r="R293" s="68"/>
    </row>
    <row r="294" spans="1:18" x14ac:dyDescent="0.2">
      <c r="A294" s="72" t="s">
        <v>922</v>
      </c>
      <c r="B294" s="66" t="s">
        <v>923</v>
      </c>
      <c r="C294" s="67">
        <v>69</v>
      </c>
      <c r="D294" s="67" t="s">
        <v>345</v>
      </c>
      <c r="E294" s="71">
        <v>0.772160782764162</v>
      </c>
      <c r="F294" s="68">
        <v>81.957186544342505</v>
      </c>
      <c r="G294" s="71">
        <v>0.83355811583037198</v>
      </c>
      <c r="H294" s="68">
        <v>73.853211009174302</v>
      </c>
      <c r="I294" s="71">
        <v>0.78627770464732305</v>
      </c>
      <c r="J294" s="68">
        <v>75.688073394495405</v>
      </c>
      <c r="K294" s="71">
        <v>0.89468985112897903</v>
      </c>
      <c r="L294" s="68">
        <v>85.168195718654403</v>
      </c>
      <c r="M294" s="71">
        <v>0.73513819184279405</v>
      </c>
      <c r="N294" s="68">
        <v>81.651376146789005</v>
      </c>
      <c r="O294" s="71">
        <v>0.61114005037134</v>
      </c>
      <c r="P294" s="68">
        <v>72.588055130168499</v>
      </c>
      <c r="Q294" s="71"/>
      <c r="R294" s="68"/>
    </row>
    <row r="295" spans="1:18" x14ac:dyDescent="0.2">
      <c r="A295" s="72" t="s">
        <v>924</v>
      </c>
      <c r="B295" s="66" t="s">
        <v>925</v>
      </c>
      <c r="C295" s="67">
        <v>70</v>
      </c>
      <c r="D295" s="67" t="s">
        <v>345</v>
      </c>
      <c r="E295" s="71">
        <v>0.87038157088601398</v>
      </c>
      <c r="F295" s="68">
        <v>95.205479452054803</v>
      </c>
      <c r="G295" s="71">
        <v>0.87296235062148797</v>
      </c>
      <c r="H295" s="68">
        <v>80.528375733855199</v>
      </c>
      <c r="I295" s="71">
        <v>0.76610873588050898</v>
      </c>
      <c r="J295" s="68">
        <v>51.369863013698598</v>
      </c>
      <c r="K295" s="71">
        <v>0.95558374132560497</v>
      </c>
      <c r="L295" s="68">
        <v>95.009784735812104</v>
      </c>
      <c r="M295" s="71">
        <v>0.78822678746118802</v>
      </c>
      <c r="N295" s="68">
        <v>53.620352250489198</v>
      </c>
      <c r="O295" s="71">
        <v>0.96902623914128005</v>
      </c>
      <c r="P295" s="68">
        <v>98.726738491674794</v>
      </c>
      <c r="Q295" s="71"/>
      <c r="R295" s="68"/>
    </row>
    <row r="296" spans="1:18" x14ac:dyDescent="0.2">
      <c r="A296" s="72" t="s">
        <v>926</v>
      </c>
      <c r="B296" s="66" t="s">
        <v>927</v>
      </c>
      <c r="C296" s="67">
        <v>70</v>
      </c>
      <c r="D296" s="67" t="s">
        <v>345</v>
      </c>
      <c r="E296" s="71">
        <v>0.88465466867091402</v>
      </c>
      <c r="F296" s="68">
        <v>97.260273972602704</v>
      </c>
      <c r="G296" s="71">
        <v>0.947564336778561</v>
      </c>
      <c r="H296" s="68">
        <v>98.140900195694698</v>
      </c>
      <c r="I296" s="71">
        <v>0.79741674751408498</v>
      </c>
      <c r="J296" s="68">
        <v>64.677103718199604</v>
      </c>
      <c r="K296" s="71">
        <v>0.96607545858837995</v>
      </c>
      <c r="L296" s="68">
        <v>97.064579256360105</v>
      </c>
      <c r="M296" s="71">
        <v>0.83926672621326204</v>
      </c>
      <c r="N296" s="68">
        <v>73.287671232876704</v>
      </c>
      <c r="O296" s="71">
        <v>0.87295007426028204</v>
      </c>
      <c r="P296" s="68">
        <v>95.298726738491695</v>
      </c>
      <c r="Q296" s="71"/>
      <c r="R296" s="68"/>
    </row>
    <row r="297" spans="1:18" x14ac:dyDescent="0.2">
      <c r="A297" s="72" t="s">
        <v>928</v>
      </c>
      <c r="B297" s="66" t="s">
        <v>929</v>
      </c>
      <c r="C297" s="67">
        <v>70</v>
      </c>
      <c r="D297" s="67" t="s">
        <v>345</v>
      </c>
      <c r="E297" s="71">
        <v>0.80781720284009695</v>
      </c>
      <c r="F297" s="68">
        <v>76.908023483365994</v>
      </c>
      <c r="G297" s="71">
        <v>0.91751084307571795</v>
      </c>
      <c r="H297" s="68">
        <v>93.4442270058708</v>
      </c>
      <c r="I297" s="71">
        <v>0.76490416500500302</v>
      </c>
      <c r="J297" s="68">
        <v>50.782778864970602</v>
      </c>
      <c r="K297" s="71">
        <v>0.88987060277306196</v>
      </c>
      <c r="L297" s="68">
        <v>68.003913894324896</v>
      </c>
      <c r="M297" s="71">
        <v>0.83501339798392304</v>
      </c>
      <c r="N297" s="68">
        <v>71.819960861056799</v>
      </c>
      <c r="O297" s="71">
        <v>0.63178700536277799</v>
      </c>
      <c r="P297" s="68">
        <v>68.462291870715006</v>
      </c>
      <c r="Q297" s="71"/>
      <c r="R297" s="68"/>
    </row>
    <row r="298" spans="1:18" x14ac:dyDescent="0.2">
      <c r="A298" s="72" t="s">
        <v>930</v>
      </c>
      <c r="B298" s="66" t="s">
        <v>931</v>
      </c>
      <c r="C298" s="67">
        <v>69</v>
      </c>
      <c r="D298" s="67" t="s">
        <v>345</v>
      </c>
      <c r="E298" s="71">
        <v>0.59354145359783705</v>
      </c>
      <c r="F298" s="68">
        <v>30.275229357798199</v>
      </c>
      <c r="G298" s="71">
        <v>0.81120209811292399</v>
      </c>
      <c r="H298" s="68">
        <v>65.749235474006099</v>
      </c>
      <c r="I298" s="71">
        <v>0.75527342810887799</v>
      </c>
      <c r="J298" s="68">
        <v>61.773700305810401</v>
      </c>
      <c r="K298" s="71">
        <v>0.53164845140890604</v>
      </c>
      <c r="L298" s="68">
        <v>8.2568807339449606</v>
      </c>
      <c r="M298" s="71">
        <v>0.50894182512193398</v>
      </c>
      <c r="N298" s="68">
        <v>33.944954128440401</v>
      </c>
      <c r="O298" s="71">
        <v>0.360641465236541</v>
      </c>
      <c r="P298" s="68">
        <v>27.105666156202101</v>
      </c>
      <c r="Q298" s="71"/>
      <c r="R298" s="68"/>
    </row>
    <row r="299" spans="1:18" x14ac:dyDescent="0.2">
      <c r="A299" s="72" t="s">
        <v>932</v>
      </c>
      <c r="B299" s="66" t="s">
        <v>933</v>
      </c>
      <c r="C299" s="67">
        <v>69</v>
      </c>
      <c r="D299" s="67" t="s">
        <v>345</v>
      </c>
      <c r="E299" s="71">
        <v>0.62218332789717401</v>
      </c>
      <c r="F299" s="68">
        <v>36.391437308868497</v>
      </c>
      <c r="G299" s="71">
        <v>0.75260818068184099</v>
      </c>
      <c r="H299" s="68">
        <v>40.825688073394502</v>
      </c>
      <c r="I299" s="71">
        <v>0.73203715234841604</v>
      </c>
      <c r="J299" s="68">
        <v>47.859327217125397</v>
      </c>
      <c r="K299" s="71">
        <v>0.77822010378670203</v>
      </c>
      <c r="L299" s="68">
        <v>48.165137614678898</v>
      </c>
      <c r="M299" s="71">
        <v>0.48066727928182701</v>
      </c>
      <c r="N299" s="68">
        <v>28.593272171253801</v>
      </c>
      <c r="O299" s="71">
        <v>0.36738392338708498</v>
      </c>
      <c r="P299" s="68">
        <v>28.3307810107198</v>
      </c>
      <c r="Q299" s="71"/>
      <c r="R299" s="68"/>
    </row>
    <row r="300" spans="1:18" x14ac:dyDescent="0.2">
      <c r="A300" s="72" t="s">
        <v>934</v>
      </c>
      <c r="B300" s="66" t="s">
        <v>935</v>
      </c>
      <c r="C300" s="67">
        <v>69</v>
      </c>
      <c r="D300" s="67" t="s">
        <v>345</v>
      </c>
      <c r="E300" s="71">
        <v>0.63076895849884396</v>
      </c>
      <c r="F300" s="68">
        <v>38.9908256880734</v>
      </c>
      <c r="G300" s="71">
        <v>0.79295434855181701</v>
      </c>
      <c r="H300" s="68">
        <v>56.574923547400601</v>
      </c>
      <c r="I300" s="71">
        <v>0.73595955819860404</v>
      </c>
      <c r="J300" s="68">
        <v>50</v>
      </c>
      <c r="K300" s="71">
        <v>0.77723905618423295</v>
      </c>
      <c r="L300" s="68">
        <v>47.859327217125397</v>
      </c>
      <c r="M300" s="71">
        <v>0.44532409698169201</v>
      </c>
      <c r="N300" s="68">
        <v>21.406727828746199</v>
      </c>
      <c r="O300" s="71">
        <v>0.40236773257787201</v>
      </c>
      <c r="P300" s="68">
        <v>34.915773353751902</v>
      </c>
      <c r="Q300" s="71"/>
      <c r="R300" s="68"/>
    </row>
    <row r="301" spans="1:18" x14ac:dyDescent="0.2">
      <c r="A301" s="72" t="s">
        <v>936</v>
      </c>
      <c r="B301" s="66" t="s">
        <v>937</v>
      </c>
      <c r="C301" s="67">
        <v>69</v>
      </c>
      <c r="D301" s="67" t="s">
        <v>345</v>
      </c>
      <c r="E301" s="71">
        <v>0.67583679017663101</v>
      </c>
      <c r="F301" s="68">
        <v>51.376146788990802</v>
      </c>
      <c r="G301" s="71">
        <v>0.80001450628539506</v>
      </c>
      <c r="H301" s="68">
        <v>60.703363914373099</v>
      </c>
      <c r="I301" s="71">
        <v>0.71591365296401599</v>
      </c>
      <c r="J301" s="68">
        <v>40.366972477064202</v>
      </c>
      <c r="K301" s="71">
        <v>0.84462434282036303</v>
      </c>
      <c r="L301" s="68">
        <v>69.418960244648304</v>
      </c>
      <c r="M301" s="71">
        <v>0.58669682618222896</v>
      </c>
      <c r="N301" s="68">
        <v>53.822629969418998</v>
      </c>
      <c r="O301" s="71">
        <v>0.43193462263115001</v>
      </c>
      <c r="P301" s="68">
        <v>39.969372128637097</v>
      </c>
      <c r="Q301" s="71"/>
      <c r="R301" s="68"/>
    </row>
    <row r="302" spans="1:18" x14ac:dyDescent="0.2">
      <c r="A302" s="72" t="s">
        <v>938</v>
      </c>
      <c r="B302" s="66" t="s">
        <v>939</v>
      </c>
      <c r="C302" s="67">
        <v>69</v>
      </c>
      <c r="D302" s="67" t="s">
        <v>345</v>
      </c>
      <c r="E302" s="71">
        <v>0.71166196273404503</v>
      </c>
      <c r="F302" s="68">
        <v>63.455657492354703</v>
      </c>
      <c r="G302" s="71">
        <v>0.86850002026040496</v>
      </c>
      <c r="H302" s="68">
        <v>86.850152905198797</v>
      </c>
      <c r="I302" s="71">
        <v>0.70307014984916405</v>
      </c>
      <c r="J302" s="68">
        <v>34.097859327217101</v>
      </c>
      <c r="K302" s="71">
        <v>0.80943058192405004</v>
      </c>
      <c r="L302" s="68">
        <v>57.033639143730902</v>
      </c>
      <c r="M302" s="71">
        <v>0.74927546476284701</v>
      </c>
      <c r="N302" s="68">
        <v>84.097859327217094</v>
      </c>
      <c r="O302" s="71">
        <v>0.42803359687375703</v>
      </c>
      <c r="P302" s="68">
        <v>39.356814701378298</v>
      </c>
      <c r="Q302" s="71"/>
      <c r="R302" s="68"/>
    </row>
    <row r="303" spans="1:18" x14ac:dyDescent="0.2">
      <c r="A303" s="72" t="s">
        <v>940</v>
      </c>
      <c r="B303" s="66" t="s">
        <v>941</v>
      </c>
      <c r="C303" s="67">
        <v>69</v>
      </c>
      <c r="D303" s="67" t="s">
        <v>345</v>
      </c>
      <c r="E303" s="71">
        <v>0.72134297024748995</v>
      </c>
      <c r="F303" s="68">
        <v>67.125382262996993</v>
      </c>
      <c r="G303" s="71">
        <v>0.81219587744119104</v>
      </c>
      <c r="H303" s="68">
        <v>66.360856269113199</v>
      </c>
      <c r="I303" s="71">
        <v>0.77376512543170095</v>
      </c>
      <c r="J303" s="68">
        <v>71.253822629969406</v>
      </c>
      <c r="K303" s="71">
        <v>0.84909186844333695</v>
      </c>
      <c r="L303" s="68">
        <v>71.559633027522906</v>
      </c>
      <c r="M303" s="71">
        <v>0.55842228034212205</v>
      </c>
      <c r="N303" s="68">
        <v>48.776758409785899</v>
      </c>
      <c r="O303" s="71">
        <v>0.61323969957909896</v>
      </c>
      <c r="P303" s="68">
        <v>72.894333843797895</v>
      </c>
      <c r="Q303" s="71"/>
      <c r="R303" s="68"/>
    </row>
    <row r="304" spans="1:18" x14ac:dyDescent="0.2">
      <c r="A304" s="72" t="s">
        <v>561</v>
      </c>
      <c r="B304" s="66" t="s">
        <v>942</v>
      </c>
      <c r="C304" s="67">
        <v>69</v>
      </c>
      <c r="D304" s="67" t="s">
        <v>345</v>
      </c>
      <c r="E304" s="71">
        <v>0.65870422835239095</v>
      </c>
      <c r="F304" s="68">
        <v>46.177370030581002</v>
      </c>
      <c r="G304" s="71">
        <v>0.70769979054865195</v>
      </c>
      <c r="H304" s="68">
        <v>26.911314984709499</v>
      </c>
      <c r="I304" s="71">
        <v>0.80575382804379703</v>
      </c>
      <c r="J304" s="68">
        <v>82.568807339449506</v>
      </c>
      <c r="K304" s="71">
        <v>0.88756054131914897</v>
      </c>
      <c r="L304" s="68">
        <v>83.180428134556607</v>
      </c>
      <c r="M304" s="71">
        <v>0.28274545840107401</v>
      </c>
      <c r="N304" s="68">
        <v>7.0336391437308903</v>
      </c>
      <c r="O304" s="71">
        <v>0.60976152344928003</v>
      </c>
      <c r="P304" s="68">
        <v>72.128637059724397</v>
      </c>
      <c r="Q304" s="71"/>
      <c r="R304" s="68"/>
    </row>
    <row r="305" spans="1:18" x14ac:dyDescent="0.2">
      <c r="A305" s="72" t="s">
        <v>943</v>
      </c>
      <c r="B305" s="66" t="s">
        <v>944</v>
      </c>
      <c r="C305" s="67">
        <v>69</v>
      </c>
      <c r="D305" s="67" t="s">
        <v>345</v>
      </c>
      <c r="E305" s="71">
        <v>0.72801407777818605</v>
      </c>
      <c r="F305" s="68">
        <v>69.877675840978597</v>
      </c>
      <c r="G305" s="71">
        <v>0.877417569598127</v>
      </c>
      <c r="H305" s="68">
        <v>89.143730886850193</v>
      </c>
      <c r="I305" s="71">
        <v>0.77150423983780103</v>
      </c>
      <c r="J305" s="68">
        <v>70.336391437308905</v>
      </c>
      <c r="K305" s="71">
        <v>0.59469341268430698</v>
      </c>
      <c r="L305" s="68">
        <v>14.525993883791999</v>
      </c>
      <c r="M305" s="71">
        <v>0.73513819184279405</v>
      </c>
      <c r="N305" s="68">
        <v>81.651376146789005</v>
      </c>
      <c r="O305" s="71">
        <v>0.66131697492790198</v>
      </c>
      <c r="P305" s="68">
        <v>81.163859111791695</v>
      </c>
      <c r="Q305" s="71"/>
      <c r="R305" s="68"/>
    </row>
    <row r="306" spans="1:18" x14ac:dyDescent="0.2">
      <c r="A306" s="72" t="s">
        <v>945</v>
      </c>
      <c r="B306" s="66" t="s">
        <v>946</v>
      </c>
      <c r="C306" s="67">
        <v>69</v>
      </c>
      <c r="D306" s="67" t="s">
        <v>345</v>
      </c>
      <c r="E306" s="71">
        <v>0.68697622291626803</v>
      </c>
      <c r="F306" s="68">
        <v>55.198776758409799</v>
      </c>
      <c r="G306" s="71">
        <v>0.78061113767131696</v>
      </c>
      <c r="H306" s="68">
        <v>51.987767584097902</v>
      </c>
      <c r="I306" s="71">
        <v>0.74732392535803305</v>
      </c>
      <c r="J306" s="68">
        <v>57.492354740061202</v>
      </c>
      <c r="K306" s="71">
        <v>0.83557108976749395</v>
      </c>
      <c r="L306" s="68">
        <v>66.207951070336406</v>
      </c>
      <c r="M306" s="71">
        <v>0.57962818972220198</v>
      </c>
      <c r="N306" s="68">
        <v>52.905198776758397</v>
      </c>
      <c r="O306" s="71">
        <v>0.491746772062295</v>
      </c>
      <c r="P306" s="68">
        <v>50.689127105666202</v>
      </c>
      <c r="Q306" s="71"/>
      <c r="R306" s="68"/>
    </row>
    <row r="307" spans="1:18" x14ac:dyDescent="0.2">
      <c r="A307" s="72" t="s">
        <v>947</v>
      </c>
      <c r="B307" s="66" t="s">
        <v>948</v>
      </c>
      <c r="C307" s="67">
        <v>69</v>
      </c>
      <c r="D307" s="67" t="s">
        <v>345</v>
      </c>
      <c r="E307" s="71">
        <v>0.71274513847270904</v>
      </c>
      <c r="F307" s="68">
        <v>63.608562691131503</v>
      </c>
      <c r="G307" s="71">
        <v>0.79897190024952003</v>
      </c>
      <c r="H307" s="68">
        <v>59.480122324158998</v>
      </c>
      <c r="I307" s="71">
        <v>0.76677020850219302</v>
      </c>
      <c r="J307" s="68">
        <v>67.737003058103994</v>
      </c>
      <c r="K307" s="71">
        <v>0.84708918176736203</v>
      </c>
      <c r="L307" s="68">
        <v>70.642201834862405</v>
      </c>
      <c r="M307" s="71">
        <v>0.65031455432247098</v>
      </c>
      <c r="N307" s="68">
        <v>69.571865443425096</v>
      </c>
      <c r="O307" s="71">
        <v>0.50057984752199802</v>
      </c>
      <c r="P307" s="68">
        <v>52.0673813169985</v>
      </c>
      <c r="Q307" s="71"/>
      <c r="R307" s="68"/>
    </row>
    <row r="308" spans="1:18" x14ac:dyDescent="0.2">
      <c r="A308" s="72" t="s">
        <v>949</v>
      </c>
      <c r="B308" s="66" t="s">
        <v>950</v>
      </c>
      <c r="C308" s="67">
        <v>69</v>
      </c>
      <c r="D308" s="67" t="s">
        <v>345</v>
      </c>
      <c r="E308" s="71">
        <v>0.58379446785380795</v>
      </c>
      <c r="F308" s="68">
        <v>26.758409785932699</v>
      </c>
      <c r="G308" s="71">
        <v>0.77958761978453395</v>
      </c>
      <c r="H308" s="68">
        <v>51.681957186544302</v>
      </c>
      <c r="I308" s="71">
        <v>0.69462376861734498</v>
      </c>
      <c r="J308" s="68">
        <v>29.9694189602446</v>
      </c>
      <c r="K308" s="71">
        <v>0.60657584559321398</v>
      </c>
      <c r="L308" s="68">
        <v>15.4434250764526</v>
      </c>
      <c r="M308" s="71">
        <v>0.48066727928182701</v>
      </c>
      <c r="N308" s="68">
        <v>28.593272171253801</v>
      </c>
      <c r="O308" s="71">
        <v>0.35751782599211801</v>
      </c>
      <c r="P308" s="68">
        <v>26.799387442572701</v>
      </c>
      <c r="Q308" s="71"/>
      <c r="R308" s="68"/>
    </row>
    <row r="309" spans="1:18" x14ac:dyDescent="0.2">
      <c r="A309" s="72" t="s">
        <v>951</v>
      </c>
      <c r="B309" s="66" t="s">
        <v>952</v>
      </c>
      <c r="C309" s="67">
        <v>69</v>
      </c>
      <c r="D309" s="67" t="s">
        <v>345</v>
      </c>
      <c r="E309" s="71">
        <v>0.64647919243359497</v>
      </c>
      <c r="F309" s="68">
        <v>42.201834862385297</v>
      </c>
      <c r="G309" s="71">
        <v>0.83575542784915902</v>
      </c>
      <c r="H309" s="68">
        <v>74.923547400611596</v>
      </c>
      <c r="I309" s="71">
        <v>0.68712907574936599</v>
      </c>
      <c r="J309" s="68">
        <v>27.370030581039799</v>
      </c>
      <c r="K309" s="71">
        <v>0.66580987274282299</v>
      </c>
      <c r="L309" s="68">
        <v>25.0764525993884</v>
      </c>
      <c r="M309" s="71">
        <v>0.60790273556231</v>
      </c>
      <c r="N309" s="68">
        <v>60.091743119265999</v>
      </c>
      <c r="O309" s="71">
        <v>0.43579885026431597</v>
      </c>
      <c r="P309" s="68">
        <v>40.581929555895897</v>
      </c>
      <c r="Q309" s="71"/>
      <c r="R309" s="68"/>
    </row>
    <row r="310" spans="1:18" x14ac:dyDescent="0.2">
      <c r="A310" s="72" t="s">
        <v>953</v>
      </c>
      <c r="B310" s="66" t="s">
        <v>954</v>
      </c>
      <c r="C310" s="67">
        <v>69</v>
      </c>
      <c r="D310" s="67" t="s">
        <v>345</v>
      </c>
      <c r="E310" s="71">
        <v>0.77687623210746004</v>
      </c>
      <c r="F310" s="68">
        <v>83.3333333333333</v>
      </c>
      <c r="G310" s="71">
        <v>0.89652505420733097</v>
      </c>
      <c r="H310" s="68">
        <v>92.507645259938798</v>
      </c>
      <c r="I310" s="71">
        <v>0.78052569487743795</v>
      </c>
      <c r="J310" s="68">
        <v>74.006116207951095</v>
      </c>
      <c r="K310" s="71">
        <v>0.84003216455499696</v>
      </c>
      <c r="L310" s="68">
        <v>68.348623853210995</v>
      </c>
      <c r="M310" s="71">
        <v>0.79168728352300799</v>
      </c>
      <c r="N310" s="68">
        <v>88.532110091743107</v>
      </c>
      <c r="O310" s="71">
        <v>0.575610963374525</v>
      </c>
      <c r="P310" s="68">
        <v>65.849923430321596</v>
      </c>
      <c r="Q310" s="71"/>
      <c r="R310" s="68"/>
    </row>
    <row r="311" spans="1:18" x14ac:dyDescent="0.2">
      <c r="A311" s="72" t="s">
        <v>955</v>
      </c>
      <c r="B311" s="66" t="s">
        <v>956</v>
      </c>
      <c r="C311" s="67">
        <v>69</v>
      </c>
      <c r="D311" s="67" t="s">
        <v>345</v>
      </c>
      <c r="E311" s="71">
        <v>0.74861366371879901</v>
      </c>
      <c r="F311" s="68">
        <v>75.229357798165097</v>
      </c>
      <c r="G311" s="71">
        <v>0.86766417894150705</v>
      </c>
      <c r="H311" s="68">
        <v>86.391437308868504</v>
      </c>
      <c r="I311" s="71">
        <v>0.81707273805184</v>
      </c>
      <c r="J311" s="68">
        <v>86.544342507645297</v>
      </c>
      <c r="K311" s="71">
        <v>0.83349935294462396</v>
      </c>
      <c r="L311" s="68">
        <v>65.596330275229306</v>
      </c>
      <c r="M311" s="71">
        <v>0.75634410122287399</v>
      </c>
      <c r="N311" s="68">
        <v>85.626911314984696</v>
      </c>
      <c r="O311" s="71">
        <v>0.46848794743315098</v>
      </c>
      <c r="P311" s="68">
        <v>47.320061255742701</v>
      </c>
      <c r="Q311" s="71"/>
      <c r="R311" s="68"/>
    </row>
    <row r="312" spans="1:18" x14ac:dyDescent="0.2">
      <c r="A312" s="72" t="s">
        <v>957</v>
      </c>
      <c r="B312" s="66" t="s">
        <v>958</v>
      </c>
      <c r="C312" s="67">
        <v>69</v>
      </c>
      <c r="D312" s="67" t="s">
        <v>345</v>
      </c>
      <c r="E312" s="71">
        <v>0.77631830696505</v>
      </c>
      <c r="F312" s="68">
        <v>83.180428134556607</v>
      </c>
      <c r="G312" s="71">
        <v>0.91798037176098102</v>
      </c>
      <c r="H312" s="68">
        <v>96.024464831804295</v>
      </c>
      <c r="I312" s="71">
        <v>0.83150348363425197</v>
      </c>
      <c r="J312" s="68">
        <v>89.449541284403693</v>
      </c>
      <c r="K312" s="71">
        <v>0.84937081446971996</v>
      </c>
      <c r="L312" s="68">
        <v>71.712538226299699</v>
      </c>
      <c r="M312" s="71">
        <v>0.77755001060295503</v>
      </c>
      <c r="N312" s="68">
        <v>87.308868501529005</v>
      </c>
      <c r="O312" s="71">
        <v>0.50518685435734301</v>
      </c>
      <c r="P312" s="68">
        <v>52.833078101071997</v>
      </c>
      <c r="Q312" s="71"/>
      <c r="R312" s="68"/>
    </row>
    <row r="313" spans="1:18" x14ac:dyDescent="0.2">
      <c r="A313" s="72" t="s">
        <v>959</v>
      </c>
      <c r="B313" s="66" t="s">
        <v>960</v>
      </c>
      <c r="C313" s="67">
        <v>69</v>
      </c>
      <c r="D313" s="67" t="s">
        <v>345</v>
      </c>
      <c r="E313" s="71">
        <v>0.68745902497363298</v>
      </c>
      <c r="F313" s="68">
        <v>55.3516819571865</v>
      </c>
      <c r="G313" s="71">
        <v>0.84447020935265105</v>
      </c>
      <c r="H313" s="68">
        <v>78.746177370030594</v>
      </c>
      <c r="I313" s="71">
        <v>0.79953554125023896</v>
      </c>
      <c r="J313" s="68">
        <v>80.122324159021403</v>
      </c>
      <c r="K313" s="71">
        <v>0.66159718350836505</v>
      </c>
      <c r="L313" s="68">
        <v>23.547400611620802</v>
      </c>
      <c r="M313" s="71">
        <v>0.65031455432247098</v>
      </c>
      <c r="N313" s="68">
        <v>69.571865443425096</v>
      </c>
      <c r="O313" s="71">
        <v>0.48137763643443798</v>
      </c>
      <c r="P313" s="68">
        <v>49.310872894333798</v>
      </c>
      <c r="Q313" s="71"/>
      <c r="R313" s="68"/>
    </row>
    <row r="314" spans="1:18" x14ac:dyDescent="0.2">
      <c r="A314" s="72" t="s">
        <v>961</v>
      </c>
      <c r="B314" s="66" t="s">
        <v>962</v>
      </c>
      <c r="C314" s="67">
        <v>69</v>
      </c>
      <c r="D314" s="67" t="s">
        <v>345</v>
      </c>
      <c r="E314" s="71">
        <v>0.74158309349858698</v>
      </c>
      <c r="F314" s="68">
        <v>73.241590214067301</v>
      </c>
      <c r="G314" s="71">
        <v>0.85265917409234104</v>
      </c>
      <c r="H314" s="68">
        <v>81.651376146789005</v>
      </c>
      <c r="I314" s="71">
        <v>0.75941796623813196</v>
      </c>
      <c r="J314" s="68">
        <v>64.373088685015304</v>
      </c>
      <c r="K314" s="71">
        <v>0.82507921917895799</v>
      </c>
      <c r="L314" s="68">
        <v>61.926605504587201</v>
      </c>
      <c r="M314" s="71">
        <v>0.67858910016257901</v>
      </c>
      <c r="N314" s="68">
        <v>73.700305810397595</v>
      </c>
      <c r="O314" s="71">
        <v>0.59217000782092699</v>
      </c>
      <c r="P314" s="68">
        <v>69.525267993874394</v>
      </c>
      <c r="Q314" s="71"/>
      <c r="R314" s="68"/>
    </row>
    <row r="315" spans="1:18" x14ac:dyDescent="0.2">
      <c r="A315" s="72" t="s">
        <v>963</v>
      </c>
      <c r="B315" s="66" t="s">
        <v>964</v>
      </c>
      <c r="C315" s="67">
        <v>69</v>
      </c>
      <c r="D315" s="67" t="s">
        <v>345</v>
      </c>
      <c r="E315" s="71">
        <v>0.75483614937523102</v>
      </c>
      <c r="F315" s="68">
        <v>77.370030581039799</v>
      </c>
      <c r="G315" s="71">
        <v>0.83903501218559995</v>
      </c>
      <c r="H315" s="68">
        <v>76.146788990825698</v>
      </c>
      <c r="I315" s="71">
        <v>0.74672636203030796</v>
      </c>
      <c r="J315" s="68">
        <v>57.033639143730902</v>
      </c>
      <c r="K315" s="71">
        <v>0.86331562652516902</v>
      </c>
      <c r="L315" s="68">
        <v>75.229357798165097</v>
      </c>
      <c r="M315" s="71">
        <v>0.64324591786244401</v>
      </c>
      <c r="N315" s="68">
        <v>67.889908256880702</v>
      </c>
      <c r="O315" s="71">
        <v>0.68185782827263497</v>
      </c>
      <c r="P315" s="68">
        <v>84.2266462480858</v>
      </c>
      <c r="Q315" s="71"/>
      <c r="R315" s="68"/>
    </row>
    <row r="316" spans="1:18" x14ac:dyDescent="0.2">
      <c r="A316" s="72" t="s">
        <v>965</v>
      </c>
      <c r="B316" s="66" t="s">
        <v>966</v>
      </c>
      <c r="C316" s="67">
        <v>69</v>
      </c>
      <c r="D316" s="67" t="s">
        <v>345</v>
      </c>
      <c r="E316" s="71">
        <v>0.75572923927867397</v>
      </c>
      <c r="F316" s="68">
        <v>77.6758409785933</v>
      </c>
      <c r="G316" s="71">
        <v>0.86501785941226805</v>
      </c>
      <c r="H316" s="68">
        <v>84.862385321100902</v>
      </c>
      <c r="I316" s="71">
        <v>0.75598643428509305</v>
      </c>
      <c r="J316" s="68">
        <v>62.079510703363901</v>
      </c>
      <c r="K316" s="71">
        <v>0.85773789185079796</v>
      </c>
      <c r="L316" s="68">
        <v>73.853211009174302</v>
      </c>
      <c r="M316" s="71">
        <v>0.73513819184279405</v>
      </c>
      <c r="N316" s="68">
        <v>81.651376146789005</v>
      </c>
      <c r="O316" s="71">
        <v>0.56476581900241596</v>
      </c>
      <c r="P316" s="68">
        <v>64.471669218989305</v>
      </c>
      <c r="Q316" s="71"/>
      <c r="R316" s="68"/>
    </row>
    <row r="317" spans="1:18" x14ac:dyDescent="0.2">
      <c r="A317" s="72" t="s">
        <v>967</v>
      </c>
      <c r="B317" s="66" t="s">
        <v>968</v>
      </c>
      <c r="C317" s="67">
        <v>69</v>
      </c>
      <c r="D317" s="67" t="s">
        <v>345</v>
      </c>
      <c r="E317" s="71">
        <v>0.76141095466959496</v>
      </c>
      <c r="F317" s="68">
        <v>79.051987767584095</v>
      </c>
      <c r="G317" s="71">
        <v>0.86356384513175699</v>
      </c>
      <c r="H317" s="68">
        <v>84.250764525993901</v>
      </c>
      <c r="I317" s="71">
        <v>0.77570034367060203</v>
      </c>
      <c r="J317" s="68">
        <v>72.3241590214067</v>
      </c>
      <c r="K317" s="71">
        <v>0.86516109161721699</v>
      </c>
      <c r="L317" s="68">
        <v>75.840978593272197</v>
      </c>
      <c r="M317" s="71">
        <v>0.65031455432247098</v>
      </c>
      <c r="N317" s="68">
        <v>69.571865443425096</v>
      </c>
      <c r="O317" s="71">
        <v>0.65231493860592604</v>
      </c>
      <c r="P317" s="68">
        <v>79.938744257274095</v>
      </c>
      <c r="Q317" s="71"/>
      <c r="R317" s="68"/>
    </row>
    <row r="318" spans="1:18" x14ac:dyDescent="0.2">
      <c r="A318" s="72" t="s">
        <v>969</v>
      </c>
      <c r="B318" s="66" t="s">
        <v>970</v>
      </c>
      <c r="C318" s="67">
        <v>69</v>
      </c>
      <c r="D318" s="67" t="s">
        <v>345</v>
      </c>
      <c r="E318" s="71">
        <v>0.80341037800699699</v>
      </c>
      <c r="F318" s="68">
        <v>88.532110091743107</v>
      </c>
      <c r="G318" s="71">
        <v>0.87581423047261098</v>
      </c>
      <c r="H318" s="68">
        <v>88.379204892966399</v>
      </c>
      <c r="I318" s="71">
        <v>0.775802075455441</v>
      </c>
      <c r="J318" s="68">
        <v>72.477064220183493</v>
      </c>
      <c r="K318" s="71">
        <v>0.87919143545165002</v>
      </c>
      <c r="L318" s="68">
        <v>81.498470948012198</v>
      </c>
      <c r="M318" s="71">
        <v>0.81996182936311501</v>
      </c>
      <c r="N318" s="68">
        <v>90.061162079510694</v>
      </c>
      <c r="O318" s="71">
        <v>0.66628231929216897</v>
      </c>
      <c r="P318" s="68">
        <v>81.929555895865207</v>
      </c>
      <c r="Q318" s="71"/>
      <c r="R318" s="68"/>
    </row>
    <row r="319" spans="1:18" x14ac:dyDescent="0.2">
      <c r="A319" s="72" t="s">
        <v>971</v>
      </c>
      <c r="B319" s="66" t="s">
        <v>972</v>
      </c>
      <c r="C319" s="67">
        <v>69</v>
      </c>
      <c r="D319" s="67" t="s">
        <v>345</v>
      </c>
      <c r="E319" s="71">
        <v>0.74290483217039005</v>
      </c>
      <c r="F319" s="68">
        <v>74.006116207951095</v>
      </c>
      <c r="G319" s="71">
        <v>0.79621106314005297</v>
      </c>
      <c r="H319" s="68">
        <v>58.103975535168203</v>
      </c>
      <c r="I319" s="71">
        <v>0.72570345124070801</v>
      </c>
      <c r="J319" s="68">
        <v>45.107033639143701</v>
      </c>
      <c r="K319" s="71">
        <v>0.83873719723566298</v>
      </c>
      <c r="L319" s="68">
        <v>68.195718654434202</v>
      </c>
      <c r="M319" s="71">
        <v>0.68565773662260598</v>
      </c>
      <c r="N319" s="68">
        <v>75.076452599388404</v>
      </c>
      <c r="O319" s="71">
        <v>0.66821471261292398</v>
      </c>
      <c r="P319" s="68">
        <v>82.235834609494603</v>
      </c>
      <c r="Q319" s="71"/>
      <c r="R319" s="68"/>
    </row>
    <row r="320" spans="1:18" x14ac:dyDescent="0.2">
      <c r="A320" s="72" t="s">
        <v>973</v>
      </c>
      <c r="B320" s="66" t="s">
        <v>974</v>
      </c>
      <c r="C320" s="67">
        <v>70</v>
      </c>
      <c r="D320" s="67" t="s">
        <v>345</v>
      </c>
      <c r="E320" s="71">
        <v>0.84488201121926698</v>
      </c>
      <c r="F320" s="68">
        <v>90.117416829745594</v>
      </c>
      <c r="G320" s="71">
        <v>0.85840032493756102</v>
      </c>
      <c r="H320" s="68">
        <v>74.951076320939293</v>
      </c>
      <c r="I320" s="71">
        <v>0.75312284845687505</v>
      </c>
      <c r="J320" s="68">
        <v>43.737769080234798</v>
      </c>
      <c r="K320" s="71">
        <v>0.88641828168011605</v>
      </c>
      <c r="L320" s="68">
        <v>65.753424657534197</v>
      </c>
      <c r="M320" s="71">
        <v>0.87754668027731697</v>
      </c>
      <c r="N320" s="68">
        <v>83.855185909980406</v>
      </c>
      <c r="O320" s="71">
        <v>0.84892192074446504</v>
      </c>
      <c r="P320" s="68">
        <v>94.221351616062705</v>
      </c>
      <c r="Q320" s="71"/>
      <c r="R320" s="68"/>
    </row>
    <row r="321" spans="1:18" x14ac:dyDescent="0.2">
      <c r="A321" s="72" t="s">
        <v>975</v>
      </c>
      <c r="B321" s="66" t="s">
        <v>976</v>
      </c>
      <c r="C321" s="67">
        <v>69</v>
      </c>
      <c r="D321" s="67" t="s">
        <v>345</v>
      </c>
      <c r="E321" s="71">
        <v>0.75752632733327496</v>
      </c>
      <c r="F321" s="68">
        <v>78.134556574923593</v>
      </c>
      <c r="G321" s="71">
        <v>0.85313025515402796</v>
      </c>
      <c r="H321" s="68">
        <v>81.804281345565798</v>
      </c>
      <c r="I321" s="71">
        <v>0.76111859710285301</v>
      </c>
      <c r="J321" s="68">
        <v>65.443425076452598</v>
      </c>
      <c r="K321" s="71">
        <v>0.87371243025133305</v>
      </c>
      <c r="L321" s="68">
        <v>79.816513761467903</v>
      </c>
      <c r="M321" s="71">
        <v>0.60083409910228303</v>
      </c>
      <c r="N321" s="68">
        <v>57.798165137614703</v>
      </c>
      <c r="O321" s="71">
        <v>0.69883625505587599</v>
      </c>
      <c r="P321" s="68">
        <v>86.370597243491602</v>
      </c>
      <c r="Q321" s="71"/>
      <c r="R321" s="68"/>
    </row>
    <row r="322" spans="1:18" x14ac:dyDescent="0.2">
      <c r="A322" s="72" t="s">
        <v>977</v>
      </c>
      <c r="B322" s="66" t="s">
        <v>978</v>
      </c>
      <c r="C322" s="67">
        <v>69</v>
      </c>
      <c r="D322" s="67" t="s">
        <v>345</v>
      </c>
      <c r="E322" s="71">
        <v>0.70855678003738098</v>
      </c>
      <c r="F322" s="68">
        <v>62.691131498471002</v>
      </c>
      <c r="G322" s="71">
        <v>0.78386617973657402</v>
      </c>
      <c r="H322" s="68">
        <v>54.128440366972498</v>
      </c>
      <c r="I322" s="71">
        <v>0.72022840706660296</v>
      </c>
      <c r="J322" s="68">
        <v>42.048929663608597</v>
      </c>
      <c r="K322" s="71">
        <v>0.820942244497052</v>
      </c>
      <c r="L322" s="68">
        <v>60.8562691131498</v>
      </c>
      <c r="M322" s="71">
        <v>0.61497137202233698</v>
      </c>
      <c r="N322" s="68">
        <v>61.4678899082569</v>
      </c>
      <c r="O322" s="71">
        <v>0.60277569686433796</v>
      </c>
      <c r="P322" s="68">
        <v>71.056661562021404</v>
      </c>
      <c r="Q322" s="71"/>
      <c r="R322" s="68"/>
    </row>
    <row r="323" spans="1:18" x14ac:dyDescent="0.2">
      <c r="A323" s="72" t="s">
        <v>979</v>
      </c>
      <c r="B323" s="66" t="s">
        <v>980</v>
      </c>
      <c r="C323" s="67">
        <v>69</v>
      </c>
      <c r="D323" s="67" t="s">
        <v>345</v>
      </c>
      <c r="E323" s="71">
        <v>0.67429795896020195</v>
      </c>
      <c r="F323" s="68">
        <v>50.764525993883801</v>
      </c>
      <c r="G323" s="71">
        <v>0.69696190686389903</v>
      </c>
      <c r="H323" s="68">
        <v>23.088685015290501</v>
      </c>
      <c r="I323" s="71">
        <v>0.70966720969647801</v>
      </c>
      <c r="J323" s="68">
        <v>37.155963302752298</v>
      </c>
      <c r="K323" s="71">
        <v>0.75650155330937796</v>
      </c>
      <c r="L323" s="68">
        <v>41.284403669724803</v>
      </c>
      <c r="M323" s="71">
        <v>0.61497137202233698</v>
      </c>
      <c r="N323" s="68">
        <v>61.4678899082569</v>
      </c>
      <c r="O323" s="71">
        <v>0.59338775290891799</v>
      </c>
      <c r="P323" s="68">
        <v>69.831546707503804</v>
      </c>
      <c r="Q323" s="71"/>
      <c r="R323" s="68"/>
    </row>
    <row r="324" spans="1:18" x14ac:dyDescent="0.2">
      <c r="A324" s="72" t="s">
        <v>981</v>
      </c>
      <c r="B324" s="66" t="s">
        <v>982</v>
      </c>
      <c r="C324" s="67">
        <v>69</v>
      </c>
      <c r="D324" s="67" t="s">
        <v>345</v>
      </c>
      <c r="E324" s="71">
        <v>0.70541328231143496</v>
      </c>
      <c r="F324" s="68">
        <v>61.1620795107034</v>
      </c>
      <c r="G324" s="71">
        <v>0.82890912012152795</v>
      </c>
      <c r="H324" s="68">
        <v>72.3241590214067</v>
      </c>
      <c r="I324" s="71">
        <v>0.74313369522402495</v>
      </c>
      <c r="J324" s="68">
        <v>55.198776758409799</v>
      </c>
      <c r="K324" s="71">
        <v>0.82334041274559799</v>
      </c>
      <c r="L324" s="68">
        <v>61.3149847094801</v>
      </c>
      <c r="M324" s="71">
        <v>0.65031455432247098</v>
      </c>
      <c r="N324" s="68">
        <v>69.571865443425096</v>
      </c>
      <c r="O324" s="71">
        <v>0.48136862914355399</v>
      </c>
      <c r="P324" s="68">
        <v>49.1577335375191</v>
      </c>
      <c r="Q324" s="71"/>
      <c r="R324" s="68"/>
    </row>
    <row r="325" spans="1:18" x14ac:dyDescent="0.2">
      <c r="A325" s="72" t="s">
        <v>983</v>
      </c>
      <c r="B325" s="66" t="s">
        <v>984</v>
      </c>
      <c r="C325" s="67">
        <v>69</v>
      </c>
      <c r="D325" s="67" t="s">
        <v>345</v>
      </c>
      <c r="E325" s="71">
        <v>0.71866095832064203</v>
      </c>
      <c r="F325" s="68">
        <v>66.360856269113199</v>
      </c>
      <c r="G325" s="71">
        <v>0.81335047671898797</v>
      </c>
      <c r="H325" s="68">
        <v>66.819571865443393</v>
      </c>
      <c r="I325" s="71">
        <v>0.73486382651495097</v>
      </c>
      <c r="J325" s="68">
        <v>49.6941896024465</v>
      </c>
      <c r="K325" s="71">
        <v>0.84547924504167105</v>
      </c>
      <c r="L325" s="68">
        <v>69.724770642201804</v>
      </c>
      <c r="M325" s="71">
        <v>0.63617728140241703</v>
      </c>
      <c r="N325" s="68">
        <v>66.360856269113199</v>
      </c>
      <c r="O325" s="71">
        <v>0.56343396192518502</v>
      </c>
      <c r="P325" s="68">
        <v>64.3185298621746</v>
      </c>
      <c r="Q325" s="71"/>
      <c r="R325" s="68"/>
    </row>
    <row r="326" spans="1:18" x14ac:dyDescent="0.2">
      <c r="A326" s="72" t="s">
        <v>985</v>
      </c>
      <c r="B326" s="66" t="s">
        <v>986</v>
      </c>
      <c r="C326" s="67">
        <v>69</v>
      </c>
      <c r="D326" s="67" t="s">
        <v>345</v>
      </c>
      <c r="E326" s="71">
        <v>0.73400210287838197</v>
      </c>
      <c r="F326" s="68">
        <v>71.406727828746199</v>
      </c>
      <c r="G326" s="71">
        <v>0.82510108850797104</v>
      </c>
      <c r="H326" s="68">
        <v>71.100917431192698</v>
      </c>
      <c r="I326" s="71">
        <v>0.73925885108783096</v>
      </c>
      <c r="J326" s="68">
        <v>53.211009174311897</v>
      </c>
      <c r="K326" s="71">
        <v>0.83808056034570899</v>
      </c>
      <c r="L326" s="68">
        <v>67.737003058103994</v>
      </c>
      <c r="M326" s="71">
        <v>0.59376546264225605</v>
      </c>
      <c r="N326" s="68">
        <v>55.045871559632999</v>
      </c>
      <c r="O326" s="71">
        <v>0.67380455180814103</v>
      </c>
      <c r="P326" s="68">
        <v>83.154670750382806</v>
      </c>
      <c r="Q326" s="71"/>
      <c r="R326" s="68"/>
    </row>
    <row r="327" spans="1:18" x14ac:dyDescent="0.2">
      <c r="A327" s="72" t="s">
        <v>987</v>
      </c>
      <c r="B327" s="66" t="s">
        <v>988</v>
      </c>
      <c r="C327" s="67">
        <v>69</v>
      </c>
      <c r="D327" s="67" t="s">
        <v>345</v>
      </c>
      <c r="E327" s="71">
        <v>0.76939979909589695</v>
      </c>
      <c r="F327" s="68">
        <v>81.345565749235504</v>
      </c>
      <c r="G327" s="71">
        <v>0.87146107180936405</v>
      </c>
      <c r="H327" s="68">
        <v>87.461773700305798</v>
      </c>
      <c r="I327" s="71">
        <v>0.750941227563242</v>
      </c>
      <c r="J327" s="68">
        <v>59.480122324158998</v>
      </c>
      <c r="K327" s="71">
        <v>0.87125126954322896</v>
      </c>
      <c r="L327" s="68">
        <v>78.593272171253801</v>
      </c>
      <c r="M327" s="71">
        <v>0.67858910016257901</v>
      </c>
      <c r="N327" s="68">
        <v>73.700305810397595</v>
      </c>
      <c r="O327" s="71">
        <v>0.67475632640106997</v>
      </c>
      <c r="P327" s="68">
        <v>83.614088820827007</v>
      </c>
      <c r="Q327" s="71"/>
      <c r="R327" s="68"/>
    </row>
    <row r="328" spans="1:18" x14ac:dyDescent="0.2">
      <c r="A328" s="72" t="s">
        <v>989</v>
      </c>
      <c r="B328" s="66" t="s">
        <v>990</v>
      </c>
      <c r="C328" s="67">
        <v>69</v>
      </c>
      <c r="D328" s="67" t="s">
        <v>345</v>
      </c>
      <c r="E328" s="71">
        <v>0.80613873099173605</v>
      </c>
      <c r="F328" s="68">
        <v>88.6850152905199</v>
      </c>
      <c r="G328" s="71">
        <v>0.87359712957653501</v>
      </c>
      <c r="H328" s="68">
        <v>87.920489296636106</v>
      </c>
      <c r="I328" s="71">
        <v>0.80443566553377199</v>
      </c>
      <c r="J328" s="68">
        <v>81.651376146789005</v>
      </c>
      <c r="K328" s="71">
        <v>0.95711916642013495</v>
      </c>
      <c r="L328" s="68">
        <v>97.094801223241603</v>
      </c>
      <c r="M328" s="71">
        <v>0.75634410122287399</v>
      </c>
      <c r="N328" s="68">
        <v>85.626911314984696</v>
      </c>
      <c r="O328" s="71">
        <v>0.63919759220536299</v>
      </c>
      <c r="P328" s="68">
        <v>78.101071975497703</v>
      </c>
      <c r="Q328" s="71"/>
      <c r="R328" s="68"/>
    </row>
    <row r="329" spans="1:18" x14ac:dyDescent="0.2">
      <c r="A329" s="72" t="s">
        <v>991</v>
      </c>
      <c r="B329" s="66" t="s">
        <v>992</v>
      </c>
      <c r="C329" s="67">
        <v>69</v>
      </c>
      <c r="D329" s="67" t="s">
        <v>345</v>
      </c>
      <c r="E329" s="71">
        <v>0.77202684231532803</v>
      </c>
      <c r="F329" s="68">
        <v>81.804281345565798</v>
      </c>
      <c r="G329" s="71">
        <v>0.84582634217235597</v>
      </c>
      <c r="H329" s="68">
        <v>79.051987767584095</v>
      </c>
      <c r="I329" s="71">
        <v>0.79886834333727896</v>
      </c>
      <c r="J329" s="68">
        <v>79.663608562691095</v>
      </c>
      <c r="K329" s="71">
        <v>0.86895872904638805</v>
      </c>
      <c r="L329" s="68">
        <v>77.370030581039799</v>
      </c>
      <c r="M329" s="71">
        <v>0.71393228246271301</v>
      </c>
      <c r="N329" s="68">
        <v>78.746177370030594</v>
      </c>
      <c r="O329" s="71">
        <v>0.63254851455790495</v>
      </c>
      <c r="P329" s="68">
        <v>76.263399693721297</v>
      </c>
      <c r="Q329" s="71"/>
      <c r="R329" s="68"/>
    </row>
    <row r="330" spans="1:18" x14ac:dyDescent="0.2">
      <c r="A330" s="72" t="s">
        <v>874</v>
      </c>
      <c r="B330" s="66" t="s">
        <v>993</v>
      </c>
      <c r="C330" s="67">
        <v>69</v>
      </c>
      <c r="D330" s="67" t="s">
        <v>345</v>
      </c>
      <c r="E330" s="71">
        <v>0.674826216043108</v>
      </c>
      <c r="F330" s="68">
        <v>50.917431192660501</v>
      </c>
      <c r="G330" s="71">
        <v>0.79112798295415399</v>
      </c>
      <c r="H330" s="68">
        <v>55.9633027522936</v>
      </c>
      <c r="I330" s="71">
        <v>0.72280800643502496</v>
      </c>
      <c r="J330" s="68">
        <v>43.119266055045898</v>
      </c>
      <c r="K330" s="71">
        <v>0.79248346952907001</v>
      </c>
      <c r="L330" s="68">
        <v>53.211009174311897</v>
      </c>
      <c r="M330" s="71">
        <v>0.62204000848236396</v>
      </c>
      <c r="N330" s="68">
        <v>63.149847094801203</v>
      </c>
      <c r="O330" s="71">
        <v>0.44567161281492601</v>
      </c>
      <c r="P330" s="68">
        <v>41.960183767228202</v>
      </c>
      <c r="Q330" s="71"/>
      <c r="R330" s="68"/>
    </row>
    <row r="331" spans="1:18" x14ac:dyDescent="0.2">
      <c r="A331" s="72" t="s">
        <v>994</v>
      </c>
      <c r="B331" s="66" t="s">
        <v>995</v>
      </c>
      <c r="C331" s="67">
        <v>69</v>
      </c>
      <c r="D331" s="67" t="s">
        <v>345</v>
      </c>
      <c r="E331" s="71">
        <v>0.72724777799432205</v>
      </c>
      <c r="F331" s="68">
        <v>69.724770642201804</v>
      </c>
      <c r="G331" s="71">
        <v>0.82213416403499795</v>
      </c>
      <c r="H331" s="68">
        <v>69.571865443425096</v>
      </c>
      <c r="I331" s="71">
        <v>0.74765873969044605</v>
      </c>
      <c r="J331" s="68">
        <v>57.645259938837903</v>
      </c>
      <c r="K331" s="71">
        <v>0.82066951405856203</v>
      </c>
      <c r="L331" s="68">
        <v>60.703363914373099</v>
      </c>
      <c r="M331" s="71">
        <v>0.62910864494239105</v>
      </c>
      <c r="N331" s="68">
        <v>64.678899082568805</v>
      </c>
      <c r="O331" s="71">
        <v>0.61666782724521296</v>
      </c>
      <c r="P331" s="68">
        <v>73.660030627871393</v>
      </c>
      <c r="Q331" s="71"/>
      <c r="R331" s="68"/>
    </row>
    <row r="332" spans="1:18" x14ac:dyDescent="0.2">
      <c r="A332" s="72" t="s">
        <v>996</v>
      </c>
      <c r="B332" s="66" t="s">
        <v>997</v>
      </c>
      <c r="C332" s="67">
        <v>69</v>
      </c>
      <c r="D332" s="67" t="s">
        <v>345</v>
      </c>
      <c r="E332" s="71">
        <v>0.77399303590953605</v>
      </c>
      <c r="F332" s="68">
        <v>82.415902140672799</v>
      </c>
      <c r="G332" s="71">
        <v>0.79619052411556701</v>
      </c>
      <c r="H332" s="68">
        <v>57.951070336391403</v>
      </c>
      <c r="I332" s="71">
        <v>0.76497145938185096</v>
      </c>
      <c r="J332" s="68">
        <v>66.6666666666667</v>
      </c>
      <c r="K332" s="71">
        <v>0.84281176203519304</v>
      </c>
      <c r="L332" s="68">
        <v>68.960244648318096</v>
      </c>
      <c r="M332" s="71">
        <v>0.74927546476284701</v>
      </c>
      <c r="N332" s="68">
        <v>84.097859327217094</v>
      </c>
      <c r="O332" s="71">
        <v>0.71671596925222403</v>
      </c>
      <c r="P332" s="68">
        <v>88.055130168453303</v>
      </c>
      <c r="Q332" s="71"/>
      <c r="R332" s="68"/>
    </row>
    <row r="333" spans="1:18" x14ac:dyDescent="0.2">
      <c r="A333" s="72" t="s">
        <v>998</v>
      </c>
      <c r="B333" s="66" t="s">
        <v>999</v>
      </c>
      <c r="C333" s="67">
        <v>69</v>
      </c>
      <c r="D333" s="67" t="s">
        <v>345</v>
      </c>
      <c r="E333" s="71">
        <v>0.54971507779054696</v>
      </c>
      <c r="F333" s="68">
        <v>17.737003058104001</v>
      </c>
      <c r="G333" s="71">
        <v>0.69059294724723597</v>
      </c>
      <c r="H333" s="68">
        <v>22.3241590214067</v>
      </c>
      <c r="I333" s="71">
        <v>0.61810990365737895</v>
      </c>
      <c r="J333" s="68">
        <v>9.6330275229357802</v>
      </c>
      <c r="K333" s="71">
        <v>0.62152285245582295</v>
      </c>
      <c r="L333" s="68">
        <v>17.431192660550501</v>
      </c>
      <c r="M333" s="71">
        <v>0.431186824061638</v>
      </c>
      <c r="N333" s="68">
        <v>18.501529051987799</v>
      </c>
      <c r="O333" s="71">
        <v>0.38716286153065499</v>
      </c>
      <c r="P333" s="68">
        <v>31.8529862174579</v>
      </c>
      <c r="Q333" s="71"/>
      <c r="R333" s="68"/>
    </row>
    <row r="334" spans="1:18" x14ac:dyDescent="0.2">
      <c r="A334" s="72" t="s">
        <v>1000</v>
      </c>
      <c r="B334" s="66" t="s">
        <v>1001</v>
      </c>
      <c r="C334" s="67">
        <v>70</v>
      </c>
      <c r="D334" s="67" t="s">
        <v>345</v>
      </c>
      <c r="E334" s="71">
        <v>0.798494565871113</v>
      </c>
      <c r="F334" s="68">
        <v>72.896281800391407</v>
      </c>
      <c r="G334" s="71">
        <v>0.83146330285206205</v>
      </c>
      <c r="H334" s="68">
        <v>63.013698630137</v>
      </c>
      <c r="I334" s="71">
        <v>0.66431365236655104</v>
      </c>
      <c r="J334" s="68">
        <v>14.187866927592999</v>
      </c>
      <c r="K334" s="71">
        <v>0.89942049177458205</v>
      </c>
      <c r="L334" s="68">
        <v>72.602739726027394</v>
      </c>
      <c r="M334" s="71">
        <v>0.796733443919868</v>
      </c>
      <c r="N334" s="68">
        <v>57.5342465753425</v>
      </c>
      <c r="O334" s="71">
        <v>0.80054193844249999</v>
      </c>
      <c r="P334" s="68">
        <v>90.793339862879506</v>
      </c>
      <c r="Q334" s="71"/>
      <c r="R334" s="68"/>
    </row>
    <row r="335" spans="1:18" x14ac:dyDescent="0.2">
      <c r="A335" s="72" t="s">
        <v>1002</v>
      </c>
      <c r="B335" s="66" t="s">
        <v>1003</v>
      </c>
      <c r="C335" s="67">
        <v>69</v>
      </c>
      <c r="D335" s="67" t="s">
        <v>345</v>
      </c>
      <c r="E335" s="71">
        <v>0.55925115613721799</v>
      </c>
      <c r="F335" s="68">
        <v>19.724770642201801</v>
      </c>
      <c r="G335" s="71">
        <v>0.54410176939062804</v>
      </c>
      <c r="H335" s="68">
        <v>5.0458715596330297</v>
      </c>
      <c r="I335" s="71">
        <v>0.58823695609487803</v>
      </c>
      <c r="J335" s="68">
        <v>5.96330275229358</v>
      </c>
      <c r="K335" s="71">
        <v>0.72523742781971401</v>
      </c>
      <c r="L335" s="68">
        <v>34.862385321100902</v>
      </c>
      <c r="M335" s="71">
        <v>0.501873188661907</v>
      </c>
      <c r="N335" s="68">
        <v>32.874617737003099</v>
      </c>
      <c r="O335" s="71">
        <v>0.43680643871896202</v>
      </c>
      <c r="P335" s="68">
        <v>40.735068912710602</v>
      </c>
      <c r="Q335" s="71"/>
      <c r="R335" s="68"/>
    </row>
    <row r="336" spans="1:18" x14ac:dyDescent="0.2">
      <c r="A336" s="72" t="s">
        <v>1004</v>
      </c>
      <c r="B336" s="66" t="s">
        <v>1005</v>
      </c>
      <c r="C336" s="67">
        <v>69</v>
      </c>
      <c r="D336" s="67" t="s">
        <v>345</v>
      </c>
      <c r="E336" s="71">
        <v>0.66016400850450296</v>
      </c>
      <c r="F336" s="68">
        <v>46.636085626911303</v>
      </c>
      <c r="G336" s="71">
        <v>0.67322472211724205</v>
      </c>
      <c r="H336" s="68">
        <v>18.960244648318</v>
      </c>
      <c r="I336" s="71">
        <v>0.69035521210992301</v>
      </c>
      <c r="J336" s="68">
        <v>28.134556574923501</v>
      </c>
      <c r="K336" s="71">
        <v>0.77391669570245103</v>
      </c>
      <c r="L336" s="68">
        <v>46.636085626911303</v>
      </c>
      <c r="M336" s="71">
        <v>0.60790273556231</v>
      </c>
      <c r="N336" s="68">
        <v>60.091743119265999</v>
      </c>
      <c r="O336" s="71">
        <v>0.55542067703058795</v>
      </c>
      <c r="P336" s="68">
        <v>62.480857580398201</v>
      </c>
      <c r="Q336" s="71"/>
      <c r="R336" s="68"/>
    </row>
    <row r="337" spans="1:18" x14ac:dyDescent="0.2">
      <c r="A337" s="72" t="s">
        <v>1006</v>
      </c>
      <c r="B337" s="66" t="s">
        <v>1007</v>
      </c>
      <c r="C337" s="67">
        <v>69</v>
      </c>
      <c r="D337" s="67" t="s">
        <v>345</v>
      </c>
      <c r="E337" s="71">
        <v>0.70751661628961304</v>
      </c>
      <c r="F337" s="68">
        <v>62.079510703363901</v>
      </c>
      <c r="G337" s="71">
        <v>0.78060065286939395</v>
      </c>
      <c r="H337" s="68">
        <v>51.834862385321102</v>
      </c>
      <c r="I337" s="71">
        <v>0.73872403685725896</v>
      </c>
      <c r="J337" s="68">
        <v>52.752293577981597</v>
      </c>
      <c r="K337" s="71">
        <v>0.68078328769160301</v>
      </c>
      <c r="L337" s="68">
        <v>26.605504587155998</v>
      </c>
      <c r="M337" s="71">
        <v>0.72100091892273999</v>
      </c>
      <c r="N337" s="68">
        <v>79.816513761467903</v>
      </c>
      <c r="O337" s="71">
        <v>0.61647418510706697</v>
      </c>
      <c r="P337" s="68">
        <v>73.506891271056702</v>
      </c>
      <c r="Q337" s="71"/>
      <c r="R337" s="68"/>
    </row>
    <row r="338" spans="1:18" x14ac:dyDescent="0.2">
      <c r="A338" s="72" t="s">
        <v>1008</v>
      </c>
      <c r="B338" s="66" t="s">
        <v>1009</v>
      </c>
      <c r="C338" s="67">
        <v>69</v>
      </c>
      <c r="D338" s="67" t="s">
        <v>345</v>
      </c>
      <c r="E338" s="71">
        <v>0.78990486164615703</v>
      </c>
      <c r="F338" s="68">
        <v>85.932721712538196</v>
      </c>
      <c r="G338" s="71">
        <v>0.83529007284589696</v>
      </c>
      <c r="H338" s="68">
        <v>74.311926605504595</v>
      </c>
      <c r="I338" s="71">
        <v>0.74343328483284299</v>
      </c>
      <c r="J338" s="68">
        <v>55.3516819571865</v>
      </c>
      <c r="K338" s="71">
        <v>0.886489575937911</v>
      </c>
      <c r="L338" s="68">
        <v>82.721712538226299</v>
      </c>
      <c r="M338" s="71">
        <v>0.64324591786244401</v>
      </c>
      <c r="N338" s="68">
        <v>67.889908256880702</v>
      </c>
      <c r="O338" s="71">
        <v>0.84106545675168998</v>
      </c>
      <c r="P338" s="68">
        <v>97.0903522205207</v>
      </c>
      <c r="Q338" s="71"/>
      <c r="R338" s="68"/>
    </row>
    <row r="339" spans="1:18" x14ac:dyDescent="0.2">
      <c r="A339" s="72" t="s">
        <v>1010</v>
      </c>
      <c r="B339" s="66" t="s">
        <v>1011</v>
      </c>
      <c r="C339" s="67">
        <v>69</v>
      </c>
      <c r="D339" s="67" t="s">
        <v>345</v>
      </c>
      <c r="E339" s="71">
        <v>0.729949638332964</v>
      </c>
      <c r="F339" s="68">
        <v>70.030581039755305</v>
      </c>
      <c r="G339" s="71">
        <v>0.79927503693444002</v>
      </c>
      <c r="H339" s="68">
        <v>59.633027522935798</v>
      </c>
      <c r="I339" s="71">
        <v>0.71227627031869201</v>
      </c>
      <c r="J339" s="68">
        <v>38.379204892966399</v>
      </c>
      <c r="K339" s="71">
        <v>0.82836683855025495</v>
      </c>
      <c r="L339" s="68">
        <v>63.302752293578003</v>
      </c>
      <c r="M339" s="71">
        <v>0.62204000848236396</v>
      </c>
      <c r="N339" s="68">
        <v>63.149847094801203</v>
      </c>
      <c r="O339" s="71">
        <v>0.68779003737906796</v>
      </c>
      <c r="P339" s="68">
        <v>84.992343032159297</v>
      </c>
      <c r="Q339" s="71"/>
      <c r="R339" s="68"/>
    </row>
    <row r="340" spans="1:18" x14ac:dyDescent="0.2">
      <c r="A340" s="72" t="s">
        <v>1012</v>
      </c>
      <c r="B340" s="66" t="s">
        <v>1013</v>
      </c>
      <c r="C340" s="67">
        <v>69</v>
      </c>
      <c r="D340" s="67" t="s">
        <v>345</v>
      </c>
      <c r="E340" s="71">
        <v>0.81179793699160596</v>
      </c>
      <c r="F340" s="68">
        <v>89.602446483180401</v>
      </c>
      <c r="G340" s="71">
        <v>0.89388353181636904</v>
      </c>
      <c r="H340" s="68">
        <v>91.590214067278296</v>
      </c>
      <c r="I340" s="71">
        <v>0.72370034819606199</v>
      </c>
      <c r="J340" s="68">
        <v>43.272171253822599</v>
      </c>
      <c r="K340" s="71">
        <v>0.88885431318122798</v>
      </c>
      <c r="L340" s="68">
        <v>83.792048929663594</v>
      </c>
      <c r="M340" s="71">
        <v>0.74220682830282003</v>
      </c>
      <c r="N340" s="68">
        <v>82.721712538226299</v>
      </c>
      <c r="O340" s="71">
        <v>0.81034466346154899</v>
      </c>
      <c r="P340" s="68">
        <v>95.252679938744294</v>
      </c>
      <c r="Q340" s="71"/>
      <c r="R340" s="68"/>
    </row>
    <row r="341" spans="1:18" x14ac:dyDescent="0.2">
      <c r="A341" s="72" t="s">
        <v>1014</v>
      </c>
      <c r="B341" s="66" t="s">
        <v>1015</v>
      </c>
      <c r="C341" s="67">
        <v>69</v>
      </c>
      <c r="D341" s="67" t="s">
        <v>345</v>
      </c>
      <c r="E341" s="71">
        <v>0.79964273680847797</v>
      </c>
      <c r="F341" s="68">
        <v>87.920489296636106</v>
      </c>
      <c r="G341" s="71">
        <v>0.86448515203036402</v>
      </c>
      <c r="H341" s="68">
        <v>84.403669724770694</v>
      </c>
      <c r="I341" s="71">
        <v>0.74825621478197102</v>
      </c>
      <c r="J341" s="68">
        <v>58.256880733944897</v>
      </c>
      <c r="K341" s="71">
        <v>0.85615773416641705</v>
      </c>
      <c r="L341" s="68">
        <v>73.394495412843995</v>
      </c>
      <c r="M341" s="71">
        <v>0.71393228246271301</v>
      </c>
      <c r="N341" s="68">
        <v>78.746177370030594</v>
      </c>
      <c r="O341" s="71">
        <v>0.81538230060092498</v>
      </c>
      <c r="P341" s="68">
        <v>95.558958652373704</v>
      </c>
      <c r="Q341" s="71"/>
      <c r="R341" s="68"/>
    </row>
    <row r="342" spans="1:18" x14ac:dyDescent="0.2">
      <c r="A342" s="72" t="s">
        <v>1016</v>
      </c>
      <c r="B342" s="66" t="s">
        <v>1017</v>
      </c>
      <c r="C342" s="67">
        <v>70</v>
      </c>
      <c r="D342" s="67" t="s">
        <v>345</v>
      </c>
      <c r="E342" s="71">
        <v>0.80164998352363703</v>
      </c>
      <c r="F342" s="68">
        <v>74.363992172211297</v>
      </c>
      <c r="G342" s="71">
        <v>0.81390669231080204</v>
      </c>
      <c r="H342" s="68">
        <v>56.360078277886501</v>
      </c>
      <c r="I342" s="71">
        <v>0.714006736062195</v>
      </c>
      <c r="J342" s="68">
        <v>28.669275929549901</v>
      </c>
      <c r="K342" s="71">
        <v>0.88943462099153003</v>
      </c>
      <c r="L342" s="68">
        <v>67.710371819960898</v>
      </c>
      <c r="M342" s="71">
        <v>0.796733443919868</v>
      </c>
      <c r="N342" s="68">
        <v>57.5342465753425</v>
      </c>
      <c r="O342" s="71">
        <v>0.79416842433378798</v>
      </c>
      <c r="P342" s="68">
        <v>90.205680705191</v>
      </c>
      <c r="Q342" s="71"/>
      <c r="R342" s="68"/>
    </row>
    <row r="343" spans="1:18" x14ac:dyDescent="0.2">
      <c r="A343" s="72" t="s">
        <v>1018</v>
      </c>
      <c r="B343" s="66" t="s">
        <v>1019</v>
      </c>
      <c r="C343" s="67">
        <v>69</v>
      </c>
      <c r="D343" s="67" t="s">
        <v>345</v>
      </c>
      <c r="E343" s="71">
        <v>0.71283863916434997</v>
      </c>
      <c r="F343" s="68">
        <v>63.761467889908303</v>
      </c>
      <c r="G343" s="71">
        <v>0.75431284687688105</v>
      </c>
      <c r="H343" s="68">
        <v>41.743119266054997</v>
      </c>
      <c r="I343" s="71">
        <v>0.72699809936970805</v>
      </c>
      <c r="J343" s="68">
        <v>45.565749235474001</v>
      </c>
      <c r="K343" s="71">
        <v>0.83253508027692502</v>
      </c>
      <c r="L343" s="68">
        <v>64.984709480122305</v>
      </c>
      <c r="M343" s="71">
        <v>0.55842228034212205</v>
      </c>
      <c r="N343" s="68">
        <v>48.776758409785899</v>
      </c>
      <c r="O343" s="71">
        <v>0.69192488895611504</v>
      </c>
      <c r="P343" s="68">
        <v>85.604900459418104</v>
      </c>
      <c r="Q343" s="71"/>
      <c r="R343" s="68"/>
    </row>
    <row r="344" spans="1:18" x14ac:dyDescent="0.2">
      <c r="A344" s="72" t="s">
        <v>1020</v>
      </c>
      <c r="B344" s="66" t="s">
        <v>1021</v>
      </c>
      <c r="C344" s="67">
        <v>69</v>
      </c>
      <c r="D344" s="67" t="s">
        <v>345</v>
      </c>
      <c r="E344" s="71">
        <v>0.77181215158721705</v>
      </c>
      <c r="F344" s="68">
        <v>81.651376146789005</v>
      </c>
      <c r="G344" s="71">
        <v>0.843689194660866</v>
      </c>
      <c r="H344" s="68">
        <v>78.134556574923593</v>
      </c>
      <c r="I344" s="71">
        <v>0.67733769388486798</v>
      </c>
      <c r="J344" s="68">
        <v>23.700305810397602</v>
      </c>
      <c r="K344" s="71">
        <v>0.83190108339726399</v>
      </c>
      <c r="L344" s="68">
        <v>64.831804281345597</v>
      </c>
      <c r="M344" s="71">
        <v>0.71393228246271301</v>
      </c>
      <c r="N344" s="68">
        <v>78.746177370030594</v>
      </c>
      <c r="O344" s="71">
        <v>0.79220050353037696</v>
      </c>
      <c r="P344" s="68">
        <v>94.486983154670696</v>
      </c>
      <c r="Q344" s="71"/>
      <c r="R344" s="68"/>
    </row>
    <row r="345" spans="1:18" x14ac:dyDescent="0.2">
      <c r="A345" s="72" t="s">
        <v>1022</v>
      </c>
      <c r="B345" s="66" t="s">
        <v>1023</v>
      </c>
      <c r="C345" s="67">
        <v>69</v>
      </c>
      <c r="D345" s="67" t="s">
        <v>345</v>
      </c>
      <c r="E345" s="71">
        <v>0.72407280436938604</v>
      </c>
      <c r="F345" s="68">
        <v>68.348623853210995</v>
      </c>
      <c r="G345" s="71">
        <v>0.76047709375078298</v>
      </c>
      <c r="H345" s="68">
        <v>44.1896024464832</v>
      </c>
      <c r="I345" s="71">
        <v>0.72729068380543405</v>
      </c>
      <c r="J345" s="68">
        <v>46.024464831804302</v>
      </c>
      <c r="K345" s="71">
        <v>0.805709068047746</v>
      </c>
      <c r="L345" s="68">
        <v>55.5045871559633</v>
      </c>
      <c r="M345" s="71">
        <v>0.50894182512193398</v>
      </c>
      <c r="N345" s="68">
        <v>33.944954128440401</v>
      </c>
      <c r="O345" s="71">
        <v>0.81794535112103295</v>
      </c>
      <c r="P345" s="68">
        <v>95.712098009188395</v>
      </c>
      <c r="Q345" s="71"/>
      <c r="R345" s="68"/>
    </row>
    <row r="346" spans="1:18" x14ac:dyDescent="0.2">
      <c r="A346" s="72" t="s">
        <v>1024</v>
      </c>
      <c r="B346" s="66" t="s">
        <v>1025</v>
      </c>
      <c r="C346" s="67">
        <v>69</v>
      </c>
      <c r="D346" s="67" t="s">
        <v>345</v>
      </c>
      <c r="E346" s="71">
        <v>0.768392905434646</v>
      </c>
      <c r="F346" s="68">
        <v>81.039755351681904</v>
      </c>
      <c r="G346" s="71">
        <v>0.75604908387883096</v>
      </c>
      <c r="H346" s="68">
        <v>42.048929663608597</v>
      </c>
      <c r="I346" s="71">
        <v>0.74051231897881997</v>
      </c>
      <c r="J346" s="68">
        <v>54.128440366972498</v>
      </c>
      <c r="K346" s="71">
        <v>0.83320791511639503</v>
      </c>
      <c r="L346" s="68">
        <v>65.443425076452598</v>
      </c>
      <c r="M346" s="71">
        <v>0.68565773662260598</v>
      </c>
      <c r="N346" s="68">
        <v>75.076452599388404</v>
      </c>
      <c r="O346" s="71">
        <v>0.82653747257657795</v>
      </c>
      <c r="P346" s="68">
        <v>96.324655436447202</v>
      </c>
      <c r="Q346" s="71"/>
      <c r="R346" s="68"/>
    </row>
    <row r="347" spans="1:18" x14ac:dyDescent="0.2">
      <c r="A347" s="72" t="s">
        <v>1026</v>
      </c>
      <c r="B347" s="66" t="s">
        <v>1027</v>
      </c>
      <c r="C347" s="67">
        <v>69</v>
      </c>
      <c r="D347" s="67" t="s">
        <v>345</v>
      </c>
      <c r="E347" s="71">
        <v>0.74331153529863103</v>
      </c>
      <c r="F347" s="68">
        <v>74.159021406727803</v>
      </c>
      <c r="G347" s="71">
        <v>0.82338696346538598</v>
      </c>
      <c r="H347" s="68">
        <v>70.336391437308905</v>
      </c>
      <c r="I347" s="71">
        <v>0.72907233008555805</v>
      </c>
      <c r="J347" s="68">
        <v>46.788990825688103</v>
      </c>
      <c r="K347" s="71">
        <v>0.85916448918978405</v>
      </c>
      <c r="L347" s="68">
        <v>74.159021406727803</v>
      </c>
      <c r="M347" s="71">
        <v>0.52307909804198705</v>
      </c>
      <c r="N347" s="68">
        <v>37.308868501529098</v>
      </c>
      <c r="O347" s="71">
        <v>0.78185479571043703</v>
      </c>
      <c r="P347" s="68">
        <v>94.027565084226694</v>
      </c>
      <c r="Q347" s="71"/>
      <c r="R347" s="68"/>
    </row>
    <row r="348" spans="1:18" x14ac:dyDescent="0.2">
      <c r="A348" s="72" t="s">
        <v>1028</v>
      </c>
      <c r="B348" s="66" t="s">
        <v>1029</v>
      </c>
      <c r="C348" s="67">
        <v>69</v>
      </c>
      <c r="D348" s="67" t="s">
        <v>345</v>
      </c>
      <c r="E348" s="71">
        <v>0.702182277350478</v>
      </c>
      <c r="F348" s="68">
        <v>59.633027522935798</v>
      </c>
      <c r="G348" s="71">
        <v>0.69645362332608096</v>
      </c>
      <c r="H348" s="68">
        <v>22.935779816513801</v>
      </c>
      <c r="I348" s="71">
        <v>0.73797160781538096</v>
      </c>
      <c r="J348" s="68">
        <v>52.140672782874603</v>
      </c>
      <c r="K348" s="71">
        <v>0.78433262159827999</v>
      </c>
      <c r="L348" s="68">
        <v>50.4587155963303</v>
      </c>
      <c r="M348" s="71">
        <v>0.53014773450201502</v>
      </c>
      <c r="N348" s="68">
        <v>39.755351681957201</v>
      </c>
      <c r="O348" s="71">
        <v>0.76200579951063196</v>
      </c>
      <c r="P348" s="68">
        <v>92.189892802450203</v>
      </c>
      <c r="Q348" s="71"/>
      <c r="R348" s="68"/>
    </row>
    <row r="349" spans="1:18" x14ac:dyDescent="0.2">
      <c r="A349" s="72" t="s">
        <v>1030</v>
      </c>
      <c r="B349" s="66" t="s">
        <v>1031</v>
      </c>
      <c r="C349" s="67">
        <v>69</v>
      </c>
      <c r="D349" s="67" t="s">
        <v>345</v>
      </c>
      <c r="E349" s="71">
        <v>0.68654720497541399</v>
      </c>
      <c r="F349" s="68">
        <v>54.587155963302699</v>
      </c>
      <c r="G349" s="71">
        <v>0.75325950730297198</v>
      </c>
      <c r="H349" s="68">
        <v>41.437308868501503</v>
      </c>
      <c r="I349" s="71">
        <v>0.73306368545294798</v>
      </c>
      <c r="J349" s="68">
        <v>48.470948012232398</v>
      </c>
      <c r="K349" s="71">
        <v>0.79527452103196705</v>
      </c>
      <c r="L349" s="68">
        <v>53.669724770642198</v>
      </c>
      <c r="M349" s="71">
        <v>0.53014773450201502</v>
      </c>
      <c r="N349" s="68">
        <v>39.755351681957201</v>
      </c>
      <c r="O349" s="71">
        <v>0.62099057658716605</v>
      </c>
      <c r="P349" s="68">
        <v>74.425727411944905</v>
      </c>
      <c r="Q349" s="71"/>
      <c r="R349" s="68"/>
    </row>
    <row r="350" spans="1:18" x14ac:dyDescent="0.2">
      <c r="A350" s="72" t="s">
        <v>1032</v>
      </c>
      <c r="B350" s="66" t="s">
        <v>1033</v>
      </c>
      <c r="C350" s="67">
        <v>70</v>
      </c>
      <c r="D350" s="67" t="s">
        <v>345</v>
      </c>
      <c r="E350" s="71">
        <v>0.76572869548345002</v>
      </c>
      <c r="F350" s="68">
        <v>58.904109589041099</v>
      </c>
      <c r="G350" s="71">
        <v>0.73272729459688102</v>
      </c>
      <c r="H350" s="68">
        <v>29.9412915851272</v>
      </c>
      <c r="I350" s="71">
        <v>0.68950671458989699</v>
      </c>
      <c r="J350" s="68">
        <v>20.254403131115499</v>
      </c>
      <c r="K350" s="71">
        <v>0.87566970699859203</v>
      </c>
      <c r="L350" s="68">
        <v>60.469667318982403</v>
      </c>
      <c r="M350" s="71">
        <v>0.77972013100251003</v>
      </c>
      <c r="N350" s="68">
        <v>50.684931506849303</v>
      </c>
      <c r="O350" s="71">
        <v>0.75101963022936902</v>
      </c>
      <c r="P350" s="68">
        <v>86.679725759059707</v>
      </c>
      <c r="Q350" s="71"/>
      <c r="R350" s="68"/>
    </row>
    <row r="351" spans="1:18" x14ac:dyDescent="0.2">
      <c r="A351" s="72" t="s">
        <v>1034</v>
      </c>
      <c r="B351" s="66" t="s">
        <v>1035</v>
      </c>
      <c r="C351" s="67">
        <v>70</v>
      </c>
      <c r="D351" s="67" t="s">
        <v>345</v>
      </c>
      <c r="E351" s="71">
        <v>0.84281789989971201</v>
      </c>
      <c r="F351" s="68">
        <v>89.432485322896298</v>
      </c>
      <c r="G351" s="71">
        <v>0.78174198307727005</v>
      </c>
      <c r="H351" s="68">
        <v>43.737769080234798</v>
      </c>
      <c r="I351" s="71">
        <v>0.740635088145425</v>
      </c>
      <c r="J351" s="68">
        <v>38.943248532289601</v>
      </c>
      <c r="K351" s="71">
        <v>0.92372694440038605</v>
      </c>
      <c r="L351" s="68">
        <v>85.127201565557698</v>
      </c>
      <c r="M351" s="71">
        <v>0.90306664965335404</v>
      </c>
      <c r="N351" s="68">
        <v>89.823874755381595</v>
      </c>
      <c r="O351" s="71">
        <v>0.86491883422212501</v>
      </c>
      <c r="P351" s="68">
        <v>95.004897159647399</v>
      </c>
      <c r="Q351" s="71"/>
      <c r="R351" s="68"/>
    </row>
    <row r="352" spans="1:18" x14ac:dyDescent="0.2">
      <c r="A352" s="72" t="s">
        <v>1036</v>
      </c>
      <c r="B352" s="66" t="s">
        <v>1037</v>
      </c>
      <c r="C352" s="67">
        <v>70</v>
      </c>
      <c r="D352" s="67" t="s">
        <v>345</v>
      </c>
      <c r="E352" s="71">
        <v>0.806542886184624</v>
      </c>
      <c r="F352" s="68">
        <v>76.418786692759298</v>
      </c>
      <c r="G352" s="71">
        <v>0.78249209332008696</v>
      </c>
      <c r="H352" s="68">
        <v>44.129158512720203</v>
      </c>
      <c r="I352" s="71">
        <v>0.70925172827769001</v>
      </c>
      <c r="J352" s="68">
        <v>26.712328767123299</v>
      </c>
      <c r="K352" s="71">
        <v>0.88659416290372906</v>
      </c>
      <c r="L352" s="68">
        <v>65.851272015655596</v>
      </c>
      <c r="M352" s="71">
        <v>0.76696014631449105</v>
      </c>
      <c r="N352" s="68">
        <v>46.183953033268097</v>
      </c>
      <c r="O352" s="71">
        <v>0.88741630010712402</v>
      </c>
      <c r="P352" s="68">
        <v>95.788442703232107</v>
      </c>
      <c r="Q352" s="71"/>
      <c r="R352" s="68"/>
    </row>
    <row r="353" spans="1:18" x14ac:dyDescent="0.2">
      <c r="A353" s="72" t="s">
        <v>1038</v>
      </c>
      <c r="B353" s="66" t="s">
        <v>1039</v>
      </c>
      <c r="C353" s="67">
        <v>70</v>
      </c>
      <c r="D353" s="67" t="s">
        <v>345</v>
      </c>
      <c r="E353" s="71">
        <v>0.82045149133140505</v>
      </c>
      <c r="F353" s="68">
        <v>81.115459882583195</v>
      </c>
      <c r="G353" s="71">
        <v>0.800838475652214</v>
      </c>
      <c r="H353" s="68">
        <v>51.761252446184002</v>
      </c>
      <c r="I353" s="71">
        <v>0.66656128903454903</v>
      </c>
      <c r="J353" s="68">
        <v>14.579256360078301</v>
      </c>
      <c r="K353" s="71">
        <v>0.90011816859379901</v>
      </c>
      <c r="L353" s="68">
        <v>73.483365949119403</v>
      </c>
      <c r="M353" s="71">
        <v>0.79248011569052801</v>
      </c>
      <c r="N353" s="68">
        <v>55.772994129158498</v>
      </c>
      <c r="O353" s="71">
        <v>0.94225940768593697</v>
      </c>
      <c r="P353" s="68">
        <v>97.9431929480901</v>
      </c>
      <c r="Q353" s="71"/>
      <c r="R353" s="68"/>
    </row>
    <row r="354" spans="1:18" x14ac:dyDescent="0.2">
      <c r="A354" s="72" t="s">
        <v>1040</v>
      </c>
      <c r="B354" s="66" t="s">
        <v>1041</v>
      </c>
      <c r="C354" s="67">
        <v>70</v>
      </c>
      <c r="D354" s="67" t="s">
        <v>345</v>
      </c>
      <c r="E354" s="71">
        <v>0.878159245026774</v>
      </c>
      <c r="F354" s="68">
        <v>96.281800391389396</v>
      </c>
      <c r="G354" s="71">
        <v>0.86472207125672795</v>
      </c>
      <c r="H354" s="68">
        <v>77.299412915851306</v>
      </c>
      <c r="I354" s="71">
        <v>0.77323853041866797</v>
      </c>
      <c r="J354" s="68">
        <v>53.718199608610597</v>
      </c>
      <c r="K354" s="71">
        <v>0.96278680327011001</v>
      </c>
      <c r="L354" s="68">
        <v>96.575342465753394</v>
      </c>
      <c r="M354" s="71">
        <v>0.83501339798392304</v>
      </c>
      <c r="N354" s="68">
        <v>71.819960861056799</v>
      </c>
      <c r="O354" s="71">
        <v>0.95503542220444404</v>
      </c>
      <c r="P354" s="68">
        <v>98.237022526934396</v>
      </c>
      <c r="Q354" s="71"/>
      <c r="R354" s="68"/>
    </row>
    <row r="355" spans="1:18" x14ac:dyDescent="0.2">
      <c r="A355" s="72" t="s">
        <v>1042</v>
      </c>
      <c r="B355" s="66" t="s">
        <v>1043</v>
      </c>
      <c r="C355" s="67">
        <v>70</v>
      </c>
      <c r="D355" s="67" t="s">
        <v>345</v>
      </c>
      <c r="E355" s="71">
        <v>0.88307632641307099</v>
      </c>
      <c r="F355" s="68">
        <v>97.064579256360105</v>
      </c>
      <c r="G355" s="71">
        <v>0.88736455821318405</v>
      </c>
      <c r="H355" s="68">
        <v>85.518590998043095</v>
      </c>
      <c r="I355" s="71">
        <v>0.78270847574713498</v>
      </c>
      <c r="J355" s="68">
        <v>58.023483365949097</v>
      </c>
      <c r="K355" s="71">
        <v>0.92608136633540905</v>
      </c>
      <c r="L355" s="68">
        <v>86.007827788649706</v>
      </c>
      <c r="M355" s="71">
        <v>0.87754668027731697</v>
      </c>
      <c r="N355" s="68">
        <v>83.855185909980406</v>
      </c>
      <c r="O355" s="71">
        <v>0.941680551492314</v>
      </c>
      <c r="P355" s="68">
        <v>97.845249755142007</v>
      </c>
      <c r="Q355" s="71"/>
      <c r="R355" s="68"/>
    </row>
    <row r="356" spans="1:18" x14ac:dyDescent="0.2">
      <c r="A356" s="72" t="s">
        <v>1044</v>
      </c>
      <c r="B356" s="66" t="s">
        <v>1045</v>
      </c>
      <c r="C356" s="67">
        <v>70</v>
      </c>
      <c r="D356" s="67" t="s">
        <v>345</v>
      </c>
      <c r="E356" s="71">
        <v>0.83062710560253405</v>
      </c>
      <c r="F356" s="68">
        <v>85.127201565557698</v>
      </c>
      <c r="G356" s="71">
        <v>0.89011356915205997</v>
      </c>
      <c r="H356" s="68">
        <v>86.8884540117417</v>
      </c>
      <c r="I356" s="71">
        <v>0.77712364515459897</v>
      </c>
      <c r="J356" s="68">
        <v>55.185909980430502</v>
      </c>
      <c r="K356" s="71">
        <v>0.946462547710057</v>
      </c>
      <c r="L356" s="68">
        <v>92.661448140900205</v>
      </c>
      <c r="M356" s="71">
        <v>0.80524010037854599</v>
      </c>
      <c r="N356" s="68">
        <v>60.469667318982403</v>
      </c>
      <c r="O356" s="71">
        <v>0.73419566561740601</v>
      </c>
      <c r="P356" s="68">
        <v>84.427032321253705</v>
      </c>
      <c r="Q356" s="71"/>
      <c r="R356" s="68"/>
    </row>
    <row r="357" spans="1:18" x14ac:dyDescent="0.2">
      <c r="A357" s="72" t="s">
        <v>1046</v>
      </c>
      <c r="B357" s="66" t="s">
        <v>1047</v>
      </c>
      <c r="C357" s="67">
        <v>70</v>
      </c>
      <c r="D357" s="67" t="s">
        <v>345</v>
      </c>
      <c r="E357" s="71">
        <v>0.86157039146451497</v>
      </c>
      <c r="F357" s="68">
        <v>94.129158512720196</v>
      </c>
      <c r="G357" s="71">
        <v>0.85197445303883901</v>
      </c>
      <c r="H357" s="68">
        <v>72.407045009784696</v>
      </c>
      <c r="I357" s="71">
        <v>0.74597486858616102</v>
      </c>
      <c r="J357" s="68">
        <v>41.095890410958901</v>
      </c>
      <c r="K357" s="71">
        <v>0.88845453356985105</v>
      </c>
      <c r="L357" s="68">
        <v>67.123287671232902</v>
      </c>
      <c r="M357" s="71">
        <v>0.83076006975458305</v>
      </c>
      <c r="N357" s="68">
        <v>70.254403131115495</v>
      </c>
      <c r="O357" s="71">
        <v>0.99068803237313896</v>
      </c>
      <c r="P357" s="68">
        <v>99.412340842311494</v>
      </c>
      <c r="Q357" s="71"/>
      <c r="R357" s="68"/>
    </row>
    <row r="358" spans="1:18" x14ac:dyDescent="0.2">
      <c r="A358" s="72" t="s">
        <v>1048</v>
      </c>
      <c r="B358" s="66" t="s">
        <v>1049</v>
      </c>
      <c r="C358" s="67">
        <v>70</v>
      </c>
      <c r="D358" s="67" t="s">
        <v>345</v>
      </c>
      <c r="E358" s="71">
        <v>0.81323052448094602</v>
      </c>
      <c r="F358" s="68">
        <v>79.354207436399193</v>
      </c>
      <c r="G358" s="71">
        <v>0.72451168731841298</v>
      </c>
      <c r="H358" s="68">
        <v>27.7886497064579</v>
      </c>
      <c r="I358" s="71">
        <v>0.70007824187232204</v>
      </c>
      <c r="J358" s="68">
        <v>23.091976516633999</v>
      </c>
      <c r="K358" s="71">
        <v>0.90853234774466696</v>
      </c>
      <c r="L358" s="68">
        <v>77.201565557729893</v>
      </c>
      <c r="M358" s="71">
        <v>0.76696014631449105</v>
      </c>
      <c r="N358" s="68">
        <v>46.183953033268097</v>
      </c>
      <c r="O358" s="71">
        <v>0.96607019915483505</v>
      </c>
      <c r="P358" s="68">
        <v>98.530852105778607</v>
      </c>
      <c r="Q358" s="71"/>
      <c r="R358" s="68"/>
    </row>
    <row r="359" spans="1:18" x14ac:dyDescent="0.2">
      <c r="A359" s="72" t="s">
        <v>1050</v>
      </c>
      <c r="B359" s="66" t="s">
        <v>1051</v>
      </c>
      <c r="C359" s="67">
        <v>70</v>
      </c>
      <c r="D359" s="67" t="s">
        <v>345</v>
      </c>
      <c r="E359" s="71">
        <v>0.79703614977771697</v>
      </c>
      <c r="F359" s="68">
        <v>72.113502935420797</v>
      </c>
      <c r="G359" s="71">
        <v>0.75517999356475496</v>
      </c>
      <c r="H359" s="68">
        <v>35.518590998043102</v>
      </c>
      <c r="I359" s="71">
        <v>0.72284824983851703</v>
      </c>
      <c r="J359" s="68">
        <v>32.485322896281801</v>
      </c>
      <c r="K359" s="71">
        <v>0.87598034780487199</v>
      </c>
      <c r="L359" s="68">
        <v>60.567514677103702</v>
      </c>
      <c r="M359" s="71">
        <v>0.75420016162647296</v>
      </c>
      <c r="N359" s="68">
        <v>42.563600782778899</v>
      </c>
      <c r="O359" s="71">
        <v>0.87697199605396803</v>
      </c>
      <c r="P359" s="68">
        <v>95.396669931439803</v>
      </c>
      <c r="Q359" s="71"/>
      <c r="R359" s="68"/>
    </row>
    <row r="360" spans="1:18" x14ac:dyDescent="0.2">
      <c r="A360" s="72" t="s">
        <v>1052</v>
      </c>
      <c r="B360" s="66" t="s">
        <v>1053</v>
      </c>
      <c r="C360" s="67">
        <v>70</v>
      </c>
      <c r="D360" s="67" t="s">
        <v>345</v>
      </c>
      <c r="E360" s="71">
        <v>0.83294198061368196</v>
      </c>
      <c r="F360" s="68">
        <v>86.301369863013704</v>
      </c>
      <c r="G360" s="71">
        <v>0.86639587347960401</v>
      </c>
      <c r="H360" s="68">
        <v>77.788649706457903</v>
      </c>
      <c r="I360" s="71">
        <v>0.75338792359927098</v>
      </c>
      <c r="J360" s="68">
        <v>43.835616438356197</v>
      </c>
      <c r="K360" s="71">
        <v>0.92030271307547695</v>
      </c>
      <c r="L360" s="68">
        <v>84.050880626223105</v>
      </c>
      <c r="M360" s="71">
        <v>0.78822678746118802</v>
      </c>
      <c r="N360" s="68">
        <v>53.620352250489198</v>
      </c>
      <c r="O360" s="71">
        <v>0.83639660545287198</v>
      </c>
      <c r="P360" s="68">
        <v>93.339862879529903</v>
      </c>
      <c r="Q360" s="71"/>
      <c r="R360" s="68"/>
    </row>
    <row r="361" spans="1:18" x14ac:dyDescent="0.2">
      <c r="A361" s="72" t="s">
        <v>1054</v>
      </c>
      <c r="B361" s="66" t="s">
        <v>1055</v>
      </c>
      <c r="C361" s="67">
        <v>70</v>
      </c>
      <c r="D361" s="67" t="s">
        <v>345</v>
      </c>
      <c r="E361" s="71">
        <v>0.90621347041539702</v>
      </c>
      <c r="F361" s="68">
        <v>99.315068493150704</v>
      </c>
      <c r="G361" s="71">
        <v>0.91617103436983904</v>
      </c>
      <c r="H361" s="68">
        <v>93.248532289628201</v>
      </c>
      <c r="I361" s="71">
        <v>0.76626788286583802</v>
      </c>
      <c r="J361" s="68">
        <v>51.467710371819997</v>
      </c>
      <c r="K361" s="71">
        <v>0.97629006918300398</v>
      </c>
      <c r="L361" s="68">
        <v>98.238747553815998</v>
      </c>
      <c r="M361" s="71">
        <v>0.94985326017608795</v>
      </c>
      <c r="N361" s="68">
        <v>96.673189823874793</v>
      </c>
      <c r="O361" s="71">
        <v>0.92248510548221396</v>
      </c>
      <c r="P361" s="68">
        <v>97.159647404505407</v>
      </c>
      <c r="Q361" s="71"/>
      <c r="R361" s="68"/>
    </row>
    <row r="362" spans="1:18" x14ac:dyDescent="0.2">
      <c r="A362" s="72" t="s">
        <v>1056</v>
      </c>
      <c r="B362" s="66" t="s">
        <v>1057</v>
      </c>
      <c r="C362" s="67">
        <v>70</v>
      </c>
      <c r="D362" s="67" t="s">
        <v>345</v>
      </c>
      <c r="E362" s="71">
        <v>0.89005771744850004</v>
      </c>
      <c r="F362" s="68">
        <v>97.945205479452099</v>
      </c>
      <c r="G362" s="71">
        <v>0.91614634673911799</v>
      </c>
      <c r="H362" s="68">
        <v>93.150684931506802</v>
      </c>
      <c r="I362" s="71">
        <v>0.79178385864879797</v>
      </c>
      <c r="J362" s="68">
        <v>62.818003913894302</v>
      </c>
      <c r="K362" s="71">
        <v>1</v>
      </c>
      <c r="L362" s="68">
        <v>100</v>
      </c>
      <c r="M362" s="71">
        <v>0.86478669558929899</v>
      </c>
      <c r="N362" s="68">
        <v>81.213307240704495</v>
      </c>
      <c r="O362" s="71">
        <v>0.87757168626528703</v>
      </c>
      <c r="P362" s="68">
        <v>95.494613124387897</v>
      </c>
      <c r="Q362" s="71"/>
      <c r="R362" s="68"/>
    </row>
    <row r="363" spans="1:18" x14ac:dyDescent="0.2">
      <c r="A363" s="72" t="s">
        <v>1058</v>
      </c>
      <c r="B363" s="66" t="s">
        <v>1059</v>
      </c>
      <c r="C363" s="67">
        <v>70</v>
      </c>
      <c r="D363" s="67" t="s">
        <v>345</v>
      </c>
      <c r="E363" s="71">
        <v>0.74698543680544705</v>
      </c>
      <c r="F363" s="68">
        <v>50.684931506849303</v>
      </c>
      <c r="G363" s="71">
        <v>0.88392143203234597</v>
      </c>
      <c r="H363" s="68">
        <v>84.442270058708402</v>
      </c>
      <c r="I363" s="71">
        <v>0.72367880437381604</v>
      </c>
      <c r="J363" s="68">
        <v>33.072407045009797</v>
      </c>
      <c r="K363" s="71">
        <v>0.72296161512601298</v>
      </c>
      <c r="L363" s="68">
        <v>13.600782778865</v>
      </c>
      <c r="M363" s="71">
        <v>0.80524010037854599</v>
      </c>
      <c r="N363" s="68">
        <v>60.469667318982403</v>
      </c>
      <c r="O363" s="71">
        <v>0.59912523211651703</v>
      </c>
      <c r="P363" s="68">
        <v>62.683643486777697</v>
      </c>
      <c r="Q363" s="71"/>
      <c r="R363" s="68"/>
    </row>
    <row r="364" spans="1:18" x14ac:dyDescent="0.2">
      <c r="A364" s="72" t="s">
        <v>1060</v>
      </c>
      <c r="B364" s="66" t="s">
        <v>1061</v>
      </c>
      <c r="C364" s="67">
        <v>70</v>
      </c>
      <c r="D364" s="67" t="s">
        <v>345</v>
      </c>
      <c r="E364" s="71">
        <v>0.79165290868815696</v>
      </c>
      <c r="F364" s="68">
        <v>70.058708414872797</v>
      </c>
      <c r="G364" s="71">
        <v>0.873228687821341</v>
      </c>
      <c r="H364" s="68">
        <v>80.626223091976499</v>
      </c>
      <c r="I364" s="71">
        <v>0.76463525858466097</v>
      </c>
      <c r="J364" s="68">
        <v>50.587084148728003</v>
      </c>
      <c r="K364" s="71">
        <v>0.85199811690317495</v>
      </c>
      <c r="L364" s="68">
        <v>48.825831702544001</v>
      </c>
      <c r="M364" s="71">
        <v>0.83926672621326204</v>
      </c>
      <c r="N364" s="68">
        <v>73.287671232876704</v>
      </c>
      <c r="O364" s="71">
        <v>0.62913575391834398</v>
      </c>
      <c r="P364" s="68">
        <v>67.482859941234096</v>
      </c>
      <c r="Q364" s="71"/>
      <c r="R364" s="68"/>
    </row>
    <row r="365" spans="1:18" x14ac:dyDescent="0.2">
      <c r="A365" s="72" t="s">
        <v>1062</v>
      </c>
      <c r="B365" s="66" t="s">
        <v>1063</v>
      </c>
      <c r="C365" s="67">
        <v>70</v>
      </c>
      <c r="D365" s="67" t="s">
        <v>345</v>
      </c>
      <c r="E365" s="71">
        <v>0.85473118931477798</v>
      </c>
      <c r="F365" s="68">
        <v>92.270058708414894</v>
      </c>
      <c r="G365" s="71">
        <v>0.92306647916250795</v>
      </c>
      <c r="H365" s="68">
        <v>94.618395303326807</v>
      </c>
      <c r="I365" s="71">
        <v>0.77351162437988197</v>
      </c>
      <c r="J365" s="68">
        <v>54.109589041095902</v>
      </c>
      <c r="K365" s="71">
        <v>0.90720698016280399</v>
      </c>
      <c r="L365" s="68">
        <v>76.516634050880597</v>
      </c>
      <c r="M365" s="71">
        <v>0.924333290800051</v>
      </c>
      <c r="N365" s="68">
        <v>93.933463796477497</v>
      </c>
      <c r="O365" s="71">
        <v>0.74553757206864502</v>
      </c>
      <c r="P365" s="68">
        <v>86.190009794319295</v>
      </c>
      <c r="Q365" s="71"/>
      <c r="R365" s="68"/>
    </row>
    <row r="366" spans="1:18" x14ac:dyDescent="0.2">
      <c r="A366" s="72" t="s">
        <v>1064</v>
      </c>
      <c r="B366" s="66" t="s">
        <v>1065</v>
      </c>
      <c r="C366" s="67">
        <v>70</v>
      </c>
      <c r="D366" s="67" t="s">
        <v>345</v>
      </c>
      <c r="E366" s="71">
        <v>0.79192090471934895</v>
      </c>
      <c r="F366" s="68">
        <v>70.352250489236795</v>
      </c>
      <c r="G366" s="71">
        <v>0.82998334807186502</v>
      </c>
      <c r="H366" s="68">
        <v>62.133072407044999</v>
      </c>
      <c r="I366" s="71">
        <v>0.75160822950900896</v>
      </c>
      <c r="J366" s="68">
        <v>43.346379647749501</v>
      </c>
      <c r="K366" s="71">
        <v>0.90058264353902495</v>
      </c>
      <c r="L366" s="68">
        <v>73.8747553816047</v>
      </c>
      <c r="M366" s="71">
        <v>0.80524010037854599</v>
      </c>
      <c r="N366" s="68">
        <v>60.469667318982403</v>
      </c>
      <c r="O366" s="71">
        <v>0.67219020209829905</v>
      </c>
      <c r="P366" s="68">
        <v>74.828599412340793</v>
      </c>
      <c r="Q366" s="71"/>
      <c r="R366" s="68"/>
    </row>
    <row r="367" spans="1:18" x14ac:dyDescent="0.2">
      <c r="A367" s="72" t="s">
        <v>1066</v>
      </c>
      <c r="B367" s="66" t="s">
        <v>1067</v>
      </c>
      <c r="C367" s="67">
        <v>70</v>
      </c>
      <c r="D367" s="67" t="s">
        <v>345</v>
      </c>
      <c r="E367" s="71">
        <v>0.61160922371814197</v>
      </c>
      <c r="F367" s="68">
        <v>12.8180039138943</v>
      </c>
      <c r="G367" s="71">
        <v>0.70741613099798895</v>
      </c>
      <c r="H367" s="68">
        <v>23.776908023483401</v>
      </c>
      <c r="I367" s="71">
        <v>0.49075077766356001</v>
      </c>
      <c r="J367" s="68">
        <v>1.17416829745597</v>
      </c>
      <c r="K367" s="71">
        <v>0.82524512415532802</v>
      </c>
      <c r="L367" s="68">
        <v>36.790606653620401</v>
      </c>
      <c r="M367" s="71">
        <v>0.69040023818638097</v>
      </c>
      <c r="N367" s="68">
        <v>26.516634050880601</v>
      </c>
      <c r="O367" s="71">
        <v>0.34423384758745401</v>
      </c>
      <c r="P367" s="68">
        <v>18.805093046033299</v>
      </c>
      <c r="Q367" s="71"/>
      <c r="R367" s="68"/>
    </row>
    <row r="368" spans="1:18" x14ac:dyDescent="0.2">
      <c r="A368" s="72" t="s">
        <v>1068</v>
      </c>
      <c r="B368" s="66" t="s">
        <v>1069</v>
      </c>
      <c r="C368" s="67">
        <v>70</v>
      </c>
      <c r="D368" s="67" t="s">
        <v>345</v>
      </c>
      <c r="E368" s="71">
        <v>0.81255002357406303</v>
      </c>
      <c r="F368" s="68">
        <v>78.767123287671197</v>
      </c>
      <c r="G368" s="71">
        <v>0.83019249550981999</v>
      </c>
      <c r="H368" s="68">
        <v>62.426614481408997</v>
      </c>
      <c r="I368" s="71">
        <v>0.73535900850390201</v>
      </c>
      <c r="J368" s="68">
        <v>37.181996086105698</v>
      </c>
      <c r="K368" s="71">
        <v>0.92378619032979303</v>
      </c>
      <c r="L368" s="68">
        <v>85.322896281800396</v>
      </c>
      <c r="M368" s="71">
        <v>0.83501339798392304</v>
      </c>
      <c r="N368" s="68">
        <v>71.819960861056799</v>
      </c>
      <c r="O368" s="71">
        <v>0.73839902554287895</v>
      </c>
      <c r="P368" s="68">
        <v>85.308521057786507</v>
      </c>
      <c r="Q368" s="71"/>
      <c r="R368" s="68"/>
    </row>
    <row r="369" spans="1:18" x14ac:dyDescent="0.2">
      <c r="A369" s="72" t="s">
        <v>1070</v>
      </c>
      <c r="B369" s="66" t="s">
        <v>1071</v>
      </c>
      <c r="C369" s="67">
        <v>71</v>
      </c>
      <c r="D369" s="67" t="s">
        <v>345</v>
      </c>
      <c r="E369" s="71">
        <v>0.67585586017624499</v>
      </c>
      <c r="F369" s="68">
        <v>31.031976744186</v>
      </c>
      <c r="G369" s="71">
        <v>0.68465881720246102</v>
      </c>
      <c r="H369" s="68">
        <v>24.5639534883721</v>
      </c>
      <c r="I369" s="71">
        <v>0.64843562355432605</v>
      </c>
      <c r="J369" s="68">
        <v>25.581395348837201</v>
      </c>
      <c r="K369" s="71">
        <v>0.81403773086522002</v>
      </c>
      <c r="L369" s="68">
        <v>38.953488372092998</v>
      </c>
      <c r="M369" s="71">
        <v>0.62693798449612403</v>
      </c>
      <c r="N369" s="68">
        <v>36.046511627907002</v>
      </c>
      <c r="O369" s="71">
        <v>0.60520914476309595</v>
      </c>
      <c r="P369" s="68">
        <v>43.3308769344141</v>
      </c>
      <c r="Q369" s="71"/>
      <c r="R369" s="68"/>
    </row>
    <row r="370" spans="1:18" x14ac:dyDescent="0.2">
      <c r="A370" s="72" t="s">
        <v>1072</v>
      </c>
      <c r="B370" s="66" t="s">
        <v>1073</v>
      </c>
      <c r="C370" s="67">
        <v>71</v>
      </c>
      <c r="D370" s="67" t="s">
        <v>345</v>
      </c>
      <c r="E370" s="71">
        <v>0.74007269867730296</v>
      </c>
      <c r="F370" s="68">
        <v>54.505813953488399</v>
      </c>
      <c r="G370" s="71">
        <v>0.80413505289491405</v>
      </c>
      <c r="H370" s="68">
        <v>63.081395348837198</v>
      </c>
      <c r="I370" s="71">
        <v>0.67475100037219204</v>
      </c>
      <c r="J370" s="68">
        <v>37.281976744185997</v>
      </c>
      <c r="K370" s="71">
        <v>0.92357628899895705</v>
      </c>
      <c r="L370" s="68">
        <v>87.718023255813904</v>
      </c>
      <c r="M370" s="71">
        <v>0.71996124031007802</v>
      </c>
      <c r="N370" s="68">
        <v>55.523255813953497</v>
      </c>
      <c r="O370" s="71">
        <v>0.57793991081037199</v>
      </c>
      <c r="P370" s="68">
        <v>38.098747236551198</v>
      </c>
      <c r="Q370" s="71"/>
      <c r="R370" s="68"/>
    </row>
    <row r="371" spans="1:18" x14ac:dyDescent="0.2">
      <c r="A371" s="72" t="s">
        <v>1074</v>
      </c>
      <c r="B371" s="66" t="s">
        <v>1075</v>
      </c>
      <c r="C371" s="67">
        <v>71</v>
      </c>
      <c r="D371" s="67" t="s">
        <v>345</v>
      </c>
      <c r="E371" s="71">
        <v>0.73635057773734802</v>
      </c>
      <c r="F371" s="68">
        <v>52.979651162790702</v>
      </c>
      <c r="G371" s="71">
        <v>0.77274243146269905</v>
      </c>
      <c r="H371" s="68">
        <v>50.726744186046503</v>
      </c>
      <c r="I371" s="71">
        <v>0.68331772833347304</v>
      </c>
      <c r="J371" s="68">
        <v>40.988372093023301</v>
      </c>
      <c r="K371" s="71">
        <v>0.85389493312672804</v>
      </c>
      <c r="L371" s="68">
        <v>56.6860465116279</v>
      </c>
      <c r="M371" s="71">
        <v>0.73934108527131803</v>
      </c>
      <c r="N371" s="68">
        <v>60.174418604651201</v>
      </c>
      <c r="O371" s="71">
        <v>0.63245671049252195</v>
      </c>
      <c r="P371" s="68">
        <v>49.594694178334599</v>
      </c>
      <c r="Q371" s="71"/>
      <c r="R371" s="68"/>
    </row>
    <row r="372" spans="1:18" x14ac:dyDescent="0.2">
      <c r="A372" s="72" t="s">
        <v>1076</v>
      </c>
      <c r="B372" s="66" t="s">
        <v>1077</v>
      </c>
      <c r="C372" s="67">
        <v>70</v>
      </c>
      <c r="D372" s="67" t="s">
        <v>345</v>
      </c>
      <c r="E372" s="71">
        <v>0.915742313552661</v>
      </c>
      <c r="F372" s="68">
        <v>99.510763209393303</v>
      </c>
      <c r="G372" s="71">
        <v>0.90968282239730702</v>
      </c>
      <c r="H372" s="68">
        <v>91.878669275929596</v>
      </c>
      <c r="I372" s="71">
        <v>0.80524286286026603</v>
      </c>
      <c r="J372" s="68">
        <v>68.884540117416805</v>
      </c>
      <c r="K372" s="71">
        <v>0.99474585868709597</v>
      </c>
      <c r="L372" s="68">
        <v>99.217221135029305</v>
      </c>
      <c r="M372" s="71">
        <v>0.86904002381863799</v>
      </c>
      <c r="N372" s="68">
        <v>82.093933463796503</v>
      </c>
      <c r="O372" s="71">
        <v>1</v>
      </c>
      <c r="P372" s="68">
        <v>100</v>
      </c>
      <c r="Q372" s="71"/>
      <c r="R372" s="68"/>
    </row>
    <row r="373" spans="1:18" x14ac:dyDescent="0.2">
      <c r="A373" s="72" t="s">
        <v>1078</v>
      </c>
      <c r="B373" s="66" t="s">
        <v>1079</v>
      </c>
      <c r="C373" s="67">
        <v>70</v>
      </c>
      <c r="D373" s="67" t="s">
        <v>345</v>
      </c>
      <c r="E373" s="71">
        <v>0.88970936567345305</v>
      </c>
      <c r="F373" s="68">
        <v>97.8473581213307</v>
      </c>
      <c r="G373" s="71">
        <v>0.86210321401185397</v>
      </c>
      <c r="H373" s="68">
        <v>76.320939334637998</v>
      </c>
      <c r="I373" s="71">
        <v>0.79551847334441195</v>
      </c>
      <c r="J373" s="68">
        <v>63.992172211350301</v>
      </c>
      <c r="K373" s="71">
        <v>0.992731797513693</v>
      </c>
      <c r="L373" s="68">
        <v>98.923679060665407</v>
      </c>
      <c r="M373" s="71">
        <v>0.82650674152524395</v>
      </c>
      <c r="N373" s="68">
        <v>68.982387475538204</v>
      </c>
      <c r="O373" s="71">
        <v>0.97168660197206302</v>
      </c>
      <c r="P373" s="68">
        <v>98.824681684622902</v>
      </c>
      <c r="Q373" s="71"/>
      <c r="R373" s="68"/>
    </row>
    <row r="374" spans="1:18" x14ac:dyDescent="0.2">
      <c r="A374" s="72" t="s">
        <v>1080</v>
      </c>
      <c r="B374" s="66" t="s">
        <v>1081</v>
      </c>
      <c r="C374" s="67">
        <v>70</v>
      </c>
      <c r="D374" s="67" t="s">
        <v>345</v>
      </c>
      <c r="E374" s="71">
        <v>0.91701024651467899</v>
      </c>
      <c r="F374" s="68">
        <v>99.608610567514702</v>
      </c>
      <c r="G374" s="71">
        <v>0.89620292879498398</v>
      </c>
      <c r="H374" s="68">
        <v>88.062622309197593</v>
      </c>
      <c r="I374" s="71">
        <v>0.80361044761503098</v>
      </c>
      <c r="J374" s="68">
        <v>67.612524461839499</v>
      </c>
      <c r="K374" s="71">
        <v>0.97172634238271305</v>
      </c>
      <c r="L374" s="68">
        <v>97.945205479452099</v>
      </c>
      <c r="M374" s="71">
        <v>0.92858661902939099</v>
      </c>
      <c r="N374" s="68">
        <v>95.009784735812104</v>
      </c>
      <c r="O374" s="71">
        <v>0.98492489475127698</v>
      </c>
      <c r="P374" s="68">
        <v>98.922624877570996</v>
      </c>
      <c r="Q374" s="71"/>
      <c r="R374" s="68"/>
    </row>
    <row r="375" spans="1:18" x14ac:dyDescent="0.2">
      <c r="A375" s="72" t="s">
        <v>1082</v>
      </c>
      <c r="B375" s="66" t="s">
        <v>1083</v>
      </c>
      <c r="C375" s="67">
        <v>70</v>
      </c>
      <c r="D375" s="67" t="s">
        <v>345</v>
      </c>
      <c r="E375" s="71">
        <v>0.70921997411813198</v>
      </c>
      <c r="F375" s="68">
        <v>35.616438356164402</v>
      </c>
      <c r="G375" s="71">
        <v>0.73888640958573903</v>
      </c>
      <c r="H375" s="68">
        <v>31.702544031311199</v>
      </c>
      <c r="I375" s="71">
        <v>0.70881851025876197</v>
      </c>
      <c r="J375" s="68">
        <v>26.516634050880601</v>
      </c>
      <c r="K375" s="71">
        <v>0.70637419876085605</v>
      </c>
      <c r="L375" s="68">
        <v>11.545988258316999</v>
      </c>
      <c r="M375" s="71">
        <v>0.74144017693845499</v>
      </c>
      <c r="N375" s="68">
        <v>39.334637964774899</v>
      </c>
      <c r="O375" s="71">
        <v>0.65058057504684896</v>
      </c>
      <c r="P375" s="68">
        <v>71.106758080313398</v>
      </c>
      <c r="Q375" s="71"/>
      <c r="R375" s="68"/>
    </row>
    <row r="376" spans="1:18" x14ac:dyDescent="0.2">
      <c r="A376" s="72" t="s">
        <v>1084</v>
      </c>
      <c r="B376" s="66" t="s">
        <v>1085</v>
      </c>
      <c r="C376" s="67">
        <v>70</v>
      </c>
      <c r="D376" s="67" t="s">
        <v>345</v>
      </c>
      <c r="E376" s="71">
        <v>0.86563513076467702</v>
      </c>
      <c r="F376" s="68">
        <v>94.618395303326807</v>
      </c>
      <c r="G376" s="71">
        <v>0.76185780756191901</v>
      </c>
      <c r="H376" s="68">
        <v>37.573385518591003</v>
      </c>
      <c r="I376" s="71">
        <v>0.72614258449080504</v>
      </c>
      <c r="J376" s="68">
        <v>34.050880626223098</v>
      </c>
      <c r="K376" s="71">
        <v>0.94473169582821803</v>
      </c>
      <c r="L376" s="68">
        <v>92.270058708414894</v>
      </c>
      <c r="M376" s="71">
        <v>0.96686657309344604</v>
      </c>
      <c r="N376" s="68">
        <v>97.7495107632094</v>
      </c>
      <c r="O376" s="71">
        <v>0.92857699284899997</v>
      </c>
      <c r="P376" s="68">
        <v>97.2575905974535</v>
      </c>
      <c r="Q376" s="71"/>
      <c r="R376" s="68"/>
    </row>
    <row r="377" spans="1:18" x14ac:dyDescent="0.2">
      <c r="A377" s="72" t="s">
        <v>1086</v>
      </c>
      <c r="B377" s="66" t="s">
        <v>1087</v>
      </c>
      <c r="C377" s="67">
        <v>71</v>
      </c>
      <c r="D377" s="67" t="s">
        <v>345</v>
      </c>
      <c r="E377" s="71">
        <v>0.72309582474124201</v>
      </c>
      <c r="F377" s="68">
        <v>48.255813953488399</v>
      </c>
      <c r="G377" s="71">
        <v>0.73129440377089505</v>
      </c>
      <c r="H377" s="68">
        <v>37.354651162790702</v>
      </c>
      <c r="I377" s="71">
        <v>0.69466426720498797</v>
      </c>
      <c r="J377" s="68">
        <v>47.093023255814003</v>
      </c>
      <c r="K377" s="71">
        <v>0.90556693220905005</v>
      </c>
      <c r="L377" s="68">
        <v>81.758720930232599</v>
      </c>
      <c r="M377" s="71">
        <v>0.72383720930232598</v>
      </c>
      <c r="N377" s="68">
        <v>56.104651162790702</v>
      </c>
      <c r="O377" s="71">
        <v>0.560116311218949</v>
      </c>
      <c r="P377" s="68">
        <v>34.414148857774499</v>
      </c>
      <c r="Q377" s="71"/>
      <c r="R377" s="68"/>
    </row>
    <row r="378" spans="1:18" x14ac:dyDescent="0.2">
      <c r="A378" s="72" t="s">
        <v>1088</v>
      </c>
      <c r="B378" s="66" t="s">
        <v>1089</v>
      </c>
      <c r="C378" s="67">
        <v>70</v>
      </c>
      <c r="D378" s="67" t="s">
        <v>345</v>
      </c>
      <c r="E378" s="71">
        <v>0.86474379444034999</v>
      </c>
      <c r="F378" s="68">
        <v>94.520547945205493</v>
      </c>
      <c r="G378" s="71">
        <v>0.87669501821483198</v>
      </c>
      <c r="H378" s="68">
        <v>82.387475538160501</v>
      </c>
      <c r="I378" s="71">
        <v>0.79414175691273603</v>
      </c>
      <c r="J378" s="68">
        <v>63.405088062622298</v>
      </c>
      <c r="K378" s="71">
        <v>0.90005322873203197</v>
      </c>
      <c r="L378" s="68">
        <v>73.287671232876704</v>
      </c>
      <c r="M378" s="71">
        <v>0.81800008506656496</v>
      </c>
      <c r="N378" s="68">
        <v>65.068493150684901</v>
      </c>
      <c r="O378" s="71">
        <v>0.934828883275586</v>
      </c>
      <c r="P378" s="68">
        <v>97.649363369245805</v>
      </c>
      <c r="Q378" s="71"/>
      <c r="R378" s="68"/>
    </row>
    <row r="379" spans="1:18" x14ac:dyDescent="0.2">
      <c r="A379" s="72" t="s">
        <v>1090</v>
      </c>
      <c r="B379" s="66" t="s">
        <v>1091</v>
      </c>
      <c r="C379" s="67">
        <v>70</v>
      </c>
      <c r="D379" s="67" t="s">
        <v>345</v>
      </c>
      <c r="E379" s="71">
        <v>0.81803960261943698</v>
      </c>
      <c r="F379" s="68">
        <v>80.528375733855199</v>
      </c>
      <c r="G379" s="71">
        <v>0.89973522901707303</v>
      </c>
      <c r="H379" s="68">
        <v>89.1389432485323</v>
      </c>
      <c r="I379" s="71">
        <v>0.73449262057063502</v>
      </c>
      <c r="J379" s="68">
        <v>36.986301369863</v>
      </c>
      <c r="K379" s="71">
        <v>0.74992635696742505</v>
      </c>
      <c r="L379" s="68">
        <v>18.199608610567498</v>
      </c>
      <c r="M379" s="71">
        <v>0.84777338267194102</v>
      </c>
      <c r="N379" s="68">
        <v>75.733855185910002</v>
      </c>
      <c r="O379" s="71">
        <v>0.85827042387011299</v>
      </c>
      <c r="P379" s="68">
        <v>94.711067580803103</v>
      </c>
      <c r="Q379" s="71"/>
      <c r="R379" s="68"/>
    </row>
    <row r="380" spans="1:18" x14ac:dyDescent="0.2">
      <c r="A380" s="72" t="s">
        <v>1092</v>
      </c>
      <c r="B380" s="66" t="s">
        <v>1093</v>
      </c>
      <c r="C380" s="67">
        <v>70</v>
      </c>
      <c r="D380" s="67" t="s">
        <v>345</v>
      </c>
      <c r="E380" s="71">
        <v>0.885123102863689</v>
      </c>
      <c r="F380" s="68">
        <v>97.358121330724103</v>
      </c>
      <c r="G380" s="71">
        <v>0.87182392750459903</v>
      </c>
      <c r="H380" s="68">
        <v>80.039138943248503</v>
      </c>
      <c r="I380" s="71">
        <v>0.82712394627150099</v>
      </c>
      <c r="J380" s="68">
        <v>77.592954990215304</v>
      </c>
      <c r="K380" s="71">
        <v>0.95299341725682696</v>
      </c>
      <c r="L380" s="68">
        <v>94.520547945205493</v>
      </c>
      <c r="M380" s="71">
        <v>0.95410658840542795</v>
      </c>
      <c r="N380" s="68">
        <v>97.162426614481404</v>
      </c>
      <c r="O380" s="71">
        <v>0.81956763488009099</v>
      </c>
      <c r="P380" s="68">
        <v>91.968658178256604</v>
      </c>
      <c r="Q380" s="71"/>
      <c r="R380" s="68"/>
    </row>
    <row r="381" spans="1:18" x14ac:dyDescent="0.2">
      <c r="A381" s="72" t="s">
        <v>1094</v>
      </c>
      <c r="B381" s="66" t="s">
        <v>1095</v>
      </c>
      <c r="C381" s="67">
        <v>70</v>
      </c>
      <c r="D381" s="67" t="s">
        <v>345</v>
      </c>
      <c r="E381" s="71">
        <v>0.75877507605045202</v>
      </c>
      <c r="F381" s="68">
        <v>55.577299412915799</v>
      </c>
      <c r="G381" s="71">
        <v>0.83763398488851804</v>
      </c>
      <c r="H381" s="68">
        <v>65.851272015655596</v>
      </c>
      <c r="I381" s="71">
        <v>0.738400603204174</v>
      </c>
      <c r="J381" s="68">
        <v>38.160469667318999</v>
      </c>
      <c r="K381" s="71">
        <v>0.85961874025086504</v>
      </c>
      <c r="L381" s="68">
        <v>52.054794520547901</v>
      </c>
      <c r="M381" s="71">
        <v>0.79248011569052801</v>
      </c>
      <c r="N381" s="68">
        <v>55.772994129158498</v>
      </c>
      <c r="O381" s="71">
        <v>0.56574193621817304</v>
      </c>
      <c r="P381" s="68">
        <v>56.415279138099898</v>
      </c>
      <c r="Q381" s="71"/>
      <c r="R381" s="68"/>
    </row>
    <row r="382" spans="1:18" x14ac:dyDescent="0.2">
      <c r="A382" s="72" t="s">
        <v>1096</v>
      </c>
      <c r="B382" s="66" t="s">
        <v>1097</v>
      </c>
      <c r="C382" s="67">
        <v>70</v>
      </c>
      <c r="D382" s="67" t="s">
        <v>345</v>
      </c>
      <c r="E382" s="71">
        <v>0.724331005835533</v>
      </c>
      <c r="F382" s="68">
        <v>40.704500978473597</v>
      </c>
      <c r="G382" s="71">
        <v>0.73012946576501103</v>
      </c>
      <c r="H382" s="68">
        <v>29.549902152641899</v>
      </c>
      <c r="I382" s="71">
        <v>0.68572975602267505</v>
      </c>
      <c r="J382" s="68">
        <v>18.9823874755382</v>
      </c>
      <c r="K382" s="71">
        <v>0.79139798130610695</v>
      </c>
      <c r="L382" s="68">
        <v>25.244618395303299</v>
      </c>
      <c r="M382" s="71">
        <v>0.82650674152524395</v>
      </c>
      <c r="N382" s="68">
        <v>68.982387475538204</v>
      </c>
      <c r="O382" s="71">
        <v>0.58789108455862804</v>
      </c>
      <c r="P382" s="68">
        <v>61.116552399608203</v>
      </c>
      <c r="Q382" s="71"/>
      <c r="R382" s="68"/>
    </row>
    <row r="383" spans="1:18" x14ac:dyDescent="0.2">
      <c r="A383" s="72" t="s">
        <v>1098</v>
      </c>
      <c r="B383" s="66" t="s">
        <v>1099</v>
      </c>
      <c r="C383" s="67">
        <v>71</v>
      </c>
      <c r="D383" s="67" t="s">
        <v>345</v>
      </c>
      <c r="E383" s="71">
        <v>0.71938961344209196</v>
      </c>
      <c r="F383" s="68">
        <v>47.3110465116279</v>
      </c>
      <c r="G383" s="71">
        <v>0.72750266186443902</v>
      </c>
      <c r="H383" s="68">
        <v>36.119186046511601</v>
      </c>
      <c r="I383" s="71">
        <v>0.71164626807061504</v>
      </c>
      <c r="J383" s="68">
        <v>55.450581395348799</v>
      </c>
      <c r="K383" s="71">
        <v>0.97109699841513097</v>
      </c>
      <c r="L383" s="68">
        <v>97.674418604651194</v>
      </c>
      <c r="M383" s="71">
        <v>0.60368217054263595</v>
      </c>
      <c r="N383" s="68">
        <v>31.976744186046499</v>
      </c>
      <c r="O383" s="71">
        <v>0.58301996831763703</v>
      </c>
      <c r="P383" s="68">
        <v>38.8356669123066</v>
      </c>
      <c r="Q383" s="71"/>
      <c r="R383" s="68"/>
    </row>
    <row r="384" spans="1:18" x14ac:dyDescent="0.2">
      <c r="A384" s="72" t="s">
        <v>1100</v>
      </c>
      <c r="B384" s="66" t="s">
        <v>1101</v>
      </c>
      <c r="C384" s="67">
        <v>71</v>
      </c>
      <c r="D384" s="67" t="s">
        <v>345</v>
      </c>
      <c r="E384" s="71">
        <v>0.74985547066741598</v>
      </c>
      <c r="F384" s="68">
        <v>58.9389534883721</v>
      </c>
      <c r="G384" s="71">
        <v>0.75638296596753996</v>
      </c>
      <c r="H384" s="68">
        <v>45.566860465116299</v>
      </c>
      <c r="I384" s="71">
        <v>0.75515296559955603</v>
      </c>
      <c r="J384" s="68">
        <v>76.235465116279101</v>
      </c>
      <c r="K384" s="71">
        <v>0.94008517746365705</v>
      </c>
      <c r="L384" s="68">
        <v>92.441860465116307</v>
      </c>
      <c r="M384" s="71">
        <v>0.75096899224806202</v>
      </c>
      <c r="N384" s="68">
        <v>62.572674418604599</v>
      </c>
      <c r="O384" s="71">
        <v>0.54668725205826296</v>
      </c>
      <c r="P384" s="68">
        <v>31.761238025055299</v>
      </c>
      <c r="Q384" s="71"/>
      <c r="R384" s="68"/>
    </row>
    <row r="385" spans="1:18" x14ac:dyDescent="0.2">
      <c r="A385" s="72" t="s">
        <v>1102</v>
      </c>
      <c r="B385" s="66" t="s">
        <v>1103</v>
      </c>
      <c r="C385" s="67">
        <v>71</v>
      </c>
      <c r="D385" s="67" t="s">
        <v>345</v>
      </c>
      <c r="E385" s="71">
        <v>0.63172746305830496</v>
      </c>
      <c r="F385" s="68">
        <v>19.985465116279101</v>
      </c>
      <c r="G385" s="71">
        <v>0.72678258491071301</v>
      </c>
      <c r="H385" s="68">
        <v>35.901162790697697</v>
      </c>
      <c r="I385" s="71">
        <v>0.58745892265750499</v>
      </c>
      <c r="J385" s="68">
        <v>8.1395348837209305</v>
      </c>
      <c r="K385" s="71">
        <v>0.80230059068928705</v>
      </c>
      <c r="L385" s="68">
        <v>34.665697674418603</v>
      </c>
      <c r="M385" s="71">
        <v>0.58430232558139505</v>
      </c>
      <c r="N385" s="68">
        <v>27.543604651162799</v>
      </c>
      <c r="O385" s="71">
        <v>0.45779289145262497</v>
      </c>
      <c r="P385" s="68">
        <v>19.454679439941</v>
      </c>
      <c r="Q385" s="71"/>
      <c r="R385" s="68"/>
    </row>
    <row r="386" spans="1:18" x14ac:dyDescent="0.2">
      <c r="A386" s="72" t="s">
        <v>1104</v>
      </c>
      <c r="B386" s="66" t="s">
        <v>1105</v>
      </c>
      <c r="C386" s="67">
        <v>71</v>
      </c>
      <c r="D386" s="67" t="s">
        <v>345</v>
      </c>
      <c r="E386" s="71">
        <v>0.68480028099503798</v>
      </c>
      <c r="F386" s="68">
        <v>33.720930232558104</v>
      </c>
      <c r="G386" s="71">
        <v>0.68671285269253002</v>
      </c>
      <c r="H386" s="68">
        <v>25.4360465116279</v>
      </c>
      <c r="I386" s="71">
        <v>0.62779474254887802</v>
      </c>
      <c r="J386" s="68">
        <v>17.587209302325601</v>
      </c>
      <c r="K386" s="71">
        <v>0.91507807997913804</v>
      </c>
      <c r="L386" s="68">
        <v>84.811046511627893</v>
      </c>
      <c r="M386" s="71">
        <v>0.58430232558139505</v>
      </c>
      <c r="N386" s="68">
        <v>27.543604651162799</v>
      </c>
      <c r="O386" s="71">
        <v>0.610113404173248</v>
      </c>
      <c r="P386" s="68">
        <v>44.436256448047203</v>
      </c>
      <c r="Q386" s="71"/>
      <c r="R386" s="68"/>
    </row>
    <row r="387" spans="1:18" x14ac:dyDescent="0.2">
      <c r="A387" s="72" t="s">
        <v>1106</v>
      </c>
      <c r="B387" s="66" t="s">
        <v>1107</v>
      </c>
      <c r="C387" s="67">
        <v>71</v>
      </c>
      <c r="D387" s="67" t="s">
        <v>345</v>
      </c>
      <c r="E387" s="71">
        <v>0.69912345408788001</v>
      </c>
      <c r="F387" s="68">
        <v>39.680232558139501</v>
      </c>
      <c r="G387" s="71">
        <v>0.70697215041594397</v>
      </c>
      <c r="H387" s="68">
        <v>30.8139534883721</v>
      </c>
      <c r="I387" s="71">
        <v>0.66035527455472398</v>
      </c>
      <c r="J387" s="68">
        <v>30.741279069767401</v>
      </c>
      <c r="K387" s="71">
        <v>0.92381902330589405</v>
      </c>
      <c r="L387" s="68">
        <v>87.863372093023202</v>
      </c>
      <c r="M387" s="71">
        <v>0.59205426356589197</v>
      </c>
      <c r="N387" s="68">
        <v>28.851744186046499</v>
      </c>
      <c r="O387" s="71">
        <v>0.61241655859694499</v>
      </c>
      <c r="P387" s="68">
        <v>45.099484156227</v>
      </c>
      <c r="Q387" s="71"/>
      <c r="R387" s="68"/>
    </row>
    <row r="388" spans="1:18" x14ac:dyDescent="0.2">
      <c r="A388" s="72" t="s">
        <v>599</v>
      </c>
      <c r="B388" s="66" t="s">
        <v>1108</v>
      </c>
      <c r="C388" s="67">
        <v>71</v>
      </c>
      <c r="D388" s="67" t="s">
        <v>345</v>
      </c>
      <c r="E388" s="71">
        <v>0.691696639976487</v>
      </c>
      <c r="F388" s="68">
        <v>36.555232558139501</v>
      </c>
      <c r="G388" s="71">
        <v>0.68820584624180403</v>
      </c>
      <c r="H388" s="68">
        <v>25.8720930232558</v>
      </c>
      <c r="I388" s="71">
        <v>0.638977644401864</v>
      </c>
      <c r="J388" s="68">
        <v>20.566860465116299</v>
      </c>
      <c r="K388" s="71">
        <v>0.81804754216012798</v>
      </c>
      <c r="L388" s="68">
        <v>40.625</v>
      </c>
      <c r="M388" s="71">
        <v>0.63081395348837199</v>
      </c>
      <c r="N388" s="68">
        <v>36.337209302325597</v>
      </c>
      <c r="O388" s="71">
        <v>0.68243821359026702</v>
      </c>
      <c r="P388" s="68">
        <v>61.459100957995602</v>
      </c>
      <c r="Q388" s="71"/>
      <c r="R388" s="68"/>
    </row>
    <row r="389" spans="1:18" x14ac:dyDescent="0.2">
      <c r="A389" s="72" t="s">
        <v>1109</v>
      </c>
      <c r="B389" s="66" t="s">
        <v>1110</v>
      </c>
      <c r="C389" s="67">
        <v>71</v>
      </c>
      <c r="D389" s="67" t="s">
        <v>345</v>
      </c>
      <c r="E389" s="71">
        <v>0.533175592158593</v>
      </c>
      <c r="F389" s="68">
        <v>6.3226744186046497</v>
      </c>
      <c r="G389" s="71">
        <v>0.547757176163575</v>
      </c>
      <c r="H389" s="68">
        <v>5.5232558139534902</v>
      </c>
      <c r="I389" s="71">
        <v>0.56276005384871397</v>
      </c>
      <c r="J389" s="68">
        <v>5.3052325581395303</v>
      </c>
      <c r="K389" s="71">
        <v>0.84266923205452204</v>
      </c>
      <c r="L389" s="68">
        <v>51.598837209302303</v>
      </c>
      <c r="M389" s="71">
        <v>0.44476744186046502</v>
      </c>
      <c r="N389" s="68">
        <v>10.683139534883701</v>
      </c>
      <c r="O389" s="71">
        <v>0.26792405686568999</v>
      </c>
      <c r="P389" s="68">
        <v>5.7479734708916697</v>
      </c>
      <c r="Q389" s="71"/>
      <c r="R389" s="68"/>
    </row>
    <row r="390" spans="1:18" x14ac:dyDescent="0.2">
      <c r="A390" s="72" t="s">
        <v>1111</v>
      </c>
      <c r="B390" s="66" t="s">
        <v>1112</v>
      </c>
      <c r="C390" s="67">
        <v>71</v>
      </c>
      <c r="D390" s="67" t="s">
        <v>345</v>
      </c>
      <c r="E390" s="71">
        <v>0.67513360455906002</v>
      </c>
      <c r="F390" s="68">
        <v>30.959302325581401</v>
      </c>
      <c r="G390" s="71">
        <v>0.65766887673523899</v>
      </c>
      <c r="H390" s="68">
        <v>18.168604651162799</v>
      </c>
      <c r="I390" s="71">
        <v>0.637759509295595</v>
      </c>
      <c r="J390" s="68">
        <v>20.130813953488399</v>
      </c>
      <c r="K390" s="71">
        <v>0.89188615550226902</v>
      </c>
      <c r="L390" s="68">
        <v>75.581395348837205</v>
      </c>
      <c r="M390" s="71">
        <v>0.59205426356589197</v>
      </c>
      <c r="N390" s="68">
        <v>28.851744186046499</v>
      </c>
      <c r="O390" s="71">
        <v>0.59629921769630601</v>
      </c>
      <c r="P390" s="68">
        <v>41.267501842299197</v>
      </c>
      <c r="Q390" s="71"/>
      <c r="R390" s="68"/>
    </row>
    <row r="391" spans="1:18" x14ac:dyDescent="0.2">
      <c r="A391" s="72" t="s">
        <v>1113</v>
      </c>
      <c r="B391" s="66" t="s">
        <v>1114</v>
      </c>
      <c r="C391" s="67">
        <v>71</v>
      </c>
      <c r="D391" s="67" t="s">
        <v>345</v>
      </c>
      <c r="E391" s="71">
        <v>0.683906878021175</v>
      </c>
      <c r="F391" s="68">
        <v>33.212209302325597</v>
      </c>
      <c r="G391" s="71">
        <v>0.65546281547912499</v>
      </c>
      <c r="H391" s="68">
        <v>17.805232558139501</v>
      </c>
      <c r="I391" s="71">
        <v>0.63196764746671696</v>
      </c>
      <c r="J391" s="68">
        <v>18.677325581395301</v>
      </c>
      <c r="K391" s="71">
        <v>0.83418810145912003</v>
      </c>
      <c r="L391" s="68">
        <v>47.819767441860499</v>
      </c>
      <c r="M391" s="71">
        <v>0.72771317829457405</v>
      </c>
      <c r="N391" s="68">
        <v>56.976744186046503</v>
      </c>
      <c r="O391" s="71">
        <v>0.57020264740633697</v>
      </c>
      <c r="P391" s="68">
        <v>36.698599852616098</v>
      </c>
      <c r="Q391" s="71"/>
      <c r="R391" s="68"/>
    </row>
    <row r="392" spans="1:18" x14ac:dyDescent="0.2">
      <c r="A392" s="72" t="s">
        <v>1115</v>
      </c>
      <c r="B392" s="66" t="s">
        <v>1116</v>
      </c>
      <c r="C392" s="67">
        <v>71</v>
      </c>
      <c r="D392" s="67" t="s">
        <v>345</v>
      </c>
      <c r="E392" s="71">
        <v>0.50029206674661697</v>
      </c>
      <c r="F392" s="68">
        <v>4.4331395348837201</v>
      </c>
      <c r="G392" s="71">
        <v>0.60940809739356105</v>
      </c>
      <c r="H392" s="68">
        <v>10.0290697674419</v>
      </c>
      <c r="I392" s="71">
        <v>0.60997453470734597</v>
      </c>
      <c r="J392" s="68">
        <v>12.5726744186047</v>
      </c>
      <c r="K392" s="71">
        <v>0.66394056039437899</v>
      </c>
      <c r="L392" s="68">
        <v>8.8662790697674403</v>
      </c>
      <c r="M392" s="71">
        <v>0.44864341085271298</v>
      </c>
      <c r="N392" s="68">
        <v>11.119186046511601</v>
      </c>
      <c r="O392" s="71">
        <v>0.169493730385083</v>
      </c>
      <c r="P392" s="68">
        <v>2.7266028002947702</v>
      </c>
      <c r="Q392" s="71"/>
      <c r="R392" s="68"/>
    </row>
    <row r="393" spans="1:18" x14ac:dyDescent="0.2">
      <c r="A393" s="72" t="s">
        <v>1117</v>
      </c>
      <c r="B393" s="66" t="s">
        <v>1118</v>
      </c>
      <c r="C393" s="67">
        <v>71</v>
      </c>
      <c r="D393" s="67" t="s">
        <v>345</v>
      </c>
      <c r="E393" s="71">
        <v>0.59959907712861504</v>
      </c>
      <c r="F393" s="68">
        <v>13.444767441860501</v>
      </c>
      <c r="G393" s="71">
        <v>0.59397519502010698</v>
      </c>
      <c r="H393" s="68">
        <v>8.5029069767441907</v>
      </c>
      <c r="I393" s="71">
        <v>0.58560387693788996</v>
      </c>
      <c r="J393" s="68">
        <v>7.6308139534883699</v>
      </c>
      <c r="K393" s="71">
        <v>0.91925633791996098</v>
      </c>
      <c r="L393" s="68">
        <v>86.264534883720899</v>
      </c>
      <c r="M393" s="71">
        <v>0.46414728682170497</v>
      </c>
      <c r="N393" s="68">
        <v>12.863372093023299</v>
      </c>
      <c r="O393" s="71">
        <v>0.43501268894341399</v>
      </c>
      <c r="P393" s="68">
        <v>17.317612380250601</v>
      </c>
      <c r="Q393" s="71"/>
      <c r="R393" s="68"/>
    </row>
    <row r="394" spans="1:18" x14ac:dyDescent="0.2">
      <c r="A394" s="72" t="s">
        <v>1119</v>
      </c>
      <c r="B394" s="66" t="s">
        <v>1120</v>
      </c>
      <c r="C394" s="67">
        <v>71</v>
      </c>
      <c r="D394" s="67" t="s">
        <v>345</v>
      </c>
      <c r="E394" s="71">
        <v>0.52757871127085998</v>
      </c>
      <c r="F394" s="68">
        <v>5.81395348837209</v>
      </c>
      <c r="G394" s="71">
        <v>0.58171872297268501</v>
      </c>
      <c r="H394" s="68">
        <v>7.4854651162790704</v>
      </c>
      <c r="I394" s="71">
        <v>0.51995525229595396</v>
      </c>
      <c r="J394" s="68">
        <v>2.4709302325581399</v>
      </c>
      <c r="K394" s="71">
        <v>0.70495430488644095</v>
      </c>
      <c r="L394" s="68">
        <v>12.9360465116279</v>
      </c>
      <c r="M394" s="71">
        <v>0.42151162790697699</v>
      </c>
      <c r="N394" s="68">
        <v>8.7936046511627897</v>
      </c>
      <c r="O394" s="71">
        <v>0.40975364829224498</v>
      </c>
      <c r="P394" s="68">
        <v>15.4016212232867</v>
      </c>
      <c r="Q394" s="71"/>
      <c r="R394" s="68"/>
    </row>
    <row r="395" spans="1:18" x14ac:dyDescent="0.2">
      <c r="A395" s="72" t="s">
        <v>1121</v>
      </c>
      <c r="B395" s="66" t="s">
        <v>1122</v>
      </c>
      <c r="C395" s="67">
        <v>71</v>
      </c>
      <c r="D395" s="67" t="s">
        <v>345</v>
      </c>
      <c r="E395" s="71">
        <v>0.69371888748247501</v>
      </c>
      <c r="F395" s="68">
        <v>37.0639534883721</v>
      </c>
      <c r="G395" s="71">
        <v>0.68129499077306299</v>
      </c>
      <c r="H395" s="68">
        <v>23.619186046511601</v>
      </c>
      <c r="I395" s="71">
        <v>0.64068651481490502</v>
      </c>
      <c r="J395" s="68">
        <v>21.584302325581401</v>
      </c>
      <c r="K395" s="71">
        <v>0.92599318957565802</v>
      </c>
      <c r="L395" s="68">
        <v>88.662790697674396</v>
      </c>
      <c r="M395" s="71">
        <v>0.54941860465116299</v>
      </c>
      <c r="N395" s="68">
        <v>21.802325581395301</v>
      </c>
      <c r="O395" s="71">
        <v>0.67120113759758704</v>
      </c>
      <c r="P395" s="68">
        <v>58.732498157700803</v>
      </c>
      <c r="Q395" s="71"/>
      <c r="R395" s="68"/>
    </row>
    <row r="396" spans="1:18" x14ac:dyDescent="0.2">
      <c r="A396" s="72" t="s">
        <v>1123</v>
      </c>
      <c r="B396" s="66" t="s">
        <v>1124</v>
      </c>
      <c r="C396" s="67">
        <v>71</v>
      </c>
      <c r="D396" s="67" t="s">
        <v>345</v>
      </c>
      <c r="E396" s="71">
        <v>0.80226980286829597</v>
      </c>
      <c r="F396" s="68">
        <v>78.488372093023202</v>
      </c>
      <c r="G396" s="71">
        <v>0.78933940776534695</v>
      </c>
      <c r="H396" s="68">
        <v>56.904069767441896</v>
      </c>
      <c r="I396" s="71">
        <v>0.68395211138609702</v>
      </c>
      <c r="J396" s="68">
        <v>41.133720930232599</v>
      </c>
      <c r="K396" s="71">
        <v>0.89764828292482501</v>
      </c>
      <c r="L396" s="68">
        <v>77.834302325581405</v>
      </c>
      <c r="M396" s="71">
        <v>0.86724806201550397</v>
      </c>
      <c r="N396" s="68">
        <v>84.447674418604606</v>
      </c>
      <c r="O396" s="71">
        <v>0.77316115024970899</v>
      </c>
      <c r="P396" s="68">
        <v>78.997789240972693</v>
      </c>
      <c r="Q396" s="71"/>
      <c r="R396" s="68"/>
    </row>
    <row r="397" spans="1:18" x14ac:dyDescent="0.2">
      <c r="A397" s="72" t="s">
        <v>1125</v>
      </c>
      <c r="B397" s="66" t="s">
        <v>1126</v>
      </c>
      <c r="C397" s="67">
        <v>71</v>
      </c>
      <c r="D397" s="67" t="s">
        <v>345</v>
      </c>
      <c r="E397" s="71">
        <v>0.68013992021747605</v>
      </c>
      <c r="F397" s="68">
        <v>32.267441860465098</v>
      </c>
      <c r="G397" s="71">
        <v>0.64523830385945202</v>
      </c>
      <c r="H397" s="68">
        <v>15.988372093023299</v>
      </c>
      <c r="I397" s="71">
        <v>0.64164179448335101</v>
      </c>
      <c r="J397" s="68">
        <v>22.238372093023301</v>
      </c>
      <c r="K397" s="71">
        <v>0.98126241666803904</v>
      </c>
      <c r="L397" s="68">
        <v>98.328488372093005</v>
      </c>
      <c r="M397" s="71">
        <v>0.51841085271317799</v>
      </c>
      <c r="N397" s="68">
        <v>18.168604651162799</v>
      </c>
      <c r="O397" s="71">
        <v>0.61414623336335805</v>
      </c>
      <c r="P397" s="68">
        <v>45.246868091377998</v>
      </c>
      <c r="Q397" s="71"/>
      <c r="R397" s="68"/>
    </row>
    <row r="398" spans="1:18" x14ac:dyDescent="0.2">
      <c r="A398" s="72" t="s">
        <v>1127</v>
      </c>
      <c r="B398" s="66" t="s">
        <v>1128</v>
      </c>
      <c r="C398" s="67">
        <v>71</v>
      </c>
      <c r="D398" s="67" t="s">
        <v>345</v>
      </c>
      <c r="E398" s="71">
        <v>0.67026749912241701</v>
      </c>
      <c r="F398" s="68">
        <v>29.941860465116299</v>
      </c>
      <c r="G398" s="71">
        <v>0.63689248070281002</v>
      </c>
      <c r="H398" s="68">
        <v>14.5348837209302</v>
      </c>
      <c r="I398" s="71">
        <v>0.66707181306074403</v>
      </c>
      <c r="J398" s="68">
        <v>33.866279069767401</v>
      </c>
      <c r="K398" s="71">
        <v>0.88288642972694498</v>
      </c>
      <c r="L398" s="68">
        <v>70.930232558139494</v>
      </c>
      <c r="M398" s="71">
        <v>0.58817829457364301</v>
      </c>
      <c r="N398" s="68">
        <v>28.488372093023301</v>
      </c>
      <c r="O398" s="71">
        <v>0.57630847754794201</v>
      </c>
      <c r="P398" s="68">
        <v>37.803979366249102</v>
      </c>
      <c r="Q398" s="71"/>
      <c r="R398" s="68"/>
    </row>
    <row r="399" spans="1:18" x14ac:dyDescent="0.2">
      <c r="A399" s="72" t="s">
        <v>1129</v>
      </c>
      <c r="B399" s="66" t="s">
        <v>1130</v>
      </c>
      <c r="C399" s="67">
        <v>71</v>
      </c>
      <c r="D399" s="67" t="s">
        <v>345</v>
      </c>
      <c r="E399" s="71">
        <v>0.61174658319219199</v>
      </c>
      <c r="F399" s="68">
        <v>15.988372093023299</v>
      </c>
      <c r="G399" s="71">
        <v>0.60049597372707197</v>
      </c>
      <c r="H399" s="68">
        <v>9.3023255813953494</v>
      </c>
      <c r="I399" s="71">
        <v>0.59067760979609196</v>
      </c>
      <c r="J399" s="68">
        <v>8.7936046511627897</v>
      </c>
      <c r="K399" s="71">
        <v>0.81204435556731902</v>
      </c>
      <c r="L399" s="68">
        <v>38.154069767441896</v>
      </c>
      <c r="M399" s="71">
        <v>0.50290697674418605</v>
      </c>
      <c r="N399" s="68">
        <v>16.7151162790698</v>
      </c>
      <c r="O399" s="71">
        <v>0.55260800012629097</v>
      </c>
      <c r="P399" s="68">
        <v>33.087693441414899</v>
      </c>
      <c r="Q399" s="71"/>
      <c r="R399" s="68"/>
    </row>
    <row r="400" spans="1:18" x14ac:dyDescent="0.2">
      <c r="A400" s="72" t="s">
        <v>1131</v>
      </c>
      <c r="B400" s="66" t="s">
        <v>1132</v>
      </c>
      <c r="C400" s="67">
        <v>71</v>
      </c>
      <c r="D400" s="67" t="s">
        <v>345</v>
      </c>
      <c r="E400" s="71">
        <v>0.70351093688440702</v>
      </c>
      <c r="F400" s="68">
        <v>41.0610465116279</v>
      </c>
      <c r="G400" s="71">
        <v>0.70419294959476997</v>
      </c>
      <c r="H400" s="68">
        <v>29.6511627906977</v>
      </c>
      <c r="I400" s="71">
        <v>0.64429507907042205</v>
      </c>
      <c r="J400" s="68">
        <v>23.4738372093023</v>
      </c>
      <c r="K400" s="71">
        <v>0.82290512126444504</v>
      </c>
      <c r="L400" s="68">
        <v>42.732558139534902</v>
      </c>
      <c r="M400" s="71">
        <v>0.66569767441860495</v>
      </c>
      <c r="N400" s="68">
        <v>44.258720930232599</v>
      </c>
      <c r="O400" s="71">
        <v>0.680463860073791</v>
      </c>
      <c r="P400" s="68">
        <v>60.7221812822402</v>
      </c>
      <c r="Q400" s="71"/>
      <c r="R400" s="68"/>
    </row>
    <row r="401" spans="1:18" x14ac:dyDescent="0.2">
      <c r="A401" s="72" t="s">
        <v>1133</v>
      </c>
      <c r="B401" s="66" t="s">
        <v>1134</v>
      </c>
      <c r="C401" s="67">
        <v>71</v>
      </c>
      <c r="D401" s="67" t="s">
        <v>345</v>
      </c>
      <c r="E401" s="71">
        <v>0.74354321495525799</v>
      </c>
      <c r="F401" s="68">
        <v>56.104651162790702</v>
      </c>
      <c r="G401" s="71">
        <v>0.74871926258778299</v>
      </c>
      <c r="H401" s="68">
        <v>43.386627906976699</v>
      </c>
      <c r="I401" s="71">
        <v>0.68818180721768596</v>
      </c>
      <c r="J401" s="68">
        <v>43.168604651162802</v>
      </c>
      <c r="K401" s="71">
        <v>0.841416053395035</v>
      </c>
      <c r="L401" s="68">
        <v>50.726744186046503</v>
      </c>
      <c r="M401" s="71">
        <v>0.68895348837209303</v>
      </c>
      <c r="N401" s="68">
        <v>48.837209302325597</v>
      </c>
      <c r="O401" s="71">
        <v>0.75044546320369299</v>
      </c>
      <c r="P401" s="68">
        <v>74.576271186440707</v>
      </c>
      <c r="Q401" s="71"/>
      <c r="R401" s="68"/>
    </row>
    <row r="402" spans="1:18" x14ac:dyDescent="0.2">
      <c r="A402" s="72" t="s">
        <v>1135</v>
      </c>
      <c r="B402" s="66" t="s">
        <v>1136</v>
      </c>
      <c r="C402" s="67">
        <v>71</v>
      </c>
      <c r="D402" s="67" t="s">
        <v>345</v>
      </c>
      <c r="E402" s="71">
        <v>0.66637787711176399</v>
      </c>
      <c r="F402" s="68">
        <v>28.706395348837201</v>
      </c>
      <c r="G402" s="71">
        <v>0.66422547630948403</v>
      </c>
      <c r="H402" s="68">
        <v>19.040697674418599</v>
      </c>
      <c r="I402" s="71">
        <v>0.62519055300847104</v>
      </c>
      <c r="J402" s="68">
        <v>16.569767441860499</v>
      </c>
      <c r="K402" s="71">
        <v>0.83071457061049603</v>
      </c>
      <c r="L402" s="68">
        <v>46.075581395348799</v>
      </c>
      <c r="M402" s="71">
        <v>0.59593023255814004</v>
      </c>
      <c r="N402" s="68">
        <v>30.305232558139501</v>
      </c>
      <c r="O402" s="71">
        <v>0.61582855307222695</v>
      </c>
      <c r="P402" s="68">
        <v>45.467943994104601</v>
      </c>
      <c r="Q402" s="71"/>
      <c r="R402" s="68"/>
    </row>
    <row r="403" spans="1:18" x14ac:dyDescent="0.2">
      <c r="A403" s="72" t="s">
        <v>1137</v>
      </c>
      <c r="B403" s="66" t="s">
        <v>1138</v>
      </c>
      <c r="C403" s="67">
        <v>71</v>
      </c>
      <c r="D403" s="67" t="s">
        <v>345</v>
      </c>
      <c r="E403" s="71">
        <v>0.74261161431712197</v>
      </c>
      <c r="F403" s="68">
        <v>55.8139534883721</v>
      </c>
      <c r="G403" s="71">
        <v>0.75060817384282696</v>
      </c>
      <c r="H403" s="68">
        <v>43.895348837209298</v>
      </c>
      <c r="I403" s="71">
        <v>0.64640179460288005</v>
      </c>
      <c r="J403" s="68">
        <v>24.491279069767401</v>
      </c>
      <c r="K403" s="71">
        <v>0.83678657794090705</v>
      </c>
      <c r="L403" s="68">
        <v>48.909883720930203</v>
      </c>
      <c r="M403" s="71">
        <v>0.68507751937984496</v>
      </c>
      <c r="N403" s="68">
        <v>48.110465116279101</v>
      </c>
      <c r="O403" s="71">
        <v>0.79418400581915205</v>
      </c>
      <c r="P403" s="68">
        <v>82.608695652173907</v>
      </c>
      <c r="Q403" s="71"/>
      <c r="R403" s="68"/>
    </row>
    <row r="404" spans="1:18" x14ac:dyDescent="0.2">
      <c r="A404" s="72" t="s">
        <v>1139</v>
      </c>
      <c r="B404" s="66" t="s">
        <v>1140</v>
      </c>
      <c r="C404" s="67">
        <v>71</v>
      </c>
      <c r="D404" s="67" t="s">
        <v>345</v>
      </c>
      <c r="E404" s="71">
        <v>0.84014149180556597</v>
      </c>
      <c r="F404" s="68">
        <v>91.787790697674396</v>
      </c>
      <c r="G404" s="71">
        <v>0.80731854798542402</v>
      </c>
      <c r="H404" s="68">
        <v>64.462209302325604</v>
      </c>
      <c r="I404" s="71">
        <v>0.76874163684355901</v>
      </c>
      <c r="J404" s="68">
        <v>82.776162790697697</v>
      </c>
      <c r="K404" s="71">
        <v>0.89700902409843797</v>
      </c>
      <c r="L404" s="68">
        <v>77.325581395348806</v>
      </c>
      <c r="M404" s="71">
        <v>0.94089147286821695</v>
      </c>
      <c r="N404" s="68">
        <v>95.639534883720899</v>
      </c>
      <c r="O404" s="71">
        <v>0.786746777232189</v>
      </c>
      <c r="P404" s="68">
        <v>81.503316138540896</v>
      </c>
      <c r="Q404" s="71"/>
      <c r="R404" s="68"/>
    </row>
    <row r="405" spans="1:18" x14ac:dyDescent="0.2">
      <c r="A405" s="72" t="s">
        <v>1141</v>
      </c>
      <c r="B405" s="66" t="s">
        <v>1142</v>
      </c>
      <c r="C405" s="67">
        <v>71</v>
      </c>
      <c r="D405" s="67" t="s">
        <v>345</v>
      </c>
      <c r="E405" s="71">
        <v>0.796386868620649</v>
      </c>
      <c r="F405" s="68">
        <v>76.235465116279101</v>
      </c>
      <c r="G405" s="71">
        <v>0.78598349087462605</v>
      </c>
      <c r="H405" s="68">
        <v>55.305232558139501</v>
      </c>
      <c r="I405" s="71">
        <v>0.70932674392459705</v>
      </c>
      <c r="J405" s="68">
        <v>54.505813953488399</v>
      </c>
      <c r="K405" s="71">
        <v>0.84847827466755399</v>
      </c>
      <c r="L405" s="68">
        <v>54.287790697674403</v>
      </c>
      <c r="M405" s="71">
        <v>0.73546511627906996</v>
      </c>
      <c r="N405" s="68">
        <v>59.229651162790702</v>
      </c>
      <c r="O405" s="71">
        <v>0.90268071735739797</v>
      </c>
      <c r="P405" s="68">
        <v>94.841562269712597</v>
      </c>
      <c r="Q405" s="71"/>
      <c r="R405" s="68"/>
    </row>
    <row r="406" spans="1:18" x14ac:dyDescent="0.2">
      <c r="A406" s="72" t="s">
        <v>1143</v>
      </c>
      <c r="B406" s="66" t="s">
        <v>1144</v>
      </c>
      <c r="C406" s="67">
        <v>71</v>
      </c>
      <c r="D406" s="67" t="s">
        <v>345</v>
      </c>
      <c r="E406" s="71">
        <v>0.796478643921812</v>
      </c>
      <c r="F406" s="68">
        <v>76.308139534883693</v>
      </c>
      <c r="G406" s="71">
        <v>0.81100513427182097</v>
      </c>
      <c r="H406" s="68">
        <v>66.133720930232599</v>
      </c>
      <c r="I406" s="71">
        <v>0.72709892426281797</v>
      </c>
      <c r="J406" s="68">
        <v>61.700581395348799</v>
      </c>
      <c r="K406" s="71">
        <v>0.93510277153375498</v>
      </c>
      <c r="L406" s="68">
        <v>91.642441860465098</v>
      </c>
      <c r="M406" s="71">
        <v>0.78972868217054304</v>
      </c>
      <c r="N406" s="68">
        <v>71.075581395348806</v>
      </c>
      <c r="O406" s="71">
        <v>0.71945770737012205</v>
      </c>
      <c r="P406" s="68">
        <v>69.123065585851094</v>
      </c>
      <c r="Q406" s="71"/>
      <c r="R406" s="68"/>
    </row>
    <row r="407" spans="1:18" x14ac:dyDescent="0.2">
      <c r="A407" s="72" t="s">
        <v>1145</v>
      </c>
      <c r="B407" s="66" t="s">
        <v>1146</v>
      </c>
      <c r="C407" s="67">
        <v>71</v>
      </c>
      <c r="D407" s="67" t="s">
        <v>345</v>
      </c>
      <c r="E407" s="71">
        <v>0.78200779690237299</v>
      </c>
      <c r="F407" s="68">
        <v>70.566860465116307</v>
      </c>
      <c r="G407" s="71">
        <v>0.775941534664495</v>
      </c>
      <c r="H407" s="68">
        <v>51.816860465116299</v>
      </c>
      <c r="I407" s="71">
        <v>0.70398450495234299</v>
      </c>
      <c r="J407" s="68">
        <v>52.107558139534902</v>
      </c>
      <c r="K407" s="71">
        <v>0.83694089770058699</v>
      </c>
      <c r="L407" s="68">
        <v>49.1279069767442</v>
      </c>
      <c r="M407" s="71">
        <v>0.76647286821705496</v>
      </c>
      <c r="N407" s="68">
        <v>66.279069767441896</v>
      </c>
      <c r="O407" s="71">
        <v>0.82669917897738698</v>
      </c>
      <c r="P407" s="68">
        <v>86.145910095799593</v>
      </c>
      <c r="Q407" s="71"/>
      <c r="R407" s="68"/>
    </row>
    <row r="408" spans="1:18" x14ac:dyDescent="0.2">
      <c r="A408" s="72" t="s">
        <v>1147</v>
      </c>
      <c r="B408" s="66" t="s">
        <v>1148</v>
      </c>
      <c r="C408" s="67">
        <v>71</v>
      </c>
      <c r="D408" s="67" t="s">
        <v>345</v>
      </c>
      <c r="E408" s="71">
        <v>0.72519293590607103</v>
      </c>
      <c r="F408" s="68">
        <v>48.982558139534902</v>
      </c>
      <c r="G408" s="71">
        <v>0.69645573227539603</v>
      </c>
      <c r="H408" s="68">
        <v>27.761627906976699</v>
      </c>
      <c r="I408" s="71">
        <v>0.67128448220727799</v>
      </c>
      <c r="J408" s="68">
        <v>35.901162790697697</v>
      </c>
      <c r="K408" s="71">
        <v>0.90236284064553896</v>
      </c>
      <c r="L408" s="68">
        <v>80.450581395348806</v>
      </c>
      <c r="M408" s="71">
        <v>0.66182170542635699</v>
      </c>
      <c r="N408" s="68">
        <v>43.095930232558104</v>
      </c>
      <c r="O408" s="71">
        <v>0.69403991897578599</v>
      </c>
      <c r="P408" s="68">
        <v>63.890935887988199</v>
      </c>
      <c r="Q408" s="71"/>
      <c r="R408" s="68"/>
    </row>
    <row r="409" spans="1:18" x14ac:dyDescent="0.2">
      <c r="A409" s="72" t="s">
        <v>1149</v>
      </c>
      <c r="B409" s="66" t="s">
        <v>1150</v>
      </c>
      <c r="C409" s="67">
        <v>71</v>
      </c>
      <c r="D409" s="67" t="s">
        <v>345</v>
      </c>
      <c r="E409" s="71">
        <v>0.74568812058376499</v>
      </c>
      <c r="F409" s="68">
        <v>57.049418604651201</v>
      </c>
      <c r="G409" s="71">
        <v>0.82702459258880301</v>
      </c>
      <c r="H409" s="68">
        <v>71.511627906976798</v>
      </c>
      <c r="I409" s="71">
        <v>0.57292348309050301</v>
      </c>
      <c r="J409" s="68">
        <v>6.3226744186046497</v>
      </c>
      <c r="K409" s="71">
        <v>0.87773780047765304</v>
      </c>
      <c r="L409" s="68">
        <v>68.677325581395394</v>
      </c>
      <c r="M409" s="71">
        <v>0.73934108527131803</v>
      </c>
      <c r="N409" s="68">
        <v>60.174418604651201</v>
      </c>
      <c r="O409" s="71">
        <v>0.71141364149054698</v>
      </c>
      <c r="P409" s="68">
        <v>67.280766396462795</v>
      </c>
      <c r="Q409" s="71"/>
      <c r="R409" s="68"/>
    </row>
    <row r="410" spans="1:18" x14ac:dyDescent="0.2">
      <c r="A410" s="72" t="s">
        <v>1151</v>
      </c>
      <c r="B410" s="66" t="s">
        <v>1152</v>
      </c>
      <c r="C410" s="67">
        <v>71</v>
      </c>
      <c r="D410" s="67" t="s">
        <v>345</v>
      </c>
      <c r="E410" s="71">
        <v>0.62043827913871397</v>
      </c>
      <c r="F410" s="68">
        <v>18.0959302325581</v>
      </c>
      <c r="G410" s="71">
        <v>0.66953279549871403</v>
      </c>
      <c r="H410" s="68">
        <v>20.2761627906977</v>
      </c>
      <c r="I410" s="71">
        <v>0.65422711830245595</v>
      </c>
      <c r="J410" s="68">
        <v>28.197674418604699</v>
      </c>
      <c r="K410" s="71">
        <v>0.77513730120124602</v>
      </c>
      <c r="L410" s="68">
        <v>25.508720930232599</v>
      </c>
      <c r="M410" s="71">
        <v>0.56492248062015504</v>
      </c>
      <c r="N410" s="68">
        <v>23.982558139534898</v>
      </c>
      <c r="O410" s="71">
        <v>0.43837170007099802</v>
      </c>
      <c r="P410" s="68">
        <v>17.6123802505527</v>
      </c>
      <c r="Q410" s="71"/>
      <c r="R410" s="68"/>
    </row>
    <row r="411" spans="1:18" x14ac:dyDescent="0.2">
      <c r="A411" s="72" t="s">
        <v>1153</v>
      </c>
      <c r="B411" s="66" t="s">
        <v>1154</v>
      </c>
      <c r="C411" s="67">
        <v>71</v>
      </c>
      <c r="D411" s="67" t="s">
        <v>345</v>
      </c>
      <c r="E411" s="71">
        <v>0.68395572786772496</v>
      </c>
      <c r="F411" s="68">
        <v>33.357558139534902</v>
      </c>
      <c r="G411" s="71">
        <v>0.66806023109875801</v>
      </c>
      <c r="H411" s="68">
        <v>20.058139534883701</v>
      </c>
      <c r="I411" s="71">
        <v>0.673152061964709</v>
      </c>
      <c r="J411" s="68">
        <v>36.6279069767442</v>
      </c>
      <c r="K411" s="71">
        <v>0.85684040982920695</v>
      </c>
      <c r="L411" s="68">
        <v>57.994186046511601</v>
      </c>
      <c r="M411" s="71">
        <v>0.58817829457364301</v>
      </c>
      <c r="N411" s="68">
        <v>28.488372093023301</v>
      </c>
      <c r="O411" s="71">
        <v>0.63354764187230805</v>
      </c>
      <c r="P411" s="68">
        <v>49.963154016212201</v>
      </c>
      <c r="Q411" s="71"/>
      <c r="R411" s="68"/>
    </row>
    <row r="412" spans="1:18" x14ac:dyDescent="0.2">
      <c r="A412" s="72" t="s">
        <v>1155</v>
      </c>
      <c r="B412" s="66" t="s">
        <v>1156</v>
      </c>
      <c r="C412" s="67">
        <v>71</v>
      </c>
      <c r="D412" s="67" t="s">
        <v>345</v>
      </c>
      <c r="E412" s="71">
        <v>0.69497231675544502</v>
      </c>
      <c r="F412" s="68">
        <v>37.718023255814003</v>
      </c>
      <c r="G412" s="71">
        <v>0.67779708688706097</v>
      </c>
      <c r="H412" s="68">
        <v>22.7470930232558</v>
      </c>
      <c r="I412" s="71">
        <v>0.65596079623344805</v>
      </c>
      <c r="J412" s="68">
        <v>29.069767441860499</v>
      </c>
      <c r="K412" s="71">
        <v>0.84236388479802204</v>
      </c>
      <c r="L412" s="68">
        <v>51.235465116279101</v>
      </c>
      <c r="M412" s="71">
        <v>0.59593023255814004</v>
      </c>
      <c r="N412" s="68">
        <v>30.305232558139501</v>
      </c>
      <c r="O412" s="71">
        <v>0.70280958330055199</v>
      </c>
      <c r="P412" s="68">
        <v>66.1016949152542</v>
      </c>
      <c r="Q412" s="71"/>
      <c r="R412" s="68"/>
    </row>
    <row r="413" spans="1:18" x14ac:dyDescent="0.2">
      <c r="A413" s="72" t="s">
        <v>1157</v>
      </c>
      <c r="B413" s="66" t="s">
        <v>1158</v>
      </c>
      <c r="C413" s="67">
        <v>71</v>
      </c>
      <c r="D413" s="67" t="s">
        <v>345</v>
      </c>
      <c r="E413" s="71">
        <v>0.71404544728049402</v>
      </c>
      <c r="F413" s="68">
        <v>44.985465116279101</v>
      </c>
      <c r="G413" s="71">
        <v>0.69419328080299703</v>
      </c>
      <c r="H413" s="68">
        <v>27.325581395348799</v>
      </c>
      <c r="I413" s="71">
        <v>0.67081850795799203</v>
      </c>
      <c r="J413" s="68">
        <v>35.319767441860499</v>
      </c>
      <c r="K413" s="71">
        <v>0.84369178230963104</v>
      </c>
      <c r="L413" s="68">
        <v>52.325581395348799</v>
      </c>
      <c r="M413" s="71">
        <v>0.63856589147286802</v>
      </c>
      <c r="N413" s="68">
        <v>38.3720930232558</v>
      </c>
      <c r="O413" s="71">
        <v>0.72295777385897997</v>
      </c>
      <c r="P413" s="68">
        <v>69.565217391304301</v>
      </c>
      <c r="Q413" s="71"/>
      <c r="R413" s="68"/>
    </row>
    <row r="414" spans="1:18" x14ac:dyDescent="0.2">
      <c r="A414" s="72" t="s">
        <v>1159</v>
      </c>
      <c r="B414" s="66" t="s">
        <v>1160</v>
      </c>
      <c r="C414" s="67">
        <v>71</v>
      </c>
      <c r="D414" s="67" t="s">
        <v>345</v>
      </c>
      <c r="E414" s="71">
        <v>0.73703941402239803</v>
      </c>
      <c r="F414" s="68">
        <v>53.270348837209298</v>
      </c>
      <c r="G414" s="71">
        <v>0.69664249330538197</v>
      </c>
      <c r="H414" s="68">
        <v>27.834302325581401</v>
      </c>
      <c r="I414" s="71">
        <v>0.69013375605911298</v>
      </c>
      <c r="J414" s="68">
        <v>43.968023255814003</v>
      </c>
      <c r="K414" s="71">
        <v>0.88951896566736799</v>
      </c>
      <c r="L414" s="68">
        <v>74.055232558139494</v>
      </c>
      <c r="M414" s="71">
        <v>0.56104651162790697</v>
      </c>
      <c r="N414" s="68">
        <v>23.4011627906977</v>
      </c>
      <c r="O414" s="71">
        <v>0.84785534345222002</v>
      </c>
      <c r="P414" s="68">
        <v>88.872512896094307</v>
      </c>
      <c r="Q414" s="71"/>
      <c r="R414" s="68"/>
    </row>
    <row r="415" spans="1:18" x14ac:dyDescent="0.2">
      <c r="A415" s="72" t="s">
        <v>1161</v>
      </c>
      <c r="B415" s="66" t="s">
        <v>1162</v>
      </c>
      <c r="C415" s="67">
        <v>71</v>
      </c>
      <c r="D415" s="67" t="s">
        <v>345</v>
      </c>
      <c r="E415" s="71">
        <v>0.706575130618048</v>
      </c>
      <c r="F415" s="68">
        <v>42.369186046511601</v>
      </c>
      <c r="G415" s="71">
        <v>0.62941593073603797</v>
      </c>
      <c r="H415" s="68">
        <v>13.1540697674419</v>
      </c>
      <c r="I415" s="71">
        <v>0.67090248231490202</v>
      </c>
      <c r="J415" s="68">
        <v>35.465116279069797</v>
      </c>
      <c r="K415" s="71">
        <v>0.88655475107391501</v>
      </c>
      <c r="L415" s="68">
        <v>72.601744186046503</v>
      </c>
      <c r="M415" s="71">
        <v>0.61531007751938005</v>
      </c>
      <c r="N415" s="68">
        <v>33.866279069767401</v>
      </c>
      <c r="O415" s="71">
        <v>0.73069241144600505</v>
      </c>
      <c r="P415" s="68">
        <v>70.965364775239493</v>
      </c>
      <c r="Q415" s="71"/>
      <c r="R415" s="68"/>
    </row>
    <row r="416" spans="1:18" x14ac:dyDescent="0.2">
      <c r="A416" s="72" t="s">
        <v>1163</v>
      </c>
      <c r="B416" s="66" t="s">
        <v>1164</v>
      </c>
      <c r="C416" s="67">
        <v>71</v>
      </c>
      <c r="D416" s="67" t="s">
        <v>345</v>
      </c>
      <c r="E416" s="71">
        <v>0.55630083591032198</v>
      </c>
      <c r="F416" s="68">
        <v>7.9941860465116301</v>
      </c>
      <c r="G416" s="71">
        <v>0.50122653534292905</v>
      </c>
      <c r="H416" s="68">
        <v>3.6337209302325602</v>
      </c>
      <c r="I416" s="71">
        <v>0.58642884257487904</v>
      </c>
      <c r="J416" s="68">
        <v>7.7761627906976702</v>
      </c>
      <c r="K416" s="71">
        <v>0.87654790571321495</v>
      </c>
      <c r="L416" s="68">
        <v>68.023255813953497</v>
      </c>
      <c r="M416" s="71">
        <v>0.46802325581395399</v>
      </c>
      <c r="N416" s="68">
        <v>13.444767441860501</v>
      </c>
      <c r="O416" s="71">
        <v>0.34927764010663498</v>
      </c>
      <c r="P416" s="68">
        <v>10.316875460574799</v>
      </c>
      <c r="Q416" s="71"/>
      <c r="R416" s="68"/>
    </row>
    <row r="417" spans="1:18" x14ac:dyDescent="0.2">
      <c r="A417" s="72" t="s">
        <v>1165</v>
      </c>
      <c r="B417" s="66" t="s">
        <v>1166</v>
      </c>
      <c r="C417" s="67">
        <v>71</v>
      </c>
      <c r="D417" s="67" t="s">
        <v>345</v>
      </c>
      <c r="E417" s="71">
        <v>0.58638436194940102</v>
      </c>
      <c r="F417" s="68">
        <v>12.136627906976701</v>
      </c>
      <c r="G417" s="71">
        <v>0.58701106706780204</v>
      </c>
      <c r="H417" s="68">
        <v>7.8488372093023298</v>
      </c>
      <c r="I417" s="71">
        <v>0.62141235200456901</v>
      </c>
      <c r="J417" s="68">
        <v>15.6976744186047</v>
      </c>
      <c r="K417" s="71">
        <v>0.872432802079675</v>
      </c>
      <c r="L417" s="68">
        <v>65.625</v>
      </c>
      <c r="M417" s="71">
        <v>0.42151162790697699</v>
      </c>
      <c r="N417" s="68">
        <v>8.7936046511627897</v>
      </c>
      <c r="O417" s="71">
        <v>0.42955396068798202</v>
      </c>
      <c r="P417" s="68">
        <v>16.801768607221799</v>
      </c>
      <c r="Q417" s="71"/>
      <c r="R417" s="68"/>
    </row>
    <row r="418" spans="1:18" x14ac:dyDescent="0.2">
      <c r="A418" s="72" t="s">
        <v>1167</v>
      </c>
      <c r="B418" s="66" t="s">
        <v>1168</v>
      </c>
      <c r="C418" s="67">
        <v>71</v>
      </c>
      <c r="D418" s="67" t="s">
        <v>345</v>
      </c>
      <c r="E418" s="71">
        <v>0.60305781922870305</v>
      </c>
      <c r="F418" s="68">
        <v>14.0261627906977</v>
      </c>
      <c r="G418" s="71">
        <v>0.63277551383128205</v>
      </c>
      <c r="H418" s="68">
        <v>13.880813953488399</v>
      </c>
      <c r="I418" s="71">
        <v>0.49249264113610902</v>
      </c>
      <c r="J418" s="68">
        <v>1.6715116279069799</v>
      </c>
      <c r="K418" s="71">
        <v>0.69789492226351002</v>
      </c>
      <c r="L418" s="68">
        <v>11.4825581395349</v>
      </c>
      <c r="M418" s="71">
        <v>0.51841085271317799</v>
      </c>
      <c r="N418" s="68">
        <v>18.168604651162799</v>
      </c>
      <c r="O418" s="71">
        <v>0.67371516619943395</v>
      </c>
      <c r="P418" s="68">
        <v>59.469417833456099</v>
      </c>
      <c r="Q418" s="71"/>
      <c r="R418" s="68"/>
    </row>
    <row r="419" spans="1:18" x14ac:dyDescent="0.2">
      <c r="A419" s="72" t="s">
        <v>1169</v>
      </c>
      <c r="B419" s="66" t="s">
        <v>1170</v>
      </c>
      <c r="C419" s="67">
        <v>71</v>
      </c>
      <c r="D419" s="67" t="s">
        <v>345</v>
      </c>
      <c r="E419" s="71">
        <v>0.36089929834208401</v>
      </c>
      <c r="F419" s="68">
        <v>1.6715116279069799</v>
      </c>
      <c r="G419" s="71">
        <v>0.28838551352372299</v>
      </c>
      <c r="H419" s="68">
        <v>1.3081395348837199</v>
      </c>
      <c r="I419" s="71">
        <v>0.45760055041460601</v>
      </c>
      <c r="J419" s="68">
        <v>0.72674418604651203</v>
      </c>
      <c r="K419" s="71">
        <v>0.70980017084832703</v>
      </c>
      <c r="L419" s="68">
        <v>13.3720930232558</v>
      </c>
      <c r="M419" s="71">
        <v>0.22771317829457399</v>
      </c>
      <c r="N419" s="68">
        <v>3.2703488372092999</v>
      </c>
      <c r="O419" s="71">
        <v>0.120997078629192</v>
      </c>
      <c r="P419" s="68">
        <v>2.2844509948415599</v>
      </c>
      <c r="Q419" s="71"/>
      <c r="R419" s="68"/>
    </row>
    <row r="420" spans="1:18" x14ac:dyDescent="0.2">
      <c r="A420" s="72" t="s">
        <v>1171</v>
      </c>
      <c r="B420" s="66" t="s">
        <v>1172</v>
      </c>
      <c r="C420" s="67">
        <v>71</v>
      </c>
      <c r="D420" s="67" t="s">
        <v>345</v>
      </c>
      <c r="E420" s="71">
        <v>0.293409854620371</v>
      </c>
      <c r="F420" s="68">
        <v>0.87209302325581395</v>
      </c>
      <c r="G420" s="71">
        <v>0.23238835224566701</v>
      </c>
      <c r="H420" s="68">
        <v>0.72674418604651203</v>
      </c>
      <c r="I420" s="71">
        <v>0.437764732926547</v>
      </c>
      <c r="J420" s="68">
        <v>0.36337209302325602</v>
      </c>
      <c r="K420" s="71">
        <v>0.60833806534671897</v>
      </c>
      <c r="L420" s="68">
        <v>4.5784883720930196</v>
      </c>
      <c r="M420" s="71">
        <v>0</v>
      </c>
      <c r="N420" s="68">
        <v>1.0174418604651201</v>
      </c>
      <c r="O420" s="71">
        <v>0.18855812258292201</v>
      </c>
      <c r="P420" s="68">
        <v>3.2424465733235102</v>
      </c>
      <c r="Q420" s="71"/>
      <c r="R420" s="68"/>
    </row>
    <row r="421" spans="1:18" x14ac:dyDescent="0.2">
      <c r="A421" s="72" t="s">
        <v>1173</v>
      </c>
      <c r="B421" s="66" t="s">
        <v>1174</v>
      </c>
      <c r="C421" s="67">
        <v>71</v>
      </c>
      <c r="D421" s="67" t="s">
        <v>345</v>
      </c>
      <c r="E421" s="71">
        <v>0.60408383455438996</v>
      </c>
      <c r="F421" s="68">
        <v>14.3895348837209</v>
      </c>
      <c r="G421" s="71">
        <v>0.50289559863455702</v>
      </c>
      <c r="H421" s="68">
        <v>3.8517441860465098</v>
      </c>
      <c r="I421" s="71">
        <v>0.62151740209254203</v>
      </c>
      <c r="J421" s="68">
        <v>15.770348837209299</v>
      </c>
      <c r="K421" s="71">
        <v>0.920546692667494</v>
      </c>
      <c r="L421" s="68">
        <v>86.773255813953497</v>
      </c>
      <c r="M421" s="71">
        <v>0.537790697674419</v>
      </c>
      <c r="N421" s="68">
        <v>20.2761627906977</v>
      </c>
      <c r="O421" s="71">
        <v>0.43766878170293699</v>
      </c>
      <c r="P421" s="68">
        <v>17.538688282977201</v>
      </c>
      <c r="Q421" s="71"/>
      <c r="R421" s="68"/>
    </row>
    <row r="422" spans="1:18" x14ac:dyDescent="0.2">
      <c r="A422" s="72" t="s">
        <v>1175</v>
      </c>
      <c r="B422" s="66" t="s">
        <v>1176</v>
      </c>
      <c r="C422" s="67">
        <v>71</v>
      </c>
      <c r="D422" s="67" t="s">
        <v>345</v>
      </c>
      <c r="E422" s="71">
        <v>0.69516115239111897</v>
      </c>
      <c r="F422" s="68">
        <v>37.863372093023301</v>
      </c>
      <c r="G422" s="71">
        <v>0.71588774001207001</v>
      </c>
      <c r="H422" s="68">
        <v>32.848837209302303</v>
      </c>
      <c r="I422" s="71">
        <v>0.68648742034739696</v>
      </c>
      <c r="J422" s="68">
        <v>42.441860465116299</v>
      </c>
      <c r="K422" s="71">
        <v>0.89327908475611895</v>
      </c>
      <c r="L422" s="68">
        <v>75.799418604651194</v>
      </c>
      <c r="M422" s="71">
        <v>0.63468992248061995</v>
      </c>
      <c r="N422" s="68">
        <v>37.5</v>
      </c>
      <c r="O422" s="71">
        <v>0.54546159435938801</v>
      </c>
      <c r="P422" s="68">
        <v>31.613854089904201</v>
      </c>
      <c r="Q422" s="71"/>
      <c r="R422" s="68"/>
    </row>
    <row r="423" spans="1:18" x14ac:dyDescent="0.2">
      <c r="A423" s="72" t="s">
        <v>1177</v>
      </c>
      <c r="B423" s="66" t="s">
        <v>1178</v>
      </c>
      <c r="C423" s="67">
        <v>71</v>
      </c>
      <c r="D423" s="67" t="s">
        <v>345</v>
      </c>
      <c r="E423" s="71">
        <v>0.55906492607193503</v>
      </c>
      <c r="F423" s="68">
        <v>8.4302325581395294</v>
      </c>
      <c r="G423" s="71">
        <v>0.51111746808921099</v>
      </c>
      <c r="H423" s="68">
        <v>3.9970930232558102</v>
      </c>
      <c r="I423" s="71">
        <v>0.60315241625726501</v>
      </c>
      <c r="J423" s="68">
        <v>11.2645348837209</v>
      </c>
      <c r="K423" s="71">
        <v>0.87220316093037298</v>
      </c>
      <c r="L423" s="68">
        <v>65.479651162790702</v>
      </c>
      <c r="M423" s="71">
        <v>0.43701550387596899</v>
      </c>
      <c r="N423" s="68">
        <v>10.0290697674419</v>
      </c>
      <c r="O423" s="71">
        <v>0.37183608120685802</v>
      </c>
      <c r="P423" s="68">
        <v>12.232866617538701</v>
      </c>
      <c r="Q423" s="71"/>
      <c r="R423" s="68"/>
    </row>
    <row r="424" spans="1:18" x14ac:dyDescent="0.2">
      <c r="A424" s="72" t="s">
        <v>1179</v>
      </c>
      <c r="B424" s="66" t="s">
        <v>1180</v>
      </c>
      <c r="C424" s="67">
        <v>71</v>
      </c>
      <c r="D424" s="67" t="s">
        <v>345</v>
      </c>
      <c r="E424" s="71">
        <v>0.80632331028044502</v>
      </c>
      <c r="F424" s="68">
        <v>79.796511627906995</v>
      </c>
      <c r="G424" s="71">
        <v>0.79225808551061006</v>
      </c>
      <c r="H424" s="68">
        <v>58.284883720930203</v>
      </c>
      <c r="I424" s="71">
        <v>0.72602495527824296</v>
      </c>
      <c r="J424" s="68">
        <v>61.119186046511601</v>
      </c>
      <c r="K424" s="71">
        <v>0.94803831247582304</v>
      </c>
      <c r="L424" s="68">
        <v>93.604651162790702</v>
      </c>
      <c r="M424" s="71">
        <v>0.84011627906976705</v>
      </c>
      <c r="N424" s="68">
        <v>80.305232558139494</v>
      </c>
      <c r="O424" s="71">
        <v>0.72517891906778298</v>
      </c>
      <c r="P424" s="68">
        <v>69.786293294030997</v>
      </c>
      <c r="Q424" s="71"/>
      <c r="R424" s="68"/>
    </row>
    <row r="425" spans="1:18" x14ac:dyDescent="0.2">
      <c r="A425" s="72" t="s">
        <v>1181</v>
      </c>
      <c r="B425" s="66" t="s">
        <v>1182</v>
      </c>
      <c r="C425" s="67">
        <v>71</v>
      </c>
      <c r="D425" s="67" t="s">
        <v>345</v>
      </c>
      <c r="E425" s="71">
        <v>0.69018459948578204</v>
      </c>
      <c r="F425" s="68">
        <v>35.828488372092998</v>
      </c>
      <c r="G425" s="71">
        <v>0.67821144681396694</v>
      </c>
      <c r="H425" s="68">
        <v>23.037790697674399</v>
      </c>
      <c r="I425" s="71">
        <v>0.65931110566126006</v>
      </c>
      <c r="J425" s="68">
        <v>30.1598837209302</v>
      </c>
      <c r="K425" s="71">
        <v>0.82948657907111401</v>
      </c>
      <c r="L425" s="68">
        <v>45.494186046511601</v>
      </c>
      <c r="M425" s="71">
        <v>0.63856589147286802</v>
      </c>
      <c r="N425" s="68">
        <v>38.3720930232558</v>
      </c>
      <c r="O425" s="71">
        <v>0.64534797440970204</v>
      </c>
      <c r="P425" s="68">
        <v>52.837140751658097</v>
      </c>
      <c r="Q425" s="71"/>
      <c r="R425" s="68"/>
    </row>
    <row r="426" spans="1:18" x14ac:dyDescent="0.2">
      <c r="A426" s="72" t="s">
        <v>1183</v>
      </c>
      <c r="B426" s="66" t="s">
        <v>1184</v>
      </c>
      <c r="C426" s="67">
        <v>71</v>
      </c>
      <c r="D426" s="67" t="s">
        <v>345</v>
      </c>
      <c r="E426" s="71">
        <v>0.65410723369620605</v>
      </c>
      <c r="F426" s="68">
        <v>25.508720930232599</v>
      </c>
      <c r="G426" s="71">
        <v>0.63647618391913596</v>
      </c>
      <c r="H426" s="68">
        <v>14.3895348837209</v>
      </c>
      <c r="I426" s="71">
        <v>0.67148698891863301</v>
      </c>
      <c r="J426" s="68">
        <v>35.973837209302303</v>
      </c>
      <c r="K426" s="71">
        <v>0.84256228271949196</v>
      </c>
      <c r="L426" s="68">
        <v>51.526162790697697</v>
      </c>
      <c r="M426" s="71">
        <v>0.49903100775193798</v>
      </c>
      <c r="N426" s="68">
        <v>16.2790697674419</v>
      </c>
      <c r="O426" s="71">
        <v>0.62097970517183199</v>
      </c>
      <c r="P426" s="68">
        <v>46.573323507737697</v>
      </c>
      <c r="Q426" s="71"/>
      <c r="R426" s="68"/>
    </row>
    <row r="427" spans="1:18" x14ac:dyDescent="0.2">
      <c r="A427" s="72" t="s">
        <v>1185</v>
      </c>
      <c r="B427" s="66" t="s">
        <v>1186</v>
      </c>
      <c r="C427" s="67">
        <v>71</v>
      </c>
      <c r="D427" s="67" t="s">
        <v>345</v>
      </c>
      <c r="E427" s="71">
        <v>0.698977500764283</v>
      </c>
      <c r="F427" s="68">
        <v>39.534883720930203</v>
      </c>
      <c r="G427" s="71">
        <v>0.68653095400268305</v>
      </c>
      <c r="H427" s="68">
        <v>25.363372093023301</v>
      </c>
      <c r="I427" s="71">
        <v>0.66773222563707202</v>
      </c>
      <c r="J427" s="68">
        <v>34.084302325581397</v>
      </c>
      <c r="K427" s="71">
        <v>0.85979628494810301</v>
      </c>
      <c r="L427" s="68">
        <v>59.011627906976699</v>
      </c>
      <c r="M427" s="71">
        <v>0.60755813953488402</v>
      </c>
      <c r="N427" s="68">
        <v>32.703488372092998</v>
      </c>
      <c r="O427" s="71">
        <v>0.67326989969867201</v>
      </c>
      <c r="P427" s="68">
        <v>59.322033898305101</v>
      </c>
      <c r="Q427" s="71"/>
      <c r="R427" s="68"/>
    </row>
    <row r="428" spans="1:18" x14ac:dyDescent="0.2">
      <c r="A428" s="72" t="s">
        <v>1187</v>
      </c>
      <c r="B428" s="66" t="s">
        <v>1188</v>
      </c>
      <c r="C428" s="67">
        <v>71</v>
      </c>
      <c r="D428" s="67" t="s">
        <v>345</v>
      </c>
      <c r="E428" s="71">
        <v>0.78518425472735498</v>
      </c>
      <c r="F428" s="68">
        <v>71.584302325581405</v>
      </c>
      <c r="G428" s="71">
        <v>0.760139890701371</v>
      </c>
      <c r="H428" s="68">
        <v>46.656976744185997</v>
      </c>
      <c r="I428" s="71">
        <v>0.74018703349979398</v>
      </c>
      <c r="J428" s="68">
        <v>68.531976744186096</v>
      </c>
      <c r="K428" s="71">
        <v>0.89200221118270995</v>
      </c>
      <c r="L428" s="68">
        <v>75.654069767441896</v>
      </c>
      <c r="M428" s="71">
        <v>0.80135658914728702</v>
      </c>
      <c r="N428" s="68">
        <v>73.691860465116307</v>
      </c>
      <c r="O428" s="71">
        <v>0.73223554910561295</v>
      </c>
      <c r="P428" s="68">
        <v>71.333824613117201</v>
      </c>
      <c r="Q428" s="71"/>
      <c r="R428" s="68"/>
    </row>
    <row r="429" spans="1:18" x14ac:dyDescent="0.2">
      <c r="A429" s="72" t="s">
        <v>1189</v>
      </c>
      <c r="B429" s="66" t="s">
        <v>1190</v>
      </c>
      <c r="C429" s="67">
        <v>71</v>
      </c>
      <c r="D429" s="67" t="s">
        <v>345</v>
      </c>
      <c r="E429" s="71">
        <v>0.68509151253699996</v>
      </c>
      <c r="F429" s="68">
        <v>33.793604651162802</v>
      </c>
      <c r="G429" s="71">
        <v>0.72729511804977298</v>
      </c>
      <c r="H429" s="68">
        <v>36.046511627907002</v>
      </c>
      <c r="I429" s="71">
        <v>0.67604429401888699</v>
      </c>
      <c r="J429" s="68">
        <v>37.572674418604599</v>
      </c>
      <c r="K429" s="71">
        <v>0.79958955896235895</v>
      </c>
      <c r="L429" s="68">
        <v>33.430232558139501</v>
      </c>
      <c r="M429" s="71">
        <v>0.58817829457364301</v>
      </c>
      <c r="N429" s="68">
        <v>28.488372093023301</v>
      </c>
      <c r="O429" s="71">
        <v>0.63435029708033797</v>
      </c>
      <c r="P429" s="68">
        <v>50.036845983787799</v>
      </c>
      <c r="Q429" s="71"/>
      <c r="R429" s="68"/>
    </row>
    <row r="430" spans="1:18" x14ac:dyDescent="0.2">
      <c r="A430" s="72" t="s">
        <v>1191</v>
      </c>
      <c r="B430" s="66" t="s">
        <v>1192</v>
      </c>
      <c r="C430" s="67">
        <v>71</v>
      </c>
      <c r="D430" s="67" t="s">
        <v>345</v>
      </c>
      <c r="E430" s="71">
        <v>0.71872263245395795</v>
      </c>
      <c r="F430" s="68">
        <v>46.802325581395401</v>
      </c>
      <c r="G430" s="71">
        <v>0.66143694386444796</v>
      </c>
      <c r="H430" s="68">
        <v>18.604651162790699</v>
      </c>
      <c r="I430" s="71">
        <v>0.72766567722631403</v>
      </c>
      <c r="J430" s="68">
        <v>61.991279069767401</v>
      </c>
      <c r="K430" s="71">
        <v>0.85081964395898901</v>
      </c>
      <c r="L430" s="68">
        <v>55.159883720930203</v>
      </c>
      <c r="M430" s="71">
        <v>0.70058139534883701</v>
      </c>
      <c r="N430" s="68">
        <v>51.380813953488399</v>
      </c>
      <c r="O430" s="71">
        <v>0.65310950187120298</v>
      </c>
      <c r="P430" s="68">
        <v>54.753131908622002</v>
      </c>
      <c r="Q430" s="71"/>
      <c r="R430" s="68"/>
    </row>
    <row r="431" spans="1:18" x14ac:dyDescent="0.2">
      <c r="A431" s="72" t="s">
        <v>1193</v>
      </c>
      <c r="B431" s="66" t="s">
        <v>1194</v>
      </c>
      <c r="C431" s="67">
        <v>71</v>
      </c>
      <c r="D431" s="67" t="s">
        <v>345</v>
      </c>
      <c r="E431" s="71">
        <v>0.58564732302802402</v>
      </c>
      <c r="F431" s="68">
        <v>11.991279069767399</v>
      </c>
      <c r="G431" s="71">
        <v>0.58535668786648198</v>
      </c>
      <c r="H431" s="68">
        <v>7.6308139534883699</v>
      </c>
      <c r="I431" s="71">
        <v>0.63662845864387196</v>
      </c>
      <c r="J431" s="68">
        <v>19.985465116279101</v>
      </c>
      <c r="K431" s="71">
        <v>0.55696973277975903</v>
      </c>
      <c r="L431" s="68">
        <v>2.1802325581395299</v>
      </c>
      <c r="M431" s="71">
        <v>0.50290697674418605</v>
      </c>
      <c r="N431" s="68">
        <v>16.7151162790698</v>
      </c>
      <c r="O431" s="71">
        <v>0.64637475910582198</v>
      </c>
      <c r="P431" s="68">
        <v>53.1319086219602</v>
      </c>
      <c r="Q431" s="71"/>
      <c r="R431" s="68"/>
    </row>
    <row r="432" spans="1:18" x14ac:dyDescent="0.2">
      <c r="A432" s="72" t="s">
        <v>1195</v>
      </c>
      <c r="B432" s="66" t="s">
        <v>1196</v>
      </c>
      <c r="C432" s="67">
        <v>71</v>
      </c>
      <c r="D432" s="67" t="s">
        <v>345</v>
      </c>
      <c r="E432" s="71">
        <v>0.54920544470237398</v>
      </c>
      <c r="F432" s="68">
        <v>7.34011627906977</v>
      </c>
      <c r="G432" s="71">
        <v>0.53571225402700795</v>
      </c>
      <c r="H432" s="68">
        <v>5.0145348837209296</v>
      </c>
      <c r="I432" s="71">
        <v>0.64178142049039499</v>
      </c>
      <c r="J432" s="68">
        <v>22.3110465116279</v>
      </c>
      <c r="K432" s="71">
        <v>0.81600005428247302</v>
      </c>
      <c r="L432" s="68">
        <v>39.970930232558104</v>
      </c>
      <c r="M432" s="71">
        <v>0.47965116279069803</v>
      </c>
      <c r="N432" s="68">
        <v>14.462209302325601</v>
      </c>
      <c r="O432" s="71">
        <v>0.27288233192129402</v>
      </c>
      <c r="P432" s="68">
        <v>5.9690493736182804</v>
      </c>
      <c r="Q432" s="71"/>
      <c r="R432" s="68"/>
    </row>
    <row r="433" spans="1:18" x14ac:dyDescent="0.2">
      <c r="A433" s="72" t="s">
        <v>1197</v>
      </c>
      <c r="B433" s="66" t="s">
        <v>1198</v>
      </c>
      <c r="C433" s="67">
        <v>71</v>
      </c>
      <c r="D433" s="67" t="s">
        <v>345</v>
      </c>
      <c r="E433" s="71">
        <v>0.51061288623673595</v>
      </c>
      <c r="F433" s="68">
        <v>4.6511627906976702</v>
      </c>
      <c r="G433" s="71">
        <v>0.52872400898458904</v>
      </c>
      <c r="H433" s="68">
        <v>4.7238372093023298</v>
      </c>
      <c r="I433" s="71">
        <v>0.56670193831753302</v>
      </c>
      <c r="J433" s="68">
        <v>5.6686046511627897</v>
      </c>
      <c r="K433" s="71">
        <v>0.84846245986889202</v>
      </c>
      <c r="L433" s="68">
        <v>54.215116279069797</v>
      </c>
      <c r="M433" s="71">
        <v>0.35562015503875999</v>
      </c>
      <c r="N433" s="68">
        <v>5.6686046511627897</v>
      </c>
      <c r="O433" s="71">
        <v>0.25355586897390697</v>
      </c>
      <c r="P433" s="68">
        <v>5.2321296978629297</v>
      </c>
      <c r="Q433" s="71"/>
      <c r="R433" s="68"/>
    </row>
    <row r="434" spans="1:18" x14ac:dyDescent="0.2">
      <c r="A434" s="72" t="s">
        <v>1199</v>
      </c>
      <c r="B434" s="66" t="s">
        <v>1200</v>
      </c>
      <c r="C434" s="67">
        <v>71</v>
      </c>
      <c r="D434" s="67" t="s">
        <v>345</v>
      </c>
      <c r="E434" s="71">
        <v>0.63261612079824603</v>
      </c>
      <c r="F434" s="68">
        <v>20.2761627906977</v>
      </c>
      <c r="G434" s="71">
        <v>0.58992395420751798</v>
      </c>
      <c r="H434" s="68">
        <v>7.9215116279069804</v>
      </c>
      <c r="I434" s="71">
        <v>0.63391683632257401</v>
      </c>
      <c r="J434" s="68">
        <v>19.331395348837201</v>
      </c>
      <c r="K434" s="71">
        <v>0.94965736907535603</v>
      </c>
      <c r="L434" s="68">
        <v>94.258720930232599</v>
      </c>
      <c r="M434" s="71">
        <v>0.51841085271317799</v>
      </c>
      <c r="N434" s="68">
        <v>18.168604651162799</v>
      </c>
      <c r="O434" s="71">
        <v>0.47117159167260397</v>
      </c>
      <c r="P434" s="68">
        <v>20.486366985998501</v>
      </c>
      <c r="Q434" s="71"/>
      <c r="R434" s="68"/>
    </row>
    <row r="435" spans="1:18" x14ac:dyDescent="0.2">
      <c r="A435" s="72" t="s">
        <v>1201</v>
      </c>
      <c r="B435" s="66" t="s">
        <v>1202</v>
      </c>
      <c r="C435" s="67">
        <v>71</v>
      </c>
      <c r="D435" s="67" t="s">
        <v>345</v>
      </c>
      <c r="E435" s="71">
        <v>0.52514408079338404</v>
      </c>
      <c r="F435" s="68">
        <v>5.7412790697674403</v>
      </c>
      <c r="G435" s="71">
        <v>0.45475556810921602</v>
      </c>
      <c r="H435" s="68">
        <v>2.68895348837209</v>
      </c>
      <c r="I435" s="71">
        <v>0.59703168006077001</v>
      </c>
      <c r="J435" s="68">
        <v>9.8110465116279109</v>
      </c>
      <c r="K435" s="71">
        <v>0.84086720661435099</v>
      </c>
      <c r="L435" s="68">
        <v>50.508720930232599</v>
      </c>
      <c r="M435" s="71">
        <v>0.456395348837209</v>
      </c>
      <c r="N435" s="68">
        <v>12.0639534883721</v>
      </c>
      <c r="O435" s="71">
        <v>0.27667060034537599</v>
      </c>
      <c r="P435" s="68">
        <v>6.0427413411938096</v>
      </c>
      <c r="Q435" s="71"/>
      <c r="R435" s="68"/>
    </row>
    <row r="436" spans="1:18" x14ac:dyDescent="0.2">
      <c r="A436" s="72" t="s">
        <v>1203</v>
      </c>
      <c r="B436" s="66" t="s">
        <v>1204</v>
      </c>
      <c r="C436" s="67">
        <v>71</v>
      </c>
      <c r="D436" s="67" t="s">
        <v>345</v>
      </c>
      <c r="E436" s="71">
        <v>0.437726289584775</v>
      </c>
      <c r="F436" s="68">
        <v>2.68895348837209</v>
      </c>
      <c r="G436" s="71">
        <v>0.46741349038795199</v>
      </c>
      <c r="H436" s="68">
        <v>2.8343023255814002</v>
      </c>
      <c r="I436" s="71">
        <v>0.51444657226935897</v>
      </c>
      <c r="J436" s="68">
        <v>2.2529069767441898</v>
      </c>
      <c r="K436" s="71">
        <v>0.84213949695186996</v>
      </c>
      <c r="L436" s="68">
        <v>51.090116279069797</v>
      </c>
      <c r="M436" s="71">
        <v>0.19282945736434101</v>
      </c>
      <c r="N436" s="68">
        <v>2.9069767441860499</v>
      </c>
      <c r="O436" s="71">
        <v>0.171802430950352</v>
      </c>
      <c r="P436" s="68">
        <v>2.8739867354458402</v>
      </c>
      <c r="Q436" s="71"/>
      <c r="R436" s="68"/>
    </row>
    <row r="437" spans="1:18" x14ac:dyDescent="0.2">
      <c r="A437" s="72" t="s">
        <v>1205</v>
      </c>
      <c r="B437" s="66" t="s">
        <v>1206</v>
      </c>
      <c r="C437" s="67">
        <v>71</v>
      </c>
      <c r="D437" s="67" t="s">
        <v>345</v>
      </c>
      <c r="E437" s="71">
        <v>0.57518327858978602</v>
      </c>
      <c r="F437" s="68">
        <v>10.0290697674419</v>
      </c>
      <c r="G437" s="71">
        <v>0.52339743051225596</v>
      </c>
      <c r="H437" s="68">
        <v>4.3604651162790704</v>
      </c>
      <c r="I437" s="71">
        <v>0.60689185715028704</v>
      </c>
      <c r="J437" s="68">
        <v>12.0639534883721</v>
      </c>
      <c r="K437" s="71">
        <v>0.83352889268113695</v>
      </c>
      <c r="L437" s="68">
        <v>47.601744186046503</v>
      </c>
      <c r="M437" s="71">
        <v>0.49903100775193798</v>
      </c>
      <c r="N437" s="68">
        <v>16.2790697674419</v>
      </c>
      <c r="O437" s="71">
        <v>0.413067204853311</v>
      </c>
      <c r="P437" s="68">
        <v>15.5490051584377</v>
      </c>
      <c r="Q437" s="71"/>
      <c r="R437" s="68"/>
    </row>
    <row r="438" spans="1:18" x14ac:dyDescent="0.2">
      <c r="A438" s="72" t="s">
        <v>1207</v>
      </c>
      <c r="B438" s="66" t="s">
        <v>1208</v>
      </c>
      <c r="C438" s="67">
        <v>71</v>
      </c>
      <c r="D438" s="67" t="s">
        <v>345</v>
      </c>
      <c r="E438" s="71">
        <v>0.64126970758206903</v>
      </c>
      <c r="F438" s="68">
        <v>22.456395348837201</v>
      </c>
      <c r="G438" s="71">
        <v>0.59406045983918099</v>
      </c>
      <c r="H438" s="68">
        <v>8.5755813953488396</v>
      </c>
      <c r="I438" s="71">
        <v>0.63914862842842901</v>
      </c>
      <c r="J438" s="68">
        <v>20.7848837209302</v>
      </c>
      <c r="K438" s="71">
        <v>0.89614320104438405</v>
      </c>
      <c r="L438" s="68">
        <v>76.889534883720899</v>
      </c>
      <c r="M438" s="71">
        <v>0.53003875968992298</v>
      </c>
      <c r="N438" s="68">
        <v>19.4040697674419</v>
      </c>
      <c r="O438" s="71">
        <v>0.54695748890842699</v>
      </c>
      <c r="P438" s="68">
        <v>31.9086219602063</v>
      </c>
      <c r="Q438" s="71"/>
      <c r="R438" s="68"/>
    </row>
    <row r="439" spans="1:18" x14ac:dyDescent="0.2">
      <c r="A439" s="72" t="s">
        <v>1209</v>
      </c>
      <c r="B439" s="66" t="s">
        <v>1210</v>
      </c>
      <c r="C439" s="67">
        <v>71</v>
      </c>
      <c r="D439" s="67" t="s">
        <v>345</v>
      </c>
      <c r="E439" s="71">
        <v>0.66276170105398002</v>
      </c>
      <c r="F439" s="68">
        <v>27.543604651162799</v>
      </c>
      <c r="G439" s="71">
        <v>0.640151692906893</v>
      </c>
      <c r="H439" s="68">
        <v>15.0436046511628</v>
      </c>
      <c r="I439" s="71">
        <v>0.66576228146761895</v>
      </c>
      <c r="J439" s="68">
        <v>33.139534883720899</v>
      </c>
      <c r="K439" s="71">
        <v>0.87090941202611905</v>
      </c>
      <c r="L439" s="68">
        <v>64.534883720930196</v>
      </c>
      <c r="M439" s="71">
        <v>0.54941860465116299</v>
      </c>
      <c r="N439" s="68">
        <v>21.802325581395301</v>
      </c>
      <c r="O439" s="71">
        <v>0.58756651421810502</v>
      </c>
      <c r="P439" s="68">
        <v>39.498894620486404</v>
      </c>
      <c r="Q439" s="71"/>
      <c r="R439" s="68"/>
    </row>
    <row r="440" spans="1:18" x14ac:dyDescent="0.2">
      <c r="A440" s="72" t="s">
        <v>1211</v>
      </c>
      <c r="B440" s="66" t="s">
        <v>1212</v>
      </c>
      <c r="C440" s="67">
        <v>71</v>
      </c>
      <c r="D440" s="67" t="s">
        <v>345</v>
      </c>
      <c r="E440" s="71">
        <v>0.51089019047497297</v>
      </c>
      <c r="F440" s="68">
        <v>4.7965116279069804</v>
      </c>
      <c r="G440" s="71">
        <v>0.45381079972191102</v>
      </c>
      <c r="H440" s="68">
        <v>2.6162790697674398</v>
      </c>
      <c r="I440" s="71">
        <v>0.58691072582267301</v>
      </c>
      <c r="J440" s="68">
        <v>8.0668604651162799</v>
      </c>
      <c r="K440" s="71">
        <v>0.79882026221535296</v>
      </c>
      <c r="L440" s="68">
        <v>33.139534883720899</v>
      </c>
      <c r="M440" s="71">
        <v>0.32073643410852698</v>
      </c>
      <c r="N440" s="68">
        <v>4.7238372093023298</v>
      </c>
      <c r="O440" s="71">
        <v>0.394172730506403</v>
      </c>
      <c r="P440" s="68">
        <v>14.222549742078099</v>
      </c>
      <c r="Q440" s="71"/>
      <c r="R440" s="68"/>
    </row>
    <row r="441" spans="1:18" x14ac:dyDescent="0.2">
      <c r="A441" s="72" t="s">
        <v>1213</v>
      </c>
      <c r="B441" s="66" t="s">
        <v>1214</v>
      </c>
      <c r="C441" s="67">
        <v>71</v>
      </c>
      <c r="D441" s="67" t="s">
        <v>345</v>
      </c>
      <c r="E441" s="71">
        <v>0.38195728156103997</v>
      </c>
      <c r="F441" s="68">
        <v>1.7441860465116299</v>
      </c>
      <c r="G441" s="71">
        <v>0.153838636390418</v>
      </c>
      <c r="H441" s="68">
        <v>7.2674418604651195E-2</v>
      </c>
      <c r="I441" s="71">
        <v>0.49344423965915102</v>
      </c>
      <c r="J441" s="68">
        <v>1.7441860465116299</v>
      </c>
      <c r="K441" s="71">
        <v>0.84781252249831196</v>
      </c>
      <c r="L441" s="68">
        <v>53.924418604651201</v>
      </c>
      <c r="M441" s="71">
        <v>0.12306201550387599</v>
      </c>
      <c r="N441" s="68">
        <v>1.96220930232558</v>
      </c>
      <c r="O441" s="71">
        <v>0.29162899375344198</v>
      </c>
      <c r="P441" s="68">
        <v>7.0007369196757603</v>
      </c>
      <c r="Q441" s="71"/>
      <c r="R441" s="68"/>
    </row>
    <row r="442" spans="1:18" x14ac:dyDescent="0.2">
      <c r="A442" s="72" t="s">
        <v>1215</v>
      </c>
      <c r="B442" s="66" t="s">
        <v>1216</v>
      </c>
      <c r="C442" s="67">
        <v>71</v>
      </c>
      <c r="D442" s="67" t="s">
        <v>345</v>
      </c>
      <c r="E442" s="71">
        <v>0.58531628319055096</v>
      </c>
      <c r="F442" s="68">
        <v>11.8459302325581</v>
      </c>
      <c r="G442" s="71">
        <v>0.57041967187268705</v>
      </c>
      <c r="H442" s="68">
        <v>6.7587209302325597</v>
      </c>
      <c r="I442" s="71">
        <v>0.61794345052565602</v>
      </c>
      <c r="J442" s="68">
        <v>14.6075581395349</v>
      </c>
      <c r="K442" s="71">
        <v>0.81062753532410503</v>
      </c>
      <c r="L442" s="68">
        <v>37.645348837209298</v>
      </c>
      <c r="M442" s="71">
        <v>0.50290697674418605</v>
      </c>
      <c r="N442" s="68">
        <v>16.7151162790698</v>
      </c>
      <c r="O442" s="71">
        <v>0.42468378148612201</v>
      </c>
      <c r="P442" s="68">
        <v>16.2859248341931</v>
      </c>
      <c r="Q442" s="71"/>
      <c r="R442" s="68"/>
    </row>
    <row r="443" spans="1:18" x14ac:dyDescent="0.2">
      <c r="A443" s="72" t="s">
        <v>1217</v>
      </c>
      <c r="B443" s="66" t="s">
        <v>1218</v>
      </c>
      <c r="C443" s="67">
        <v>71</v>
      </c>
      <c r="D443" s="67" t="s">
        <v>345</v>
      </c>
      <c r="E443" s="71">
        <v>0.54487273137535597</v>
      </c>
      <c r="F443" s="68">
        <v>7.1220930232558102</v>
      </c>
      <c r="G443" s="71">
        <v>0.57067308739577405</v>
      </c>
      <c r="H443" s="68">
        <v>6.8313953488372103</v>
      </c>
      <c r="I443" s="71">
        <v>0.61028470201395701</v>
      </c>
      <c r="J443" s="68">
        <v>12.718023255814</v>
      </c>
      <c r="K443" s="71">
        <v>0.64011416397580001</v>
      </c>
      <c r="L443" s="68">
        <v>6.9040697674418601</v>
      </c>
      <c r="M443" s="71">
        <v>0.47577519379845001</v>
      </c>
      <c r="N443" s="68">
        <v>13.808139534883701</v>
      </c>
      <c r="O443" s="71">
        <v>0.42751650969279997</v>
      </c>
      <c r="P443" s="68">
        <v>16.580692704495199</v>
      </c>
      <c r="Q443" s="71"/>
      <c r="R443" s="68"/>
    </row>
    <row r="444" spans="1:18" x14ac:dyDescent="0.2">
      <c r="A444" s="72" t="s">
        <v>1219</v>
      </c>
      <c r="B444" s="66" t="s">
        <v>1220</v>
      </c>
      <c r="C444" s="67">
        <v>71</v>
      </c>
      <c r="D444" s="67" t="s">
        <v>345</v>
      </c>
      <c r="E444" s="71">
        <v>0.73285693883927505</v>
      </c>
      <c r="F444" s="68">
        <v>51.235465116279101</v>
      </c>
      <c r="G444" s="71">
        <v>0.73511522132423701</v>
      </c>
      <c r="H444" s="68">
        <v>38.953488372092998</v>
      </c>
      <c r="I444" s="71">
        <v>0.70383832905785004</v>
      </c>
      <c r="J444" s="68">
        <v>52.034883720930203</v>
      </c>
      <c r="K444" s="71">
        <v>0.85521457195663397</v>
      </c>
      <c r="L444" s="68">
        <v>57.267441860465098</v>
      </c>
      <c r="M444" s="71">
        <v>0.73546511627906996</v>
      </c>
      <c r="N444" s="68">
        <v>59.229651162790702</v>
      </c>
      <c r="O444" s="71">
        <v>0.63465145557858604</v>
      </c>
      <c r="P444" s="68">
        <v>50.184229918938797</v>
      </c>
      <c r="Q444" s="71"/>
      <c r="R444" s="68"/>
    </row>
    <row r="445" spans="1:18" x14ac:dyDescent="0.2">
      <c r="A445" s="72" t="s">
        <v>1221</v>
      </c>
      <c r="B445" s="66" t="s">
        <v>1222</v>
      </c>
      <c r="C445" s="67">
        <v>71</v>
      </c>
      <c r="D445" s="67" t="s">
        <v>345</v>
      </c>
      <c r="E445" s="71">
        <v>0.758426611064697</v>
      </c>
      <c r="F445" s="68">
        <v>61.991279069767401</v>
      </c>
      <c r="G445" s="71">
        <v>0.81564678894487597</v>
      </c>
      <c r="H445" s="68">
        <v>67.805232558139494</v>
      </c>
      <c r="I445" s="71">
        <v>0.72679940679878496</v>
      </c>
      <c r="J445" s="68">
        <v>61.409883720930203</v>
      </c>
      <c r="K445" s="71">
        <v>0.87703149530324398</v>
      </c>
      <c r="L445" s="68">
        <v>68.386627906976798</v>
      </c>
      <c r="M445" s="71">
        <v>0.82073643410852704</v>
      </c>
      <c r="N445" s="68">
        <v>76.816860465116307</v>
      </c>
      <c r="O445" s="71">
        <v>0.55191893016805404</v>
      </c>
      <c r="P445" s="68">
        <v>32.866617538688303</v>
      </c>
      <c r="Q445" s="71"/>
      <c r="R445" s="68"/>
    </row>
    <row r="446" spans="1:18" x14ac:dyDescent="0.2">
      <c r="A446" s="72" t="s">
        <v>1223</v>
      </c>
      <c r="B446" s="66" t="s">
        <v>1224</v>
      </c>
      <c r="C446" s="67">
        <v>71</v>
      </c>
      <c r="D446" s="67" t="s">
        <v>345</v>
      </c>
      <c r="E446" s="71">
        <v>0.74604123140585898</v>
      </c>
      <c r="F446" s="68">
        <v>57.412790697674403</v>
      </c>
      <c r="G446" s="71">
        <v>0.76830603418800403</v>
      </c>
      <c r="H446" s="68">
        <v>48.691860465116299</v>
      </c>
      <c r="I446" s="71">
        <v>0.73545877674725402</v>
      </c>
      <c r="J446" s="68">
        <v>65.988372093023202</v>
      </c>
      <c r="K446" s="71">
        <v>0.90331376513401795</v>
      </c>
      <c r="L446" s="68">
        <v>80.813953488372107</v>
      </c>
      <c r="M446" s="71">
        <v>0.73546511627906996</v>
      </c>
      <c r="N446" s="68">
        <v>59.229651162790702</v>
      </c>
      <c r="O446" s="71">
        <v>0.58766246468094796</v>
      </c>
      <c r="P446" s="68">
        <v>39.572586588061903</v>
      </c>
      <c r="Q446" s="71"/>
      <c r="R446" s="68"/>
    </row>
    <row r="447" spans="1:18" x14ac:dyDescent="0.2">
      <c r="A447" s="72" t="s">
        <v>1225</v>
      </c>
      <c r="B447" s="66" t="s">
        <v>1226</v>
      </c>
      <c r="C447" s="67">
        <v>71</v>
      </c>
      <c r="D447" s="67" t="s">
        <v>345</v>
      </c>
      <c r="E447" s="71">
        <v>0.77373087840377197</v>
      </c>
      <c r="F447" s="68">
        <v>66.787790697674396</v>
      </c>
      <c r="G447" s="71">
        <v>0.78491650483297004</v>
      </c>
      <c r="H447" s="68">
        <v>54.796511627907002</v>
      </c>
      <c r="I447" s="71">
        <v>0.74755109531473996</v>
      </c>
      <c r="J447" s="68">
        <v>72.456395348837205</v>
      </c>
      <c r="K447" s="71">
        <v>0.95849374398460097</v>
      </c>
      <c r="L447" s="68">
        <v>96.075581395348806</v>
      </c>
      <c r="M447" s="71">
        <v>0.75872093023255804</v>
      </c>
      <c r="N447" s="68">
        <v>64.244186046511601</v>
      </c>
      <c r="O447" s="71">
        <v>0.61897211765398896</v>
      </c>
      <c r="P447" s="68">
        <v>45.9837877671334</v>
      </c>
      <c r="Q447" s="71"/>
      <c r="R447" s="68"/>
    </row>
    <row r="448" spans="1:18" x14ac:dyDescent="0.2">
      <c r="A448" s="72" t="s">
        <v>1227</v>
      </c>
      <c r="B448" s="66" t="s">
        <v>1228</v>
      </c>
      <c r="C448" s="67">
        <v>71</v>
      </c>
      <c r="D448" s="67" t="s">
        <v>345</v>
      </c>
      <c r="E448" s="71">
        <v>0.63787108267661397</v>
      </c>
      <c r="F448" s="68">
        <v>21.511627906976699</v>
      </c>
      <c r="G448" s="71">
        <v>0.66270903968255801</v>
      </c>
      <c r="H448" s="68">
        <v>18.822674418604699</v>
      </c>
      <c r="I448" s="71">
        <v>0.64637996283513999</v>
      </c>
      <c r="J448" s="68">
        <v>24.418604651162799</v>
      </c>
      <c r="K448" s="71">
        <v>0.84635867440477996</v>
      </c>
      <c r="L448" s="68">
        <v>53.343023255813897</v>
      </c>
      <c r="M448" s="71">
        <v>0.52616279069767502</v>
      </c>
      <c r="N448" s="68">
        <v>19.1860465116279</v>
      </c>
      <c r="O448" s="71">
        <v>0.50774494576291496</v>
      </c>
      <c r="P448" s="68">
        <v>25.497420781134899</v>
      </c>
      <c r="Q448" s="71"/>
      <c r="R448" s="68"/>
    </row>
    <row r="449" spans="1:18" x14ac:dyDescent="0.2">
      <c r="A449" s="72" t="s">
        <v>1229</v>
      </c>
      <c r="B449" s="66" t="s">
        <v>1230</v>
      </c>
      <c r="C449" s="67">
        <v>71</v>
      </c>
      <c r="D449" s="67" t="s">
        <v>345</v>
      </c>
      <c r="E449" s="71">
        <v>0.744801772594475</v>
      </c>
      <c r="F449" s="68">
        <v>56.613372093023301</v>
      </c>
      <c r="G449" s="71">
        <v>0.79344166600014199</v>
      </c>
      <c r="H449" s="68">
        <v>58.9389534883721</v>
      </c>
      <c r="I449" s="71">
        <v>0.75207444976413895</v>
      </c>
      <c r="J449" s="68">
        <v>74.781976744186096</v>
      </c>
      <c r="K449" s="71">
        <v>0.88208123004405004</v>
      </c>
      <c r="L449" s="68">
        <v>70.421511627906995</v>
      </c>
      <c r="M449" s="71">
        <v>0.87112403100775204</v>
      </c>
      <c r="N449" s="68">
        <v>85.029069767441896</v>
      </c>
      <c r="O449" s="71">
        <v>0.42528748615628997</v>
      </c>
      <c r="P449" s="68">
        <v>16.359616801768599</v>
      </c>
      <c r="Q449" s="71"/>
      <c r="R449" s="68"/>
    </row>
    <row r="450" spans="1:18" x14ac:dyDescent="0.2">
      <c r="A450" s="72" t="s">
        <v>1231</v>
      </c>
      <c r="B450" s="66" t="s">
        <v>1232</v>
      </c>
      <c r="C450" s="67">
        <v>71</v>
      </c>
      <c r="D450" s="67" t="s">
        <v>345</v>
      </c>
      <c r="E450" s="71">
        <v>0.68963750651589695</v>
      </c>
      <c r="F450" s="68">
        <v>35.537790697674403</v>
      </c>
      <c r="G450" s="71">
        <v>0.68488132535485802</v>
      </c>
      <c r="H450" s="68">
        <v>24.781976744186</v>
      </c>
      <c r="I450" s="71">
        <v>0.68961970759061397</v>
      </c>
      <c r="J450" s="68">
        <v>43.822674418604599</v>
      </c>
      <c r="K450" s="71">
        <v>0.96461300749942802</v>
      </c>
      <c r="L450" s="68">
        <v>97.093023255813904</v>
      </c>
      <c r="M450" s="71">
        <v>0.537790697674419</v>
      </c>
      <c r="N450" s="68">
        <v>20.2761627906977</v>
      </c>
      <c r="O450" s="71">
        <v>0.57128279446016705</v>
      </c>
      <c r="P450" s="68">
        <v>36.845983787767103</v>
      </c>
      <c r="Q450" s="71"/>
      <c r="R450" s="68"/>
    </row>
    <row r="451" spans="1:18" x14ac:dyDescent="0.2">
      <c r="A451" s="72" t="s">
        <v>1233</v>
      </c>
      <c r="B451" s="66" t="s">
        <v>1234</v>
      </c>
      <c r="C451" s="67">
        <v>71</v>
      </c>
      <c r="D451" s="67" t="s">
        <v>345</v>
      </c>
      <c r="E451" s="71">
        <v>0.778890098520026</v>
      </c>
      <c r="F451" s="68">
        <v>69.258720930232599</v>
      </c>
      <c r="G451" s="71">
        <v>0.812455447220092</v>
      </c>
      <c r="H451" s="68">
        <v>66.715116279069804</v>
      </c>
      <c r="I451" s="71">
        <v>0.74399690958901299</v>
      </c>
      <c r="J451" s="68">
        <v>70.784883720930196</v>
      </c>
      <c r="K451" s="71">
        <v>0.89400990681980397</v>
      </c>
      <c r="L451" s="68">
        <v>76.162790697674396</v>
      </c>
      <c r="M451" s="71">
        <v>0.77422480620154999</v>
      </c>
      <c r="N451" s="68">
        <v>67.805232558139494</v>
      </c>
      <c r="O451" s="71">
        <v>0.66976342276967105</v>
      </c>
      <c r="P451" s="68">
        <v>58.142962417096498</v>
      </c>
      <c r="Q451" s="71"/>
      <c r="R451" s="68"/>
    </row>
    <row r="452" spans="1:18" x14ac:dyDescent="0.2">
      <c r="A452" s="72" t="s">
        <v>1235</v>
      </c>
      <c r="B452" s="66" t="s">
        <v>1236</v>
      </c>
      <c r="C452" s="67">
        <v>71</v>
      </c>
      <c r="D452" s="67" t="s">
        <v>345</v>
      </c>
      <c r="E452" s="71">
        <v>0.81943054500141099</v>
      </c>
      <c r="F452" s="68">
        <v>84.956395348837205</v>
      </c>
      <c r="G452" s="71">
        <v>0.81856801002893997</v>
      </c>
      <c r="H452" s="68">
        <v>68.604651162790702</v>
      </c>
      <c r="I452" s="71">
        <v>0.75818348506469901</v>
      </c>
      <c r="J452" s="68">
        <v>77.834302325581405</v>
      </c>
      <c r="K452" s="71">
        <v>0.93134133007576703</v>
      </c>
      <c r="L452" s="68">
        <v>90.334302325581405</v>
      </c>
      <c r="M452" s="71">
        <v>0.88275193798449603</v>
      </c>
      <c r="N452" s="68">
        <v>87.281976744186096</v>
      </c>
      <c r="O452" s="71">
        <v>0.70630796185315203</v>
      </c>
      <c r="P452" s="68">
        <v>66.543846720707407</v>
      </c>
      <c r="Q452" s="71"/>
      <c r="R452" s="68"/>
    </row>
    <row r="453" spans="1:18" x14ac:dyDescent="0.2">
      <c r="A453" s="72" t="s">
        <v>1237</v>
      </c>
      <c r="B453" s="66" t="s">
        <v>1238</v>
      </c>
      <c r="C453" s="67">
        <v>71</v>
      </c>
      <c r="D453" s="67" t="s">
        <v>345</v>
      </c>
      <c r="E453" s="71">
        <v>0.85807261394396295</v>
      </c>
      <c r="F453" s="68">
        <v>94.985465116279101</v>
      </c>
      <c r="G453" s="71">
        <v>0.87926024200750597</v>
      </c>
      <c r="H453" s="68">
        <v>88.3720930232558</v>
      </c>
      <c r="I453" s="71">
        <v>0.79223889741436604</v>
      </c>
      <c r="J453" s="68">
        <v>89.171511627906995</v>
      </c>
      <c r="K453" s="71">
        <v>0.86189647303962302</v>
      </c>
      <c r="L453" s="68">
        <v>59.738372093023301</v>
      </c>
      <c r="M453" s="71">
        <v>0.92151162790697705</v>
      </c>
      <c r="N453" s="68">
        <v>93.459302325581405</v>
      </c>
      <c r="O453" s="71">
        <v>0.83545582935134199</v>
      </c>
      <c r="P453" s="68">
        <v>87.4723655121592</v>
      </c>
      <c r="Q453" s="71"/>
      <c r="R453" s="68"/>
    </row>
    <row r="454" spans="1:18" x14ac:dyDescent="0.2">
      <c r="A454" s="72" t="s">
        <v>1239</v>
      </c>
      <c r="B454" s="66" t="s">
        <v>1240</v>
      </c>
      <c r="C454" s="67">
        <v>71</v>
      </c>
      <c r="D454" s="67" t="s">
        <v>345</v>
      </c>
      <c r="E454" s="71">
        <v>0.61767577685655695</v>
      </c>
      <c r="F454" s="68">
        <v>17.441860465116299</v>
      </c>
      <c r="G454" s="71">
        <v>0.616690755537875</v>
      </c>
      <c r="H454" s="68">
        <v>11.191860465116299</v>
      </c>
      <c r="I454" s="71">
        <v>0.58098156441766802</v>
      </c>
      <c r="J454" s="68">
        <v>7.1220930232558102</v>
      </c>
      <c r="K454" s="71">
        <v>0.90445305496227302</v>
      </c>
      <c r="L454" s="68">
        <v>81.540697674418595</v>
      </c>
      <c r="M454" s="71">
        <v>0.51841085271317799</v>
      </c>
      <c r="N454" s="68">
        <v>18.168604651162799</v>
      </c>
      <c r="O454" s="71">
        <v>0.46784265665178798</v>
      </c>
      <c r="P454" s="68">
        <v>20.338983050847499</v>
      </c>
      <c r="Q454" s="71"/>
      <c r="R454" s="68"/>
    </row>
    <row r="455" spans="1:18" x14ac:dyDescent="0.2">
      <c r="A455" s="72" t="s">
        <v>1241</v>
      </c>
      <c r="B455" s="66" t="s">
        <v>1242</v>
      </c>
      <c r="C455" s="67">
        <v>71</v>
      </c>
      <c r="D455" s="67" t="s">
        <v>345</v>
      </c>
      <c r="E455" s="71">
        <v>0.57112427020906198</v>
      </c>
      <c r="F455" s="68">
        <v>9.7383720930232602</v>
      </c>
      <c r="G455" s="71">
        <v>0.62240429383344098</v>
      </c>
      <c r="H455" s="68">
        <v>12.209302325581399</v>
      </c>
      <c r="I455" s="71">
        <v>0.64581259346907305</v>
      </c>
      <c r="J455" s="68">
        <v>24.055232558139501</v>
      </c>
      <c r="K455" s="71">
        <v>0.62953397997211002</v>
      </c>
      <c r="L455" s="68">
        <v>5.9593023255814002</v>
      </c>
      <c r="M455" s="71">
        <v>0.49903100775193798</v>
      </c>
      <c r="N455" s="68">
        <v>16.2790697674419</v>
      </c>
      <c r="O455" s="71">
        <v>0.45883947601875003</v>
      </c>
      <c r="P455" s="68">
        <v>19.528371407516602</v>
      </c>
      <c r="Q455" s="71"/>
      <c r="R455" s="68"/>
    </row>
    <row r="456" spans="1:18" x14ac:dyDescent="0.2">
      <c r="A456" s="72" t="s">
        <v>1243</v>
      </c>
      <c r="B456" s="66" t="s">
        <v>1244</v>
      </c>
      <c r="C456" s="67">
        <v>71</v>
      </c>
      <c r="D456" s="67" t="s">
        <v>345</v>
      </c>
      <c r="E456" s="71">
        <v>0.72385416559559501</v>
      </c>
      <c r="F456" s="68">
        <v>48.473837209302303</v>
      </c>
      <c r="G456" s="71">
        <v>0.73252399162599002</v>
      </c>
      <c r="H456" s="68">
        <v>38.299418604651201</v>
      </c>
      <c r="I456" s="71">
        <v>0.71728755526491605</v>
      </c>
      <c r="J456" s="68">
        <v>57.340116279069797</v>
      </c>
      <c r="K456" s="71">
        <v>0.90872557962697598</v>
      </c>
      <c r="L456" s="68">
        <v>82.703488372093005</v>
      </c>
      <c r="M456" s="71">
        <v>0.650193798449613</v>
      </c>
      <c r="N456" s="68">
        <v>40.843023255814003</v>
      </c>
      <c r="O456" s="71">
        <v>0.610539903010482</v>
      </c>
      <c r="P456" s="68">
        <v>44.509948415622702</v>
      </c>
      <c r="Q456" s="71"/>
      <c r="R456" s="68"/>
    </row>
    <row r="457" spans="1:18" x14ac:dyDescent="0.2">
      <c r="A457" s="72" t="s">
        <v>1245</v>
      </c>
      <c r="B457" s="66" t="s">
        <v>1246</v>
      </c>
      <c r="C457" s="67">
        <v>71</v>
      </c>
      <c r="D457" s="67" t="s">
        <v>345</v>
      </c>
      <c r="E457" s="71">
        <v>0.73974842089387705</v>
      </c>
      <c r="F457" s="68">
        <v>54.360465116279101</v>
      </c>
      <c r="G457" s="71">
        <v>0.73158547088858406</v>
      </c>
      <c r="H457" s="68">
        <v>37.645348837209298</v>
      </c>
      <c r="I457" s="71">
        <v>0.72239846791258699</v>
      </c>
      <c r="J457" s="68">
        <v>60.174418604651201</v>
      </c>
      <c r="K457" s="71">
        <v>0.91441199652610905</v>
      </c>
      <c r="L457" s="68">
        <v>84.520348837209298</v>
      </c>
      <c r="M457" s="71">
        <v>0.67344961240310097</v>
      </c>
      <c r="N457" s="68">
        <v>46.0029069767442</v>
      </c>
      <c r="O457" s="71">
        <v>0.65689655673900305</v>
      </c>
      <c r="P457" s="68">
        <v>55.637435519528402</v>
      </c>
      <c r="Q457" s="71"/>
      <c r="R457" s="68"/>
    </row>
    <row r="458" spans="1:18" x14ac:dyDescent="0.2">
      <c r="A458" s="72" t="s">
        <v>1247</v>
      </c>
      <c r="B458" s="66" t="s">
        <v>1248</v>
      </c>
      <c r="C458" s="67">
        <v>71</v>
      </c>
      <c r="D458" s="67" t="s">
        <v>345</v>
      </c>
      <c r="E458" s="71">
        <v>0.79296602880618605</v>
      </c>
      <c r="F458" s="68">
        <v>74.709302325581405</v>
      </c>
      <c r="G458" s="71">
        <v>0.79747726257746798</v>
      </c>
      <c r="H458" s="68">
        <v>60.683139534883701</v>
      </c>
      <c r="I458" s="71">
        <v>0.75905179548726698</v>
      </c>
      <c r="J458" s="68">
        <v>78.561046511627893</v>
      </c>
      <c r="K458" s="71">
        <v>0.89825034301624995</v>
      </c>
      <c r="L458" s="68">
        <v>78.343023255813904</v>
      </c>
      <c r="M458" s="71">
        <v>0.79748062015503896</v>
      </c>
      <c r="N458" s="68">
        <v>72.965116279069804</v>
      </c>
      <c r="O458" s="71">
        <v>0.71257012279490906</v>
      </c>
      <c r="P458" s="68">
        <v>67.796610169491501</v>
      </c>
      <c r="Q458" s="71"/>
      <c r="R458" s="68"/>
    </row>
    <row r="459" spans="1:18" x14ac:dyDescent="0.2">
      <c r="A459" s="72" t="s">
        <v>1249</v>
      </c>
      <c r="B459" s="66" t="s">
        <v>1250</v>
      </c>
      <c r="C459" s="67">
        <v>71</v>
      </c>
      <c r="D459" s="67" t="s">
        <v>345</v>
      </c>
      <c r="E459" s="71">
        <v>0.70820944431128396</v>
      </c>
      <c r="F459" s="68">
        <v>42.950581395348799</v>
      </c>
      <c r="G459" s="71">
        <v>0.76148856025108702</v>
      </c>
      <c r="H459" s="68">
        <v>47.020348837209298</v>
      </c>
      <c r="I459" s="71">
        <v>0.703812603291327</v>
      </c>
      <c r="J459" s="68">
        <v>51.962209302325597</v>
      </c>
      <c r="K459" s="71">
        <v>0.77574645281774501</v>
      </c>
      <c r="L459" s="68">
        <v>25.8720930232558</v>
      </c>
      <c r="M459" s="71">
        <v>0.75096899224806202</v>
      </c>
      <c r="N459" s="68">
        <v>62.572674418604599</v>
      </c>
      <c r="O459" s="71">
        <v>0.549030612948196</v>
      </c>
      <c r="P459" s="68">
        <v>32.424465733235103</v>
      </c>
      <c r="Q459" s="71"/>
      <c r="R459" s="68"/>
    </row>
    <row r="460" spans="1:18" x14ac:dyDescent="0.2">
      <c r="A460" s="72" t="s">
        <v>1251</v>
      </c>
      <c r="B460" s="66" t="s">
        <v>1252</v>
      </c>
      <c r="C460" s="67">
        <v>71</v>
      </c>
      <c r="D460" s="67" t="s">
        <v>345</v>
      </c>
      <c r="E460" s="71">
        <v>0.73959018648674602</v>
      </c>
      <c r="F460" s="68">
        <v>54.215116279069797</v>
      </c>
      <c r="G460" s="71">
        <v>0.75867295244002098</v>
      </c>
      <c r="H460" s="68">
        <v>46.293604651162802</v>
      </c>
      <c r="I460" s="71">
        <v>0.68373941300679597</v>
      </c>
      <c r="J460" s="68">
        <v>41.0610465116279</v>
      </c>
      <c r="K460" s="71">
        <v>0.86417228103946098</v>
      </c>
      <c r="L460" s="68">
        <v>60.610465116279101</v>
      </c>
      <c r="M460" s="71">
        <v>0.79748062015503896</v>
      </c>
      <c r="N460" s="68">
        <v>72.965116279069804</v>
      </c>
      <c r="O460" s="71">
        <v>0.59388566579241397</v>
      </c>
      <c r="P460" s="68">
        <v>40.677966101694899</v>
      </c>
      <c r="Q460" s="71"/>
      <c r="R460" s="68"/>
    </row>
    <row r="461" spans="1:18" x14ac:dyDescent="0.2">
      <c r="A461" s="72" t="s">
        <v>1253</v>
      </c>
      <c r="B461" s="66" t="s">
        <v>1254</v>
      </c>
      <c r="C461" s="67">
        <v>71</v>
      </c>
      <c r="D461" s="67" t="s">
        <v>345</v>
      </c>
      <c r="E461" s="71">
        <v>0.71476774488324302</v>
      </c>
      <c r="F461" s="68">
        <v>45.348837209302303</v>
      </c>
      <c r="G461" s="71">
        <v>0.76923069716196502</v>
      </c>
      <c r="H461" s="68">
        <v>49.1279069767442</v>
      </c>
      <c r="I461" s="71">
        <v>0.69508266243669503</v>
      </c>
      <c r="J461" s="68">
        <v>47.238372093023301</v>
      </c>
      <c r="K461" s="71">
        <v>0.855938238555074</v>
      </c>
      <c r="L461" s="68">
        <v>57.412790697674403</v>
      </c>
      <c r="M461" s="71">
        <v>0.68507751937984496</v>
      </c>
      <c r="N461" s="68">
        <v>48.110465116279101</v>
      </c>
      <c r="O461" s="71">
        <v>0.56850960688263796</v>
      </c>
      <c r="P461" s="68">
        <v>35.961680176860703</v>
      </c>
      <c r="Q461" s="71"/>
      <c r="R461" s="68"/>
    </row>
    <row r="462" spans="1:18" x14ac:dyDescent="0.2">
      <c r="A462" s="72" t="s">
        <v>1255</v>
      </c>
      <c r="B462" s="66" t="s">
        <v>1256</v>
      </c>
      <c r="C462" s="67">
        <v>71</v>
      </c>
      <c r="D462" s="67" t="s">
        <v>345</v>
      </c>
      <c r="E462" s="71">
        <v>0.78447802444710302</v>
      </c>
      <c r="F462" s="68">
        <v>71.438953488372107</v>
      </c>
      <c r="G462" s="71">
        <v>0.82279112126721898</v>
      </c>
      <c r="H462" s="68">
        <v>70.348837209302303</v>
      </c>
      <c r="I462" s="71">
        <v>0.72504157624682797</v>
      </c>
      <c r="J462" s="68">
        <v>60.755813953488399</v>
      </c>
      <c r="K462" s="71">
        <v>0.89400741391666705</v>
      </c>
      <c r="L462" s="68">
        <v>76.090116279069804</v>
      </c>
      <c r="M462" s="71">
        <v>0.81686046511627897</v>
      </c>
      <c r="N462" s="68">
        <v>76.090116279069804</v>
      </c>
      <c r="O462" s="71">
        <v>0.66368954568852101</v>
      </c>
      <c r="P462" s="68">
        <v>57.184966838614599</v>
      </c>
      <c r="Q462" s="71"/>
      <c r="R462" s="68"/>
    </row>
    <row r="463" spans="1:18" x14ac:dyDescent="0.2">
      <c r="A463" s="72" t="s">
        <v>1257</v>
      </c>
      <c r="B463" s="66" t="s">
        <v>1258</v>
      </c>
      <c r="C463" s="67">
        <v>71</v>
      </c>
      <c r="D463" s="67" t="s">
        <v>345</v>
      </c>
      <c r="E463" s="71">
        <v>0.76855441584377504</v>
      </c>
      <c r="F463" s="68">
        <v>64.970930232558104</v>
      </c>
      <c r="G463" s="71">
        <v>0.81756073782081395</v>
      </c>
      <c r="H463" s="68">
        <v>68.386627906976798</v>
      </c>
      <c r="I463" s="71">
        <v>0.73632240025760798</v>
      </c>
      <c r="J463" s="68">
        <v>66.933139534883693</v>
      </c>
      <c r="K463" s="71">
        <v>0.91897285240389803</v>
      </c>
      <c r="L463" s="68">
        <v>85.901162790697697</v>
      </c>
      <c r="M463" s="71">
        <v>0.74321705426356599</v>
      </c>
      <c r="N463" s="68">
        <v>60.755813953488399</v>
      </c>
      <c r="O463" s="71">
        <v>0.62669903447298902</v>
      </c>
      <c r="P463" s="68">
        <v>47.7523949889462</v>
      </c>
      <c r="Q463" s="71"/>
      <c r="R463" s="68"/>
    </row>
    <row r="464" spans="1:18" x14ac:dyDescent="0.2">
      <c r="A464" s="72" t="s">
        <v>1259</v>
      </c>
      <c r="B464" s="66" t="s">
        <v>1260</v>
      </c>
      <c r="C464" s="67">
        <v>71</v>
      </c>
      <c r="D464" s="67" t="s">
        <v>345</v>
      </c>
      <c r="E464" s="71">
        <v>0.79426135948182797</v>
      </c>
      <c r="F464" s="68">
        <v>75.508720930232599</v>
      </c>
      <c r="G464" s="71">
        <v>0.835416570283539</v>
      </c>
      <c r="H464" s="68">
        <v>75.508720930232599</v>
      </c>
      <c r="I464" s="71">
        <v>0.74034923505463202</v>
      </c>
      <c r="J464" s="68">
        <v>68.604651162790702</v>
      </c>
      <c r="K464" s="71">
        <v>0.92001729709722002</v>
      </c>
      <c r="L464" s="68">
        <v>86.555232558139494</v>
      </c>
      <c r="M464" s="71">
        <v>0.83236434108527202</v>
      </c>
      <c r="N464" s="68">
        <v>78.706395348837205</v>
      </c>
      <c r="O464" s="71">
        <v>0.643159353888475</v>
      </c>
      <c r="P464" s="68">
        <v>52.321296978629299</v>
      </c>
      <c r="Q464" s="71"/>
      <c r="R464" s="68"/>
    </row>
    <row r="465" spans="1:18" x14ac:dyDescent="0.2">
      <c r="A465" s="72" t="s">
        <v>1261</v>
      </c>
      <c r="B465" s="66" t="s">
        <v>1262</v>
      </c>
      <c r="C465" s="67">
        <v>71</v>
      </c>
      <c r="D465" s="67" t="s">
        <v>345</v>
      </c>
      <c r="E465" s="71">
        <v>0.74381340216823499</v>
      </c>
      <c r="F465" s="68">
        <v>56.322674418604599</v>
      </c>
      <c r="G465" s="71">
        <v>0.77626434394942501</v>
      </c>
      <c r="H465" s="68">
        <v>51.889534883720899</v>
      </c>
      <c r="I465" s="71">
        <v>0.72716104092478895</v>
      </c>
      <c r="J465" s="68">
        <v>61.773255813953497</v>
      </c>
      <c r="K465" s="71">
        <v>0.99410490856592904</v>
      </c>
      <c r="L465" s="68">
        <v>99.418604651162795</v>
      </c>
      <c r="M465" s="71">
        <v>0.62693798449612403</v>
      </c>
      <c r="N465" s="68">
        <v>36.046511627907002</v>
      </c>
      <c r="O465" s="71">
        <v>0.59459873290490906</v>
      </c>
      <c r="P465" s="68">
        <v>40.899042004421503</v>
      </c>
      <c r="Q465" s="71"/>
      <c r="R465" s="68"/>
    </row>
    <row r="466" spans="1:18" x14ac:dyDescent="0.2">
      <c r="A466" s="72" t="s">
        <v>1263</v>
      </c>
      <c r="B466" s="66" t="s">
        <v>1264</v>
      </c>
      <c r="C466" s="67">
        <v>71</v>
      </c>
      <c r="D466" s="67" t="s">
        <v>345</v>
      </c>
      <c r="E466" s="71">
        <v>0.73497882917951096</v>
      </c>
      <c r="F466" s="68">
        <v>52.325581395348799</v>
      </c>
      <c r="G466" s="71">
        <v>0.77439940346518399</v>
      </c>
      <c r="H466" s="68">
        <v>51.162790697674403</v>
      </c>
      <c r="I466" s="71">
        <v>0.70881630849481103</v>
      </c>
      <c r="J466" s="68">
        <v>54.360465116279101</v>
      </c>
      <c r="K466" s="71">
        <v>0.95007704126687098</v>
      </c>
      <c r="L466" s="68">
        <v>94.404069767441896</v>
      </c>
      <c r="M466" s="71">
        <v>0.66569767441860495</v>
      </c>
      <c r="N466" s="68">
        <v>44.258720930232599</v>
      </c>
      <c r="O466" s="71">
        <v>0.57590371825208497</v>
      </c>
      <c r="P466" s="68">
        <v>37.730287398673497</v>
      </c>
      <c r="Q466" s="71"/>
      <c r="R466" s="68"/>
    </row>
    <row r="467" spans="1:18" x14ac:dyDescent="0.2">
      <c r="A467" s="72" t="s">
        <v>1265</v>
      </c>
      <c r="B467" s="66" t="s">
        <v>1266</v>
      </c>
      <c r="C467" s="67">
        <v>71</v>
      </c>
      <c r="D467" s="67" t="s">
        <v>345</v>
      </c>
      <c r="E467" s="71">
        <v>0.77673611195919601</v>
      </c>
      <c r="F467" s="68">
        <v>68.459302325581405</v>
      </c>
      <c r="G467" s="71">
        <v>0.80619012644565702</v>
      </c>
      <c r="H467" s="68">
        <v>63.880813953488399</v>
      </c>
      <c r="I467" s="71">
        <v>0.73568933971597505</v>
      </c>
      <c r="J467" s="68">
        <v>66.279069767441896</v>
      </c>
      <c r="K467" s="71">
        <v>0.96220932364971201</v>
      </c>
      <c r="L467" s="68">
        <v>96.656976744186096</v>
      </c>
      <c r="M467" s="71">
        <v>0.72771317829457405</v>
      </c>
      <c r="N467" s="68">
        <v>56.976744186046503</v>
      </c>
      <c r="O467" s="71">
        <v>0.65187859169006002</v>
      </c>
      <c r="P467" s="68">
        <v>54.310980103168802</v>
      </c>
      <c r="Q467" s="71"/>
      <c r="R467" s="68"/>
    </row>
    <row r="468" spans="1:18" x14ac:dyDescent="0.2">
      <c r="A468" s="72" t="s">
        <v>1267</v>
      </c>
      <c r="B468" s="66" t="s">
        <v>1268</v>
      </c>
      <c r="C468" s="67">
        <v>71</v>
      </c>
      <c r="D468" s="67" t="s">
        <v>345</v>
      </c>
      <c r="E468" s="71">
        <v>0.72575448695840905</v>
      </c>
      <c r="F468" s="68">
        <v>49.055232558139501</v>
      </c>
      <c r="G468" s="71">
        <v>0.771037852159978</v>
      </c>
      <c r="H468" s="68">
        <v>50.290697674418603</v>
      </c>
      <c r="I468" s="71">
        <v>0.70819642783747705</v>
      </c>
      <c r="J468" s="68">
        <v>54.142441860465098</v>
      </c>
      <c r="K468" s="71">
        <v>0.90293977347904397</v>
      </c>
      <c r="L468" s="68">
        <v>80.741279069767401</v>
      </c>
      <c r="M468" s="71">
        <v>0.65794573643410903</v>
      </c>
      <c r="N468" s="68">
        <v>42.659883720930203</v>
      </c>
      <c r="O468" s="71">
        <v>0.58865264488143598</v>
      </c>
      <c r="P468" s="68">
        <v>39.867354458363998</v>
      </c>
      <c r="Q468" s="71"/>
      <c r="R468" s="68"/>
    </row>
    <row r="469" spans="1:18" x14ac:dyDescent="0.2">
      <c r="A469" s="72" t="s">
        <v>1269</v>
      </c>
      <c r="B469" s="66" t="s">
        <v>1270</v>
      </c>
      <c r="C469" s="67">
        <v>71</v>
      </c>
      <c r="D469" s="67" t="s">
        <v>345</v>
      </c>
      <c r="E469" s="71">
        <v>0.70548964005654402</v>
      </c>
      <c r="F469" s="68">
        <v>41.787790697674403</v>
      </c>
      <c r="G469" s="71">
        <v>0.75652528946367503</v>
      </c>
      <c r="H469" s="68">
        <v>45.784883720930203</v>
      </c>
      <c r="I469" s="71">
        <v>0.67647206195600895</v>
      </c>
      <c r="J469" s="68">
        <v>37.790697674418603</v>
      </c>
      <c r="K469" s="71">
        <v>0.89073813323634898</v>
      </c>
      <c r="L469" s="68">
        <v>74.709302325581405</v>
      </c>
      <c r="M469" s="71">
        <v>0.70445736434108497</v>
      </c>
      <c r="N469" s="68">
        <v>52.398255813953497</v>
      </c>
      <c r="O469" s="71">
        <v>0.499255351285603</v>
      </c>
      <c r="P469" s="68">
        <v>23.949889462048599</v>
      </c>
      <c r="Q469" s="71"/>
      <c r="R469" s="68"/>
    </row>
    <row r="470" spans="1:18" x14ac:dyDescent="0.2">
      <c r="A470" s="72" t="s">
        <v>1271</v>
      </c>
      <c r="B470" s="66" t="s">
        <v>1272</v>
      </c>
      <c r="C470" s="67">
        <v>71</v>
      </c>
      <c r="D470" s="67" t="s">
        <v>345</v>
      </c>
      <c r="E470" s="71">
        <v>0.742077693778602</v>
      </c>
      <c r="F470" s="68">
        <v>55.523255813953497</v>
      </c>
      <c r="G470" s="71">
        <v>0.78372489700432701</v>
      </c>
      <c r="H470" s="68">
        <v>54.215116279069797</v>
      </c>
      <c r="I470" s="71">
        <v>0.70801068748052098</v>
      </c>
      <c r="J470" s="68">
        <v>53.924418604651201</v>
      </c>
      <c r="K470" s="71">
        <v>0.84085889810914405</v>
      </c>
      <c r="L470" s="68">
        <v>50.4360465116279</v>
      </c>
      <c r="M470" s="71">
        <v>0.77422480620154999</v>
      </c>
      <c r="N470" s="68">
        <v>67.805232558139494</v>
      </c>
      <c r="O470" s="71">
        <v>0.60356918009746796</v>
      </c>
      <c r="P470" s="68">
        <v>43.183492999263102</v>
      </c>
      <c r="Q470" s="71"/>
      <c r="R470" s="68"/>
    </row>
    <row r="471" spans="1:18" x14ac:dyDescent="0.2">
      <c r="A471" s="72" t="s">
        <v>1273</v>
      </c>
      <c r="B471" s="66" t="s">
        <v>1274</v>
      </c>
      <c r="C471" s="67">
        <v>71</v>
      </c>
      <c r="D471" s="67" t="s">
        <v>345</v>
      </c>
      <c r="E471" s="71">
        <v>0.71909088815106403</v>
      </c>
      <c r="F471" s="68">
        <v>47.238372093023301</v>
      </c>
      <c r="G471" s="71">
        <v>0.75055396359335003</v>
      </c>
      <c r="H471" s="68">
        <v>43.75</v>
      </c>
      <c r="I471" s="71">
        <v>0.721781976412042</v>
      </c>
      <c r="J471" s="68">
        <v>59.738372093023301</v>
      </c>
      <c r="K471" s="71">
        <v>0.88781461892900404</v>
      </c>
      <c r="L471" s="68">
        <v>73.110465116279101</v>
      </c>
      <c r="M471" s="71">
        <v>0.712209302325581</v>
      </c>
      <c r="N471" s="68">
        <v>54.069767441860499</v>
      </c>
      <c r="O471" s="71">
        <v>0.52309457949534099</v>
      </c>
      <c r="P471" s="68">
        <v>27.339719970523198</v>
      </c>
      <c r="Q471" s="71"/>
      <c r="R471" s="68"/>
    </row>
    <row r="472" spans="1:18" x14ac:dyDescent="0.2">
      <c r="A472" s="72" t="s">
        <v>1275</v>
      </c>
      <c r="B472" s="66" t="s">
        <v>1276</v>
      </c>
      <c r="C472" s="67">
        <v>71</v>
      </c>
      <c r="D472" s="67" t="s">
        <v>345</v>
      </c>
      <c r="E472" s="71">
        <v>0.740268656227271</v>
      </c>
      <c r="F472" s="68">
        <v>54.651162790697697</v>
      </c>
      <c r="G472" s="71">
        <v>0.78116991136519698</v>
      </c>
      <c r="H472" s="68">
        <v>53.706395348837198</v>
      </c>
      <c r="I472" s="71">
        <v>0.72195143605587597</v>
      </c>
      <c r="J472" s="68">
        <v>59.883720930232599</v>
      </c>
      <c r="K472" s="71">
        <v>0.83469702620463504</v>
      </c>
      <c r="L472" s="68">
        <v>48.183139534883701</v>
      </c>
      <c r="M472" s="71">
        <v>0.72771317829457405</v>
      </c>
      <c r="N472" s="68">
        <v>56.976744186046503</v>
      </c>
      <c r="O472" s="71">
        <v>0.63581172921606999</v>
      </c>
      <c r="P472" s="68">
        <v>50.552689756816498</v>
      </c>
      <c r="Q472" s="71"/>
      <c r="R472" s="68"/>
    </row>
    <row r="473" spans="1:18" x14ac:dyDescent="0.2">
      <c r="A473" s="72" t="s">
        <v>1277</v>
      </c>
      <c r="B473" s="66" t="s">
        <v>1278</v>
      </c>
      <c r="C473" s="67">
        <v>71</v>
      </c>
      <c r="D473" s="67" t="s">
        <v>345</v>
      </c>
      <c r="E473" s="71">
        <v>0.76545692138421195</v>
      </c>
      <c r="F473" s="68">
        <v>63.953488372092998</v>
      </c>
      <c r="G473" s="71">
        <v>0.792909960883319</v>
      </c>
      <c r="H473" s="68">
        <v>58.648255813953497</v>
      </c>
      <c r="I473" s="71">
        <v>0.76370454697252399</v>
      </c>
      <c r="J473" s="68">
        <v>81.322674418604606</v>
      </c>
      <c r="K473" s="71">
        <v>0.86717613756592105</v>
      </c>
      <c r="L473" s="68">
        <v>62.572674418604599</v>
      </c>
      <c r="M473" s="71">
        <v>0.78585271317829497</v>
      </c>
      <c r="N473" s="68">
        <v>70.130813953488399</v>
      </c>
      <c r="O473" s="71">
        <v>0.61764124832100298</v>
      </c>
      <c r="P473" s="68">
        <v>45.836403831982302</v>
      </c>
      <c r="Q473" s="71"/>
      <c r="R473" s="68"/>
    </row>
    <row r="474" spans="1:18" x14ac:dyDescent="0.2">
      <c r="A474" s="72" t="s">
        <v>1279</v>
      </c>
      <c r="B474" s="66" t="s">
        <v>1280</v>
      </c>
      <c r="C474" s="67">
        <v>71</v>
      </c>
      <c r="D474" s="67" t="s">
        <v>345</v>
      </c>
      <c r="E474" s="71">
        <v>0.71134648827443503</v>
      </c>
      <c r="F474" s="68">
        <v>44.1860465116279</v>
      </c>
      <c r="G474" s="71">
        <v>0.70678100520235598</v>
      </c>
      <c r="H474" s="68">
        <v>30.5959302325581</v>
      </c>
      <c r="I474" s="71">
        <v>0.69513346512710605</v>
      </c>
      <c r="J474" s="68">
        <v>47.3110465116279</v>
      </c>
      <c r="K474" s="71">
        <v>0.87900820567662996</v>
      </c>
      <c r="L474" s="68">
        <v>69.258720930232599</v>
      </c>
      <c r="M474" s="71">
        <v>0.67732558139534904</v>
      </c>
      <c r="N474" s="68">
        <v>46.802325581395401</v>
      </c>
      <c r="O474" s="71">
        <v>0.598484183970734</v>
      </c>
      <c r="P474" s="68">
        <v>41.709653647752397</v>
      </c>
      <c r="Q474" s="71"/>
      <c r="R474" s="68"/>
    </row>
    <row r="475" spans="1:18" x14ac:dyDescent="0.2">
      <c r="A475" s="72" t="s">
        <v>1281</v>
      </c>
      <c r="B475" s="66" t="s">
        <v>1282</v>
      </c>
      <c r="C475" s="67">
        <v>71</v>
      </c>
      <c r="D475" s="67" t="s">
        <v>345</v>
      </c>
      <c r="E475" s="71">
        <v>0.80639719932104603</v>
      </c>
      <c r="F475" s="68">
        <v>79.869186046511601</v>
      </c>
      <c r="G475" s="71">
        <v>0.81739005480829996</v>
      </c>
      <c r="H475" s="68">
        <v>68.241279069767401</v>
      </c>
      <c r="I475" s="71">
        <v>0.73999482328631505</v>
      </c>
      <c r="J475" s="68">
        <v>68.313953488372107</v>
      </c>
      <c r="K475" s="71">
        <v>0.89626066295267803</v>
      </c>
      <c r="L475" s="68">
        <v>76.962209302325604</v>
      </c>
      <c r="M475" s="71">
        <v>0.88275193798449603</v>
      </c>
      <c r="N475" s="68">
        <v>87.281976744186096</v>
      </c>
      <c r="O475" s="71">
        <v>0.69558851757343998</v>
      </c>
      <c r="P475" s="68">
        <v>64.2593957258659</v>
      </c>
      <c r="Q475" s="71"/>
      <c r="R475" s="68"/>
    </row>
    <row r="476" spans="1:18" x14ac:dyDescent="0.2">
      <c r="A476" s="72" t="s">
        <v>1283</v>
      </c>
      <c r="B476" s="66" t="s">
        <v>1284</v>
      </c>
      <c r="C476" s="67">
        <v>71</v>
      </c>
      <c r="D476" s="67" t="s">
        <v>345</v>
      </c>
      <c r="E476" s="71">
        <v>0.80469061773968897</v>
      </c>
      <c r="F476" s="68">
        <v>79.069767441860506</v>
      </c>
      <c r="G476" s="71">
        <v>0.83560580972071596</v>
      </c>
      <c r="H476" s="68">
        <v>75.581395348837205</v>
      </c>
      <c r="I476" s="71">
        <v>0.71980613832814699</v>
      </c>
      <c r="J476" s="68">
        <v>58.5029069767442</v>
      </c>
      <c r="K476" s="71">
        <v>0.82519249278152096</v>
      </c>
      <c r="L476" s="68">
        <v>43.604651162790702</v>
      </c>
      <c r="M476" s="71">
        <v>0.90213178294573704</v>
      </c>
      <c r="N476" s="68">
        <v>90.188953488372107</v>
      </c>
      <c r="O476" s="71">
        <v>0.74071686492232602</v>
      </c>
      <c r="P476" s="68">
        <v>73.102431834930002</v>
      </c>
      <c r="Q476" s="71"/>
      <c r="R476" s="68"/>
    </row>
    <row r="477" spans="1:18" x14ac:dyDescent="0.2">
      <c r="A477" s="72" t="s">
        <v>1285</v>
      </c>
      <c r="B477" s="66" t="s">
        <v>1286</v>
      </c>
      <c r="C477" s="67">
        <v>71</v>
      </c>
      <c r="D477" s="67" t="s">
        <v>345</v>
      </c>
      <c r="E477" s="71">
        <v>0.75430520794982003</v>
      </c>
      <c r="F477" s="68">
        <v>60.901162790697697</v>
      </c>
      <c r="G477" s="71">
        <v>0.806240817309956</v>
      </c>
      <c r="H477" s="68">
        <v>63.953488372092998</v>
      </c>
      <c r="I477" s="71">
        <v>0.67950609087322</v>
      </c>
      <c r="J477" s="68">
        <v>39.462209302325597</v>
      </c>
      <c r="K477" s="71">
        <v>0.82567448456689296</v>
      </c>
      <c r="L477" s="68">
        <v>44.113372093023301</v>
      </c>
      <c r="M477" s="71">
        <v>0.82461240310077499</v>
      </c>
      <c r="N477" s="68">
        <v>77.325581395348806</v>
      </c>
      <c r="O477" s="71">
        <v>0.63549224389825798</v>
      </c>
      <c r="P477" s="68">
        <v>50.405305821665401</v>
      </c>
      <c r="Q477" s="71"/>
      <c r="R477" s="68"/>
    </row>
    <row r="478" spans="1:18" x14ac:dyDescent="0.2">
      <c r="A478" s="72" t="s">
        <v>1287</v>
      </c>
      <c r="B478" s="66" t="s">
        <v>1288</v>
      </c>
      <c r="C478" s="67">
        <v>71</v>
      </c>
      <c r="D478" s="67" t="s">
        <v>345</v>
      </c>
      <c r="E478" s="71">
        <v>0.73251556223678604</v>
      </c>
      <c r="F478" s="68">
        <v>51.090116279069797</v>
      </c>
      <c r="G478" s="71">
        <v>0.80212843345193796</v>
      </c>
      <c r="H478" s="68">
        <v>62.0639534883721</v>
      </c>
      <c r="I478" s="71">
        <v>0.70344547919869005</v>
      </c>
      <c r="J478" s="68">
        <v>51.744186046511601</v>
      </c>
      <c r="K478" s="71">
        <v>0.85904676312052097</v>
      </c>
      <c r="L478" s="68">
        <v>58.575581395348799</v>
      </c>
      <c r="M478" s="71">
        <v>0.67344961240310097</v>
      </c>
      <c r="N478" s="68">
        <v>46.0029069767442</v>
      </c>
      <c r="O478" s="71">
        <v>0.62450752300968004</v>
      </c>
      <c r="P478" s="68">
        <v>47.383935151068499</v>
      </c>
      <c r="Q478" s="71"/>
      <c r="R478" s="68"/>
    </row>
    <row r="479" spans="1:18" x14ac:dyDescent="0.2">
      <c r="A479" s="72" t="s">
        <v>1289</v>
      </c>
      <c r="B479" s="66" t="s">
        <v>1290</v>
      </c>
      <c r="C479" s="67">
        <v>71</v>
      </c>
      <c r="D479" s="67" t="s">
        <v>345</v>
      </c>
      <c r="E479" s="71">
        <v>0.82942338057165699</v>
      </c>
      <c r="F479" s="68">
        <v>88.953488372093005</v>
      </c>
      <c r="G479" s="71">
        <v>0.811033818874759</v>
      </c>
      <c r="H479" s="68">
        <v>66.206395348837205</v>
      </c>
      <c r="I479" s="71">
        <v>0.79659185768259899</v>
      </c>
      <c r="J479" s="68">
        <v>90.334302325581405</v>
      </c>
      <c r="K479" s="71">
        <v>0.92665165717604003</v>
      </c>
      <c r="L479" s="68">
        <v>88.808139534883693</v>
      </c>
      <c r="M479" s="71">
        <v>0.93701550387596899</v>
      </c>
      <c r="N479" s="68">
        <v>95.276162790697697</v>
      </c>
      <c r="O479" s="71">
        <v>0.67582406524891603</v>
      </c>
      <c r="P479" s="68">
        <v>59.8378776713338</v>
      </c>
      <c r="Q479" s="71"/>
      <c r="R479" s="68"/>
    </row>
    <row r="480" spans="1:18" x14ac:dyDescent="0.2">
      <c r="A480" s="72" t="s">
        <v>1291</v>
      </c>
      <c r="B480" s="66" t="s">
        <v>1292</v>
      </c>
      <c r="C480" s="67">
        <v>71</v>
      </c>
      <c r="D480" s="67" t="s">
        <v>345</v>
      </c>
      <c r="E480" s="71">
        <v>0.77313730045657003</v>
      </c>
      <c r="F480" s="68">
        <v>66.4970930232558</v>
      </c>
      <c r="G480" s="71">
        <v>0.78170641263237595</v>
      </c>
      <c r="H480" s="68">
        <v>53.779069767441896</v>
      </c>
      <c r="I480" s="71">
        <v>0.73581121959142104</v>
      </c>
      <c r="J480" s="68">
        <v>66.424418604651194</v>
      </c>
      <c r="K480" s="71">
        <v>0.94141564975529202</v>
      </c>
      <c r="L480" s="68">
        <v>92.732558139534902</v>
      </c>
      <c r="M480" s="71">
        <v>0.70058139534883701</v>
      </c>
      <c r="N480" s="68">
        <v>51.380813953488399</v>
      </c>
      <c r="O480" s="71">
        <v>0.70617182495492403</v>
      </c>
      <c r="P480" s="68">
        <v>66.470154753131894</v>
      </c>
      <c r="Q480" s="71"/>
      <c r="R480" s="68"/>
    </row>
    <row r="481" spans="1:18" x14ac:dyDescent="0.2">
      <c r="A481" s="72" t="s">
        <v>1293</v>
      </c>
      <c r="B481" s="66" t="s">
        <v>1294</v>
      </c>
      <c r="C481" s="67">
        <v>71</v>
      </c>
      <c r="D481" s="67" t="s">
        <v>345</v>
      </c>
      <c r="E481" s="71">
        <v>0.764004973569688</v>
      </c>
      <c r="F481" s="68">
        <v>63.662790697674403</v>
      </c>
      <c r="G481" s="71">
        <v>0.79131297997219996</v>
      </c>
      <c r="H481" s="68">
        <v>57.776162790697697</v>
      </c>
      <c r="I481" s="71">
        <v>0.75201751590258903</v>
      </c>
      <c r="J481" s="68">
        <v>74.709302325581405</v>
      </c>
      <c r="K481" s="71">
        <v>0.89802787812254903</v>
      </c>
      <c r="L481" s="68">
        <v>78.197674418604606</v>
      </c>
      <c r="M481" s="71">
        <v>0.75872093023255804</v>
      </c>
      <c r="N481" s="68">
        <v>64.244186046511601</v>
      </c>
      <c r="O481" s="71">
        <v>0.61994556361854403</v>
      </c>
      <c r="P481" s="68">
        <v>46.352247605011101</v>
      </c>
      <c r="Q481" s="71"/>
      <c r="R481" s="68"/>
    </row>
    <row r="482" spans="1:18" x14ac:dyDescent="0.2">
      <c r="A482" s="72" t="s">
        <v>824</v>
      </c>
      <c r="B482" s="66" t="s">
        <v>1295</v>
      </c>
      <c r="C482" s="67">
        <v>71</v>
      </c>
      <c r="D482" s="67" t="s">
        <v>345</v>
      </c>
      <c r="E482" s="71">
        <v>0.70812499422014497</v>
      </c>
      <c r="F482" s="68">
        <v>42.8779069767442</v>
      </c>
      <c r="G482" s="71">
        <v>0.76448663404352801</v>
      </c>
      <c r="H482" s="68">
        <v>47.819767441860499</v>
      </c>
      <c r="I482" s="71">
        <v>0.68238354803629997</v>
      </c>
      <c r="J482" s="68">
        <v>40.552325581395401</v>
      </c>
      <c r="K482" s="71">
        <v>0.75990702910946695</v>
      </c>
      <c r="L482" s="68">
        <v>21.656976744186</v>
      </c>
      <c r="M482" s="71">
        <v>0.68895348837209303</v>
      </c>
      <c r="N482" s="68">
        <v>48.837209302325597</v>
      </c>
      <c r="O482" s="71">
        <v>0.64489427153933898</v>
      </c>
      <c r="P482" s="68">
        <v>52.763448784082499</v>
      </c>
      <c r="Q482" s="71"/>
      <c r="R482" s="68"/>
    </row>
    <row r="483" spans="1:18" x14ac:dyDescent="0.2">
      <c r="A483" s="72" t="s">
        <v>1296</v>
      </c>
      <c r="B483" s="66" t="s">
        <v>1297</v>
      </c>
      <c r="C483" s="67">
        <v>71</v>
      </c>
      <c r="D483" s="67" t="s">
        <v>345</v>
      </c>
      <c r="E483" s="71">
        <v>0.67971573634925397</v>
      </c>
      <c r="F483" s="68">
        <v>32.1220930232558</v>
      </c>
      <c r="G483" s="71">
        <v>0.73872284778226505</v>
      </c>
      <c r="H483" s="68">
        <v>40.406976744185997</v>
      </c>
      <c r="I483" s="71">
        <v>0.68226161670739705</v>
      </c>
      <c r="J483" s="68">
        <v>40.479651162790702</v>
      </c>
      <c r="K483" s="71">
        <v>0.75999063222833896</v>
      </c>
      <c r="L483" s="68">
        <v>21.729651162790699</v>
      </c>
      <c r="M483" s="71">
        <v>0.67732558139534904</v>
      </c>
      <c r="N483" s="68">
        <v>46.802325581395401</v>
      </c>
      <c r="O483" s="71">
        <v>0.540278003632922</v>
      </c>
      <c r="P483" s="68">
        <v>30.1400147383935</v>
      </c>
      <c r="Q483" s="71"/>
      <c r="R483" s="68"/>
    </row>
    <row r="484" spans="1:18" x14ac:dyDescent="0.2">
      <c r="A484" s="72" t="s">
        <v>1298</v>
      </c>
      <c r="B484" s="66" t="s">
        <v>1299</v>
      </c>
      <c r="C484" s="67">
        <v>71</v>
      </c>
      <c r="D484" s="67" t="s">
        <v>345</v>
      </c>
      <c r="E484" s="71">
        <v>0.77319176035672799</v>
      </c>
      <c r="F484" s="68">
        <v>66.569767441860506</v>
      </c>
      <c r="G484" s="71">
        <v>0.84194246654107996</v>
      </c>
      <c r="H484" s="68">
        <v>77.034883720930196</v>
      </c>
      <c r="I484" s="71">
        <v>0.72415170124449602</v>
      </c>
      <c r="J484" s="68">
        <v>60.392441860465098</v>
      </c>
      <c r="K484" s="71">
        <v>0.731986834790332</v>
      </c>
      <c r="L484" s="68">
        <v>16.4970930232558</v>
      </c>
      <c r="M484" s="71">
        <v>0.83236434108527202</v>
      </c>
      <c r="N484" s="68">
        <v>78.706395348837205</v>
      </c>
      <c r="O484" s="71">
        <v>0.73551345812246105</v>
      </c>
      <c r="P484" s="68">
        <v>72.144436256448003</v>
      </c>
      <c r="Q484" s="71"/>
      <c r="R484" s="68"/>
    </row>
    <row r="485" spans="1:18" x14ac:dyDescent="0.2">
      <c r="A485" s="72" t="s">
        <v>1300</v>
      </c>
      <c r="B485" s="66" t="s">
        <v>1301</v>
      </c>
      <c r="C485" s="67">
        <v>71</v>
      </c>
      <c r="D485" s="67" t="s">
        <v>345</v>
      </c>
      <c r="E485" s="71">
        <v>0.82334491770129603</v>
      </c>
      <c r="F485" s="68">
        <v>87.063953488372107</v>
      </c>
      <c r="G485" s="71">
        <v>0.85832170626679505</v>
      </c>
      <c r="H485" s="68">
        <v>82.049418604651194</v>
      </c>
      <c r="I485" s="71">
        <v>0.74189113411635998</v>
      </c>
      <c r="J485" s="68">
        <v>69.476744186046503</v>
      </c>
      <c r="K485" s="71">
        <v>0.83792721862943798</v>
      </c>
      <c r="L485" s="68">
        <v>49.418604651162802</v>
      </c>
      <c r="M485" s="71">
        <v>0.82848837209302395</v>
      </c>
      <c r="N485" s="68">
        <v>78.197674418604606</v>
      </c>
      <c r="O485" s="71">
        <v>0.85009615740086597</v>
      </c>
      <c r="P485" s="68">
        <v>89.167280766396502</v>
      </c>
      <c r="Q485" s="71"/>
      <c r="R485" s="68"/>
    </row>
    <row r="486" spans="1:18" x14ac:dyDescent="0.2">
      <c r="A486" s="72" t="s">
        <v>1302</v>
      </c>
      <c r="B486" s="66" t="s">
        <v>1303</v>
      </c>
      <c r="C486" s="67">
        <v>71</v>
      </c>
      <c r="D486" s="67" t="s">
        <v>345</v>
      </c>
      <c r="E486" s="71">
        <v>0.82744770246579202</v>
      </c>
      <c r="F486" s="68">
        <v>88.008720930232599</v>
      </c>
      <c r="G486" s="71">
        <v>0.806157260629082</v>
      </c>
      <c r="H486" s="68">
        <v>63.808139534883701</v>
      </c>
      <c r="I486" s="71">
        <v>0.737863985155082</v>
      </c>
      <c r="J486" s="68">
        <v>67.587209302325604</v>
      </c>
      <c r="K486" s="71">
        <v>0.92225424813815704</v>
      </c>
      <c r="L486" s="68">
        <v>87.136627906976798</v>
      </c>
      <c r="M486" s="71">
        <v>0.81298449612403101</v>
      </c>
      <c r="N486" s="68">
        <v>75.363372093023202</v>
      </c>
      <c r="O486" s="71">
        <v>0.85797852228260896</v>
      </c>
      <c r="P486" s="68">
        <v>89.904200442151804</v>
      </c>
      <c r="Q486" s="71"/>
      <c r="R486" s="68"/>
    </row>
    <row r="487" spans="1:18" x14ac:dyDescent="0.2">
      <c r="A487" s="72" t="s">
        <v>1304</v>
      </c>
      <c r="B487" s="66" t="s">
        <v>1305</v>
      </c>
      <c r="C487" s="67">
        <v>71</v>
      </c>
      <c r="D487" s="67" t="s">
        <v>345</v>
      </c>
      <c r="E487" s="71">
        <v>0.81737338112300795</v>
      </c>
      <c r="F487" s="68">
        <v>84.084302325581405</v>
      </c>
      <c r="G487" s="71">
        <v>0.82077798634732402</v>
      </c>
      <c r="H487" s="68">
        <v>69.6220930232558</v>
      </c>
      <c r="I487" s="71">
        <v>0.71895856591410101</v>
      </c>
      <c r="J487" s="68">
        <v>58.139534883720899</v>
      </c>
      <c r="K487" s="71">
        <v>0.91800827983018396</v>
      </c>
      <c r="L487" s="68">
        <v>85.610465116279101</v>
      </c>
      <c r="M487" s="71">
        <v>0.793604651162791</v>
      </c>
      <c r="N487" s="68">
        <v>71.875</v>
      </c>
      <c r="O487" s="71">
        <v>0.83551742236064097</v>
      </c>
      <c r="P487" s="68">
        <v>87.546057479734699</v>
      </c>
      <c r="Q487" s="71"/>
      <c r="R487" s="68"/>
    </row>
    <row r="488" spans="1:18" x14ac:dyDescent="0.2">
      <c r="A488" s="72" t="s">
        <v>1306</v>
      </c>
      <c r="B488" s="66" t="s">
        <v>1307</v>
      </c>
      <c r="C488" s="67">
        <v>71</v>
      </c>
      <c r="D488" s="67" t="s">
        <v>345</v>
      </c>
      <c r="E488" s="71">
        <v>0.79414672076079396</v>
      </c>
      <c r="F488" s="68">
        <v>75.363372093023202</v>
      </c>
      <c r="G488" s="71">
        <v>0.79869028871101699</v>
      </c>
      <c r="H488" s="68">
        <v>61.119186046511601</v>
      </c>
      <c r="I488" s="71">
        <v>0.68925453156527094</v>
      </c>
      <c r="J488" s="68">
        <v>43.531976744185997</v>
      </c>
      <c r="K488" s="71">
        <v>0.87626713871004303</v>
      </c>
      <c r="L488" s="68">
        <v>67.732558139534902</v>
      </c>
      <c r="M488" s="71">
        <v>0.77810077519379806</v>
      </c>
      <c r="N488" s="68">
        <v>69.040697674418595</v>
      </c>
      <c r="O488" s="71">
        <v>0.82842086962383998</v>
      </c>
      <c r="P488" s="68">
        <v>86.661753868828299</v>
      </c>
      <c r="Q488" s="71"/>
      <c r="R488" s="68"/>
    </row>
    <row r="489" spans="1:18" x14ac:dyDescent="0.2">
      <c r="A489" s="72" t="s">
        <v>1308</v>
      </c>
      <c r="B489" s="66" t="s">
        <v>1309</v>
      </c>
      <c r="C489" s="67">
        <v>71</v>
      </c>
      <c r="D489" s="67" t="s">
        <v>345</v>
      </c>
      <c r="E489" s="71">
        <v>0.78813946245642297</v>
      </c>
      <c r="F489" s="68">
        <v>72.674418604651194</v>
      </c>
      <c r="G489" s="71">
        <v>0.82888396485413196</v>
      </c>
      <c r="H489" s="68">
        <v>72.093023255813904</v>
      </c>
      <c r="I489" s="71">
        <v>0.67718302444346601</v>
      </c>
      <c r="J489" s="68">
        <v>38.3720930232558</v>
      </c>
      <c r="K489" s="71">
        <v>0.83083859146741201</v>
      </c>
      <c r="L489" s="68">
        <v>46.148255813953497</v>
      </c>
      <c r="M489" s="71">
        <v>0.83624031007751998</v>
      </c>
      <c r="N489" s="68">
        <v>79.651162790697697</v>
      </c>
      <c r="O489" s="71">
        <v>0.76755142143958599</v>
      </c>
      <c r="P489" s="68">
        <v>77.966101694915295</v>
      </c>
      <c r="Q489" s="71"/>
      <c r="R489" s="68"/>
    </row>
    <row r="490" spans="1:18" x14ac:dyDescent="0.2">
      <c r="A490" s="72" t="s">
        <v>1310</v>
      </c>
      <c r="B490" s="66" t="s">
        <v>1311</v>
      </c>
      <c r="C490" s="67">
        <v>71</v>
      </c>
      <c r="D490" s="67" t="s">
        <v>345</v>
      </c>
      <c r="E490" s="71">
        <v>0.81148588654835896</v>
      </c>
      <c r="F490" s="68">
        <v>81.758720930232599</v>
      </c>
      <c r="G490" s="71">
        <v>0.87574754201988902</v>
      </c>
      <c r="H490" s="68">
        <v>87.136627906976798</v>
      </c>
      <c r="I490" s="71">
        <v>0.72143427933241899</v>
      </c>
      <c r="J490" s="68">
        <v>59.593023255813897</v>
      </c>
      <c r="K490" s="71">
        <v>0.86026713683011502</v>
      </c>
      <c r="L490" s="68">
        <v>59.302325581395401</v>
      </c>
      <c r="M490" s="71">
        <v>0.84786821705426396</v>
      </c>
      <c r="N490" s="68">
        <v>81.540697674418595</v>
      </c>
      <c r="O490" s="71">
        <v>0.75211225750510802</v>
      </c>
      <c r="P490" s="68">
        <v>74.723655121591705</v>
      </c>
      <c r="Q490" s="71"/>
      <c r="R490" s="68"/>
    </row>
    <row r="491" spans="1:18" x14ac:dyDescent="0.2">
      <c r="A491" s="72" t="s">
        <v>1312</v>
      </c>
      <c r="B491" s="66" t="s">
        <v>1313</v>
      </c>
      <c r="C491" s="67">
        <v>71</v>
      </c>
      <c r="D491" s="67" t="s">
        <v>345</v>
      </c>
      <c r="E491" s="71">
        <v>0.77879814883140197</v>
      </c>
      <c r="F491" s="68">
        <v>69.186046511627893</v>
      </c>
      <c r="G491" s="71">
        <v>0.78300858195996403</v>
      </c>
      <c r="H491" s="68">
        <v>54.069767441860499</v>
      </c>
      <c r="I491" s="71">
        <v>0.66365852152176597</v>
      </c>
      <c r="J491" s="68">
        <v>32.340116279069797</v>
      </c>
      <c r="K491" s="71">
        <v>0.90356354977748099</v>
      </c>
      <c r="L491" s="68">
        <v>81.031976744186096</v>
      </c>
      <c r="M491" s="71">
        <v>0.70445736434108497</v>
      </c>
      <c r="N491" s="68">
        <v>52.398255813953497</v>
      </c>
      <c r="O491" s="71">
        <v>0.83930272655671401</v>
      </c>
      <c r="P491" s="68">
        <v>87.840825350036795</v>
      </c>
      <c r="Q491" s="71"/>
      <c r="R491" s="68"/>
    </row>
    <row r="492" spans="1:18" x14ac:dyDescent="0.2">
      <c r="A492" s="72" t="s">
        <v>1314</v>
      </c>
      <c r="B492" s="66" t="s">
        <v>1315</v>
      </c>
      <c r="C492" s="67">
        <v>71</v>
      </c>
      <c r="D492" s="67" t="s">
        <v>345</v>
      </c>
      <c r="E492" s="71">
        <v>0.80553622718089801</v>
      </c>
      <c r="F492" s="68">
        <v>79.578488372093005</v>
      </c>
      <c r="G492" s="71">
        <v>0.83276691510701395</v>
      </c>
      <c r="H492" s="68">
        <v>73.764534883720899</v>
      </c>
      <c r="I492" s="71">
        <v>0.68397447387061605</v>
      </c>
      <c r="J492" s="68">
        <v>41.206395348837198</v>
      </c>
      <c r="K492" s="71">
        <v>0.87682199382200499</v>
      </c>
      <c r="L492" s="68">
        <v>68.241279069767401</v>
      </c>
      <c r="M492" s="71">
        <v>0.76647286821705496</v>
      </c>
      <c r="N492" s="68">
        <v>66.279069767441896</v>
      </c>
      <c r="O492" s="71">
        <v>0.867644884887801</v>
      </c>
      <c r="P492" s="68">
        <v>91.0832719233604</v>
      </c>
      <c r="Q492" s="71"/>
      <c r="R492" s="68"/>
    </row>
    <row r="493" spans="1:18" x14ac:dyDescent="0.2">
      <c r="A493" s="72" t="s">
        <v>1316</v>
      </c>
      <c r="B493" s="66" t="s">
        <v>1317</v>
      </c>
      <c r="C493" s="67">
        <v>71</v>
      </c>
      <c r="D493" s="67" t="s">
        <v>345</v>
      </c>
      <c r="E493" s="71">
        <v>0.84550614817665004</v>
      </c>
      <c r="F493" s="68">
        <v>92.732558139534902</v>
      </c>
      <c r="G493" s="71">
        <v>0.89184521921282101</v>
      </c>
      <c r="H493" s="68">
        <v>90.843023255813904</v>
      </c>
      <c r="I493" s="71">
        <v>0.74723625127690196</v>
      </c>
      <c r="J493" s="68">
        <v>72.165697674418595</v>
      </c>
      <c r="K493" s="71">
        <v>0.90407446643206002</v>
      </c>
      <c r="L493" s="68">
        <v>81.395348837209298</v>
      </c>
      <c r="M493" s="71">
        <v>0.85949612403100795</v>
      </c>
      <c r="N493" s="68">
        <v>83.066860465116307</v>
      </c>
      <c r="O493" s="71">
        <v>0.82487867993045905</v>
      </c>
      <c r="P493" s="68">
        <v>85.777450257921899</v>
      </c>
      <c r="Q493" s="71"/>
      <c r="R493" s="68"/>
    </row>
    <row r="494" spans="1:18" x14ac:dyDescent="0.2">
      <c r="A494" s="72" t="s">
        <v>1318</v>
      </c>
      <c r="B494" s="66" t="s">
        <v>1319</v>
      </c>
      <c r="C494" s="67">
        <v>71</v>
      </c>
      <c r="D494" s="67" t="s">
        <v>345</v>
      </c>
      <c r="E494" s="71">
        <v>0.85917012453179997</v>
      </c>
      <c r="F494" s="68">
        <v>95.130813953488399</v>
      </c>
      <c r="G494" s="71">
        <v>0.88012967576620105</v>
      </c>
      <c r="H494" s="68">
        <v>88.590116279069804</v>
      </c>
      <c r="I494" s="71">
        <v>0.77482141610023902</v>
      </c>
      <c r="J494" s="68">
        <v>84.665697674418595</v>
      </c>
      <c r="K494" s="71">
        <v>0.89756453263052105</v>
      </c>
      <c r="L494" s="68">
        <v>77.761627906976798</v>
      </c>
      <c r="M494" s="71">
        <v>0.95251937984496104</v>
      </c>
      <c r="N494" s="68">
        <v>96.729651162790702</v>
      </c>
      <c r="O494" s="71">
        <v>0.79081561831707503</v>
      </c>
      <c r="P494" s="68">
        <v>81.945467943994103</v>
      </c>
      <c r="Q494" s="71"/>
      <c r="R494" s="68"/>
    </row>
    <row r="495" spans="1:18" x14ac:dyDescent="0.2">
      <c r="A495" s="72" t="s">
        <v>1320</v>
      </c>
      <c r="B495" s="66" t="s">
        <v>1321</v>
      </c>
      <c r="C495" s="67">
        <v>71</v>
      </c>
      <c r="D495" s="67" t="s">
        <v>345</v>
      </c>
      <c r="E495" s="71">
        <v>0.77434312652252202</v>
      </c>
      <c r="F495" s="68">
        <v>67.005813953488399</v>
      </c>
      <c r="G495" s="71">
        <v>0.78488611411986198</v>
      </c>
      <c r="H495" s="68">
        <v>54.723837209302303</v>
      </c>
      <c r="I495" s="71">
        <v>0.647457210350593</v>
      </c>
      <c r="J495" s="68">
        <v>25.145348837209301</v>
      </c>
      <c r="K495" s="71">
        <v>0.81985395862969501</v>
      </c>
      <c r="L495" s="68">
        <v>41.4970930232558</v>
      </c>
      <c r="M495" s="71">
        <v>0.712209302325581</v>
      </c>
      <c r="N495" s="68">
        <v>54.069767441860499</v>
      </c>
      <c r="O495" s="71">
        <v>0.90730904718687899</v>
      </c>
      <c r="P495" s="68">
        <v>95.283714075165804</v>
      </c>
      <c r="Q495" s="71"/>
      <c r="R495" s="68"/>
    </row>
    <row r="496" spans="1:18" x14ac:dyDescent="0.2">
      <c r="A496" s="72" t="s">
        <v>1322</v>
      </c>
      <c r="B496" s="66" t="s">
        <v>1323</v>
      </c>
      <c r="C496" s="67">
        <v>71</v>
      </c>
      <c r="D496" s="67" t="s">
        <v>345</v>
      </c>
      <c r="E496" s="71">
        <v>0.74512563540800603</v>
      </c>
      <c r="F496" s="68">
        <v>56.758720930232599</v>
      </c>
      <c r="G496" s="71">
        <v>0.75042572378007999</v>
      </c>
      <c r="H496" s="68">
        <v>43.677325581395401</v>
      </c>
      <c r="I496" s="71">
        <v>0.65369187134633899</v>
      </c>
      <c r="J496" s="68">
        <v>27.761627906976699</v>
      </c>
      <c r="K496" s="71">
        <v>0.89026072756012398</v>
      </c>
      <c r="L496" s="68">
        <v>74.418604651162795</v>
      </c>
      <c r="M496" s="71">
        <v>0.57267441860465096</v>
      </c>
      <c r="N496" s="68">
        <v>25.145348837209301</v>
      </c>
      <c r="O496" s="71">
        <v>0.85857543574883799</v>
      </c>
      <c r="P496" s="68">
        <v>90.051584377302902</v>
      </c>
      <c r="Q496" s="71"/>
      <c r="R496" s="68"/>
    </row>
    <row r="497" spans="1:18" x14ac:dyDescent="0.2">
      <c r="A497" s="72" t="s">
        <v>1324</v>
      </c>
      <c r="B497" s="66" t="s">
        <v>1325</v>
      </c>
      <c r="C497" s="67">
        <v>71</v>
      </c>
      <c r="D497" s="67" t="s">
        <v>345</v>
      </c>
      <c r="E497" s="71">
        <v>0.80418906702472504</v>
      </c>
      <c r="F497" s="68">
        <v>78.779069767441896</v>
      </c>
      <c r="G497" s="71">
        <v>0.84485537908386599</v>
      </c>
      <c r="H497" s="68">
        <v>78.125</v>
      </c>
      <c r="I497" s="71">
        <v>0.70433298458010596</v>
      </c>
      <c r="J497" s="68">
        <v>52.325581395348799</v>
      </c>
      <c r="K497" s="71">
        <v>0.865617710745608</v>
      </c>
      <c r="L497" s="68">
        <v>61.773255813953497</v>
      </c>
      <c r="M497" s="71">
        <v>0.77810077519379806</v>
      </c>
      <c r="N497" s="68">
        <v>69.040697674418595</v>
      </c>
      <c r="O497" s="71">
        <v>0.82803848552024495</v>
      </c>
      <c r="P497" s="68">
        <v>86.514369933677202</v>
      </c>
      <c r="Q497" s="71"/>
      <c r="R497" s="68"/>
    </row>
    <row r="498" spans="1:18" x14ac:dyDescent="0.2">
      <c r="A498" s="72" t="s">
        <v>1326</v>
      </c>
      <c r="B498" s="66" t="s">
        <v>1327</v>
      </c>
      <c r="C498" s="67">
        <v>71</v>
      </c>
      <c r="D498" s="67" t="s">
        <v>345</v>
      </c>
      <c r="E498" s="71">
        <v>0.82486573738325897</v>
      </c>
      <c r="F498" s="68">
        <v>87.427325581395394</v>
      </c>
      <c r="G498" s="71">
        <v>0.89402675562053102</v>
      </c>
      <c r="H498" s="68">
        <v>91.787790697674396</v>
      </c>
      <c r="I498" s="71">
        <v>0.66776727850283002</v>
      </c>
      <c r="J498" s="68">
        <v>34.156976744185997</v>
      </c>
      <c r="K498" s="71">
        <v>0.91045219911018105</v>
      </c>
      <c r="L498" s="68">
        <v>83.139534883720899</v>
      </c>
      <c r="M498" s="71">
        <v>0.762596899224807</v>
      </c>
      <c r="N498" s="68">
        <v>65.043604651162795</v>
      </c>
      <c r="O498" s="71">
        <v>0.88948555445794397</v>
      </c>
      <c r="P498" s="68">
        <v>93.588798820928503</v>
      </c>
      <c r="Q498" s="71"/>
      <c r="R498" s="68"/>
    </row>
    <row r="499" spans="1:18" x14ac:dyDescent="0.2">
      <c r="A499" s="72" t="s">
        <v>1328</v>
      </c>
      <c r="B499" s="66" t="s">
        <v>1329</v>
      </c>
      <c r="C499" s="67">
        <v>71</v>
      </c>
      <c r="D499" s="67" t="s">
        <v>345</v>
      </c>
      <c r="E499" s="71">
        <v>0.84749298515333704</v>
      </c>
      <c r="F499" s="68">
        <v>93.095930232558104</v>
      </c>
      <c r="G499" s="71">
        <v>0.88361738524226996</v>
      </c>
      <c r="H499" s="68">
        <v>89.244186046511601</v>
      </c>
      <c r="I499" s="71">
        <v>0.72975852257672402</v>
      </c>
      <c r="J499" s="68">
        <v>63.735465116279101</v>
      </c>
      <c r="K499" s="71">
        <v>0.92927251541724398</v>
      </c>
      <c r="L499" s="68">
        <v>89.534883720930196</v>
      </c>
      <c r="M499" s="71">
        <v>0.81686046511627897</v>
      </c>
      <c r="N499" s="68">
        <v>76.090116279069804</v>
      </c>
      <c r="O499" s="71">
        <v>0.87795603741416905</v>
      </c>
      <c r="P499" s="68">
        <v>92.483419307295506</v>
      </c>
      <c r="Q499" s="71"/>
      <c r="R499" s="68"/>
    </row>
    <row r="500" spans="1:18" x14ac:dyDescent="0.2">
      <c r="A500" s="72" t="s">
        <v>1330</v>
      </c>
      <c r="B500" s="66" t="s">
        <v>1331</v>
      </c>
      <c r="C500" s="67">
        <v>71</v>
      </c>
      <c r="D500" s="67" t="s">
        <v>345</v>
      </c>
      <c r="E500" s="71">
        <v>0.76277934358099098</v>
      </c>
      <c r="F500" s="68">
        <v>63.3720930232558</v>
      </c>
      <c r="G500" s="71">
        <v>0.84804077079764995</v>
      </c>
      <c r="H500" s="68">
        <v>78.779069767441896</v>
      </c>
      <c r="I500" s="71">
        <v>0.71100413357191194</v>
      </c>
      <c r="J500" s="68">
        <v>55.159883720930203</v>
      </c>
      <c r="K500" s="71">
        <v>0.79053013387643201</v>
      </c>
      <c r="L500" s="68">
        <v>30.450581395348799</v>
      </c>
      <c r="M500" s="71">
        <v>0.78972868217054304</v>
      </c>
      <c r="N500" s="68">
        <v>71.075581395348806</v>
      </c>
      <c r="O500" s="71">
        <v>0.67459299748841905</v>
      </c>
      <c r="P500" s="68">
        <v>59.690493736182802</v>
      </c>
      <c r="Q500" s="71"/>
      <c r="R500" s="68"/>
    </row>
    <row r="501" spans="1:18" x14ac:dyDescent="0.2">
      <c r="A501" s="72" t="s">
        <v>1332</v>
      </c>
      <c r="B501" s="66" t="s">
        <v>1333</v>
      </c>
      <c r="C501" s="67">
        <v>71</v>
      </c>
      <c r="D501" s="67" t="s">
        <v>345</v>
      </c>
      <c r="E501" s="71">
        <v>0.77582488707910902</v>
      </c>
      <c r="F501" s="68">
        <v>67.8779069767442</v>
      </c>
      <c r="G501" s="71">
        <v>0.82881422750651901</v>
      </c>
      <c r="H501" s="68">
        <v>72.020348837209298</v>
      </c>
      <c r="I501" s="71">
        <v>0.72347561207859901</v>
      </c>
      <c r="J501" s="68">
        <v>60.2470930232558</v>
      </c>
      <c r="K501" s="71">
        <v>0.74056806392140295</v>
      </c>
      <c r="L501" s="68">
        <v>18.459302325581401</v>
      </c>
      <c r="M501" s="71">
        <v>0.793604651162791</v>
      </c>
      <c r="N501" s="68">
        <v>71.875</v>
      </c>
      <c r="O501" s="71">
        <v>0.792661880726232</v>
      </c>
      <c r="P501" s="68">
        <v>82.313927781871797</v>
      </c>
      <c r="Q501" s="71"/>
      <c r="R501" s="68"/>
    </row>
    <row r="502" spans="1:18" x14ac:dyDescent="0.2">
      <c r="A502" s="72" t="s">
        <v>1334</v>
      </c>
      <c r="B502" s="66" t="s">
        <v>1335</v>
      </c>
      <c r="C502" s="67">
        <v>71</v>
      </c>
      <c r="D502" s="67" t="s">
        <v>345</v>
      </c>
      <c r="E502" s="71">
        <v>0.81866652166809495</v>
      </c>
      <c r="F502" s="68">
        <v>84.520348837209298</v>
      </c>
      <c r="G502" s="71">
        <v>0.85702480870208397</v>
      </c>
      <c r="H502" s="68">
        <v>81.540697674418595</v>
      </c>
      <c r="I502" s="71">
        <v>0.729935972637754</v>
      </c>
      <c r="J502" s="68">
        <v>63.953488372092998</v>
      </c>
      <c r="K502" s="71">
        <v>0.84701935648090698</v>
      </c>
      <c r="L502" s="68">
        <v>53.488372093023301</v>
      </c>
      <c r="M502" s="71">
        <v>0.78197674418604701</v>
      </c>
      <c r="N502" s="68">
        <v>69.476744186046503</v>
      </c>
      <c r="O502" s="71">
        <v>0.87737572633368599</v>
      </c>
      <c r="P502" s="68">
        <v>92.336035372144394</v>
      </c>
      <c r="Q502" s="71"/>
      <c r="R502" s="68"/>
    </row>
    <row r="503" spans="1:18" x14ac:dyDescent="0.2">
      <c r="A503" s="72" t="s">
        <v>1336</v>
      </c>
      <c r="B503" s="66" t="s">
        <v>1337</v>
      </c>
      <c r="C503" s="67">
        <v>71</v>
      </c>
      <c r="D503" s="67" t="s">
        <v>345</v>
      </c>
      <c r="E503" s="71">
        <v>0.741754680898847</v>
      </c>
      <c r="F503" s="68">
        <v>55.305232558139501</v>
      </c>
      <c r="G503" s="71">
        <v>0.77135822266135901</v>
      </c>
      <c r="H503" s="68">
        <v>50.363372093023301</v>
      </c>
      <c r="I503" s="71">
        <v>0.71046696303045098</v>
      </c>
      <c r="J503" s="68">
        <v>54.869186046511601</v>
      </c>
      <c r="K503" s="71">
        <v>0.79244368221133699</v>
      </c>
      <c r="L503" s="68">
        <v>31.104651162790699</v>
      </c>
      <c r="M503" s="71">
        <v>0.64244186046511598</v>
      </c>
      <c r="N503" s="68">
        <v>39.171511627907002</v>
      </c>
      <c r="O503" s="71">
        <v>0.79206267612597403</v>
      </c>
      <c r="P503" s="68">
        <v>82.1665438467207</v>
      </c>
      <c r="Q503" s="71"/>
      <c r="R503" s="68"/>
    </row>
    <row r="504" spans="1:18" x14ac:dyDescent="0.2">
      <c r="A504" s="72" t="s">
        <v>1338</v>
      </c>
      <c r="B504" s="66" t="s">
        <v>1339</v>
      </c>
      <c r="C504" s="67">
        <v>71</v>
      </c>
      <c r="D504" s="67" t="s">
        <v>345</v>
      </c>
      <c r="E504" s="71">
        <v>0.82918871351636103</v>
      </c>
      <c r="F504" s="68">
        <v>88.662790697674396</v>
      </c>
      <c r="G504" s="71">
        <v>0.81525114736649695</v>
      </c>
      <c r="H504" s="68">
        <v>67.587209302325604</v>
      </c>
      <c r="I504" s="71">
        <v>0.77076846432221102</v>
      </c>
      <c r="J504" s="68">
        <v>83.357558139534902</v>
      </c>
      <c r="K504" s="71">
        <v>0.95914519685611999</v>
      </c>
      <c r="L504" s="68">
        <v>96.148255813953497</v>
      </c>
      <c r="M504" s="71">
        <v>0.75484496124030998</v>
      </c>
      <c r="N504" s="68">
        <v>63.226744186046503</v>
      </c>
      <c r="O504" s="71">
        <v>0.845933797796668</v>
      </c>
      <c r="P504" s="68">
        <v>88.4303610906411</v>
      </c>
      <c r="Q504" s="71"/>
      <c r="R504" s="68"/>
    </row>
    <row r="505" spans="1:18" x14ac:dyDescent="0.2">
      <c r="A505" s="72" t="s">
        <v>1340</v>
      </c>
      <c r="B505" s="66" t="s">
        <v>1341</v>
      </c>
      <c r="C505" s="67">
        <v>71</v>
      </c>
      <c r="D505" s="67" t="s">
        <v>345</v>
      </c>
      <c r="E505" s="71">
        <v>0.79528059279313801</v>
      </c>
      <c r="F505" s="68">
        <v>75.726744186046503</v>
      </c>
      <c r="G505" s="71">
        <v>0.83271473162516796</v>
      </c>
      <c r="H505" s="68">
        <v>73.619186046511601</v>
      </c>
      <c r="I505" s="71">
        <v>0.71076777628142995</v>
      </c>
      <c r="J505" s="68">
        <v>55.087209302325597</v>
      </c>
      <c r="K505" s="71">
        <v>0.92907836315863201</v>
      </c>
      <c r="L505" s="68">
        <v>89.389534883720899</v>
      </c>
      <c r="M505" s="71">
        <v>0.75872093023255804</v>
      </c>
      <c r="N505" s="68">
        <v>64.244186046511601</v>
      </c>
      <c r="O505" s="71">
        <v>0.74512116266790196</v>
      </c>
      <c r="P505" s="68">
        <v>73.913043478260903</v>
      </c>
      <c r="Q505" s="71"/>
      <c r="R505" s="68"/>
    </row>
    <row r="506" spans="1:18" x14ac:dyDescent="0.2">
      <c r="A506" s="72" t="s">
        <v>1342</v>
      </c>
      <c r="B506" s="66" t="s">
        <v>1343</v>
      </c>
      <c r="C506" s="67">
        <v>71</v>
      </c>
      <c r="D506" s="67" t="s">
        <v>345</v>
      </c>
      <c r="E506" s="71">
        <v>0.77641693765526898</v>
      </c>
      <c r="F506" s="68">
        <v>68.313953488372107</v>
      </c>
      <c r="G506" s="71">
        <v>0.83205909968032998</v>
      </c>
      <c r="H506" s="68">
        <v>73.473837209302303</v>
      </c>
      <c r="I506" s="71">
        <v>0.67930933663130399</v>
      </c>
      <c r="J506" s="68">
        <v>39.316860465116299</v>
      </c>
      <c r="K506" s="71">
        <v>0.83964840665039198</v>
      </c>
      <c r="L506" s="68">
        <v>50.072674418604599</v>
      </c>
      <c r="M506" s="71">
        <v>0.73546511627906996</v>
      </c>
      <c r="N506" s="68">
        <v>59.229651162790702</v>
      </c>
      <c r="O506" s="71">
        <v>0.79560272903525098</v>
      </c>
      <c r="P506" s="68">
        <v>82.977155490051601</v>
      </c>
      <c r="Q506" s="71"/>
      <c r="R506" s="68"/>
    </row>
    <row r="507" spans="1:18" x14ac:dyDescent="0.2">
      <c r="A507" s="72" t="s">
        <v>1344</v>
      </c>
      <c r="B507" s="66" t="s">
        <v>1345</v>
      </c>
      <c r="C507" s="67">
        <v>71</v>
      </c>
      <c r="D507" s="67" t="s">
        <v>345</v>
      </c>
      <c r="E507" s="71">
        <v>0.83414795030521005</v>
      </c>
      <c r="F507" s="68">
        <v>89.970930232558104</v>
      </c>
      <c r="G507" s="71">
        <v>0.84794920997020595</v>
      </c>
      <c r="H507" s="68">
        <v>78.706395348837205</v>
      </c>
      <c r="I507" s="71">
        <v>0.72865622869503699</v>
      </c>
      <c r="J507" s="68">
        <v>62.572674418604599</v>
      </c>
      <c r="K507" s="71">
        <v>0.89472943050340203</v>
      </c>
      <c r="L507" s="68">
        <v>76.380813953488399</v>
      </c>
      <c r="M507" s="71">
        <v>0.82461240310077499</v>
      </c>
      <c r="N507" s="68">
        <v>77.325581395348806</v>
      </c>
      <c r="O507" s="71">
        <v>0.87479247925662795</v>
      </c>
      <c r="P507" s="68">
        <v>92.114959469417798</v>
      </c>
      <c r="Q507" s="71"/>
      <c r="R507" s="68"/>
    </row>
    <row r="508" spans="1:18" x14ac:dyDescent="0.2">
      <c r="A508" s="72" t="s">
        <v>1346</v>
      </c>
      <c r="B508" s="66" t="s">
        <v>1347</v>
      </c>
      <c r="C508" s="67">
        <v>71</v>
      </c>
      <c r="D508" s="67" t="s">
        <v>345</v>
      </c>
      <c r="E508" s="71">
        <v>0.84570181491085095</v>
      </c>
      <c r="F508" s="68">
        <v>92.805232558139494</v>
      </c>
      <c r="G508" s="71">
        <v>0.87577755357188003</v>
      </c>
      <c r="H508" s="68">
        <v>87.209302325581405</v>
      </c>
      <c r="I508" s="71">
        <v>0.72671588479848004</v>
      </c>
      <c r="J508" s="68">
        <v>61.337209302325597</v>
      </c>
      <c r="K508" s="71">
        <v>0.87954599816349399</v>
      </c>
      <c r="L508" s="68">
        <v>69.404069767441896</v>
      </c>
      <c r="M508" s="71">
        <v>0.84786821705426396</v>
      </c>
      <c r="N508" s="68">
        <v>81.540697674418595</v>
      </c>
      <c r="O508" s="71">
        <v>0.89860142096613504</v>
      </c>
      <c r="P508" s="68">
        <v>94.325718496683905</v>
      </c>
      <c r="Q508" s="71"/>
      <c r="R508" s="68"/>
    </row>
    <row r="509" spans="1:18" x14ac:dyDescent="0.2">
      <c r="A509" s="72" t="s">
        <v>1348</v>
      </c>
      <c r="B509" s="66" t="s">
        <v>1349</v>
      </c>
      <c r="C509" s="67">
        <v>71</v>
      </c>
      <c r="D509" s="67" t="s">
        <v>345</v>
      </c>
      <c r="E509" s="71">
        <v>0.89263913356607705</v>
      </c>
      <c r="F509" s="68">
        <v>99.055232558139494</v>
      </c>
      <c r="G509" s="71">
        <v>0.95777263837597804</v>
      </c>
      <c r="H509" s="68">
        <v>99.418604651162795</v>
      </c>
      <c r="I509" s="71">
        <v>0.75647050721262099</v>
      </c>
      <c r="J509" s="68">
        <v>77.107558139534902</v>
      </c>
      <c r="K509" s="71">
        <v>0.87963194287706603</v>
      </c>
      <c r="L509" s="68">
        <v>69.549418604651194</v>
      </c>
      <c r="M509" s="71">
        <v>0.90988372093023295</v>
      </c>
      <c r="N509" s="68">
        <v>91.279069767441896</v>
      </c>
      <c r="O509" s="71">
        <v>0.95943685843448701</v>
      </c>
      <c r="P509" s="68">
        <v>98.378776713338198</v>
      </c>
      <c r="Q509" s="71"/>
      <c r="R509" s="68"/>
    </row>
    <row r="510" spans="1:18" x14ac:dyDescent="0.2">
      <c r="A510" s="72" t="s">
        <v>1350</v>
      </c>
      <c r="B510" s="66" t="s">
        <v>1351</v>
      </c>
      <c r="C510" s="67">
        <v>71</v>
      </c>
      <c r="D510" s="67" t="s">
        <v>345</v>
      </c>
      <c r="E510" s="71">
        <v>0.87783720567311996</v>
      </c>
      <c r="F510" s="68">
        <v>97.819767441860506</v>
      </c>
      <c r="G510" s="71">
        <v>0.88799430690482095</v>
      </c>
      <c r="H510" s="68">
        <v>89.970930232558104</v>
      </c>
      <c r="I510" s="71">
        <v>0.76949065157057095</v>
      </c>
      <c r="J510" s="68">
        <v>82.994186046511601</v>
      </c>
      <c r="K510" s="71">
        <v>0.96725440874007595</v>
      </c>
      <c r="L510" s="68">
        <v>97.456395348837205</v>
      </c>
      <c r="M510" s="71">
        <v>0.81298449612403101</v>
      </c>
      <c r="N510" s="68">
        <v>75.363372093023202</v>
      </c>
      <c r="O510" s="71">
        <v>0.95146216502610104</v>
      </c>
      <c r="P510" s="68">
        <v>97.936624907885005</v>
      </c>
      <c r="Q510" s="71"/>
      <c r="R510" s="68"/>
    </row>
    <row r="511" spans="1:18" x14ac:dyDescent="0.2">
      <c r="A511" s="72" t="s">
        <v>1352</v>
      </c>
      <c r="B511" s="66" t="s">
        <v>1353</v>
      </c>
      <c r="C511" s="67">
        <v>71</v>
      </c>
      <c r="D511" s="67" t="s">
        <v>345</v>
      </c>
      <c r="E511" s="71">
        <v>0.85768409204387397</v>
      </c>
      <c r="F511" s="68">
        <v>94.912790697674396</v>
      </c>
      <c r="G511" s="71">
        <v>0.84061422109627404</v>
      </c>
      <c r="H511" s="68">
        <v>76.671511627906995</v>
      </c>
      <c r="I511" s="71">
        <v>0.78496432587786602</v>
      </c>
      <c r="J511" s="68">
        <v>87.063953488372107</v>
      </c>
      <c r="K511" s="71">
        <v>0.98589644901835805</v>
      </c>
      <c r="L511" s="68">
        <v>99.055232558139494</v>
      </c>
      <c r="M511" s="71">
        <v>0.84786821705426396</v>
      </c>
      <c r="N511" s="68">
        <v>81.540697674418595</v>
      </c>
      <c r="O511" s="71">
        <v>0.829077247172609</v>
      </c>
      <c r="P511" s="68">
        <v>86.735445836403798</v>
      </c>
      <c r="Q511" s="71"/>
      <c r="R511" s="68"/>
    </row>
    <row r="512" spans="1:18" x14ac:dyDescent="0.2">
      <c r="A512" s="72" t="s">
        <v>1354</v>
      </c>
      <c r="B512" s="66" t="s">
        <v>1355</v>
      </c>
      <c r="C512" s="67">
        <v>71</v>
      </c>
      <c r="D512" s="67" t="s">
        <v>345</v>
      </c>
      <c r="E512" s="71">
        <v>0.69867752509313596</v>
      </c>
      <c r="F512" s="68">
        <v>39.462209302325597</v>
      </c>
      <c r="G512" s="71">
        <v>0.73827883816894002</v>
      </c>
      <c r="H512" s="68">
        <v>39.970930232558104</v>
      </c>
      <c r="I512" s="71">
        <v>0.57028465541661</v>
      </c>
      <c r="J512" s="68">
        <v>6.1046511627906996</v>
      </c>
      <c r="K512" s="71">
        <v>0.81118499497962504</v>
      </c>
      <c r="L512" s="68">
        <v>37.9360465116279</v>
      </c>
      <c r="M512" s="71">
        <v>0.54941860465116299</v>
      </c>
      <c r="N512" s="68">
        <v>21.802325581395301</v>
      </c>
      <c r="O512" s="71">
        <v>0.824220532249344</v>
      </c>
      <c r="P512" s="68">
        <v>85.556374355195302</v>
      </c>
      <c r="Q512" s="71"/>
      <c r="R512" s="68"/>
    </row>
    <row r="513" spans="1:18" x14ac:dyDescent="0.2">
      <c r="A513" s="72" t="s">
        <v>1356</v>
      </c>
      <c r="B513" s="66" t="s">
        <v>1357</v>
      </c>
      <c r="C513" s="67">
        <v>71</v>
      </c>
      <c r="D513" s="67" t="s">
        <v>345</v>
      </c>
      <c r="E513" s="71">
        <v>0.75756151204733002</v>
      </c>
      <c r="F513" s="68">
        <v>61.845930232558104</v>
      </c>
      <c r="G513" s="71">
        <v>0.76988563500970597</v>
      </c>
      <c r="H513" s="68">
        <v>49.345930232558104</v>
      </c>
      <c r="I513" s="71">
        <v>0.66997812690728598</v>
      </c>
      <c r="J513" s="68">
        <v>34.956395348837198</v>
      </c>
      <c r="K513" s="71">
        <v>0.91898818282360095</v>
      </c>
      <c r="L513" s="68">
        <v>85.973837209302303</v>
      </c>
      <c r="M513" s="71">
        <v>0.568798449612403</v>
      </c>
      <c r="N513" s="68">
        <v>24.418604651162799</v>
      </c>
      <c r="O513" s="71">
        <v>0.86015716588365598</v>
      </c>
      <c r="P513" s="68">
        <v>90.420044215180596</v>
      </c>
      <c r="Q513" s="71"/>
      <c r="R513" s="68"/>
    </row>
    <row r="514" spans="1:18" x14ac:dyDescent="0.2">
      <c r="A514" s="72" t="s">
        <v>1358</v>
      </c>
      <c r="B514" s="66" t="s">
        <v>1359</v>
      </c>
      <c r="C514" s="67">
        <v>71</v>
      </c>
      <c r="D514" s="67" t="s">
        <v>345</v>
      </c>
      <c r="E514" s="71">
        <v>0.79063570253135096</v>
      </c>
      <c r="F514" s="68">
        <v>73.546511627906995</v>
      </c>
      <c r="G514" s="71">
        <v>0.780699123725621</v>
      </c>
      <c r="H514" s="68">
        <v>53.343023255813897</v>
      </c>
      <c r="I514" s="71">
        <v>0.69920113319229105</v>
      </c>
      <c r="J514" s="68">
        <v>49.5639534883721</v>
      </c>
      <c r="K514" s="71">
        <v>0.91900255521114305</v>
      </c>
      <c r="L514" s="68">
        <v>86.046511627906995</v>
      </c>
      <c r="M514" s="71">
        <v>0.65406976744186096</v>
      </c>
      <c r="N514" s="68">
        <v>41.642441860465098</v>
      </c>
      <c r="O514" s="71">
        <v>0.90020593308583696</v>
      </c>
      <c r="P514" s="68">
        <v>94.546794399410501</v>
      </c>
      <c r="Q514" s="71"/>
      <c r="R514" s="68"/>
    </row>
    <row r="515" spans="1:18" x14ac:dyDescent="0.2">
      <c r="A515" s="72" t="s">
        <v>1360</v>
      </c>
      <c r="B515" s="66" t="s">
        <v>1361</v>
      </c>
      <c r="C515" s="67">
        <v>71</v>
      </c>
      <c r="D515" s="67" t="s">
        <v>345</v>
      </c>
      <c r="E515" s="71">
        <v>0.75871253012116002</v>
      </c>
      <c r="F515" s="68">
        <v>62.136627906976699</v>
      </c>
      <c r="G515" s="71">
        <v>0.72468214011283605</v>
      </c>
      <c r="H515" s="68">
        <v>35.2470930232558</v>
      </c>
      <c r="I515" s="71">
        <v>0.653314124202104</v>
      </c>
      <c r="J515" s="68">
        <v>27.543604651162799</v>
      </c>
      <c r="K515" s="71">
        <v>0.91512732307531997</v>
      </c>
      <c r="L515" s="68">
        <v>84.956395348837205</v>
      </c>
      <c r="M515" s="71">
        <v>0.61531007751938005</v>
      </c>
      <c r="N515" s="68">
        <v>33.866279069767401</v>
      </c>
      <c r="O515" s="71">
        <v>0.88512898569615905</v>
      </c>
      <c r="P515" s="68">
        <v>93.294030950626393</v>
      </c>
      <c r="Q515" s="71"/>
      <c r="R515" s="68"/>
    </row>
    <row r="516" spans="1:18" x14ac:dyDescent="0.2">
      <c r="A516" s="72" t="s">
        <v>1362</v>
      </c>
      <c r="B516" s="66" t="s">
        <v>1363</v>
      </c>
      <c r="C516" s="67">
        <v>71</v>
      </c>
      <c r="D516" s="67" t="s">
        <v>345</v>
      </c>
      <c r="E516" s="71">
        <v>0.71754427785782304</v>
      </c>
      <c r="F516" s="68">
        <v>46.366279069767401</v>
      </c>
      <c r="G516" s="71">
        <v>0.59303599266276297</v>
      </c>
      <c r="H516" s="68">
        <v>8.1395348837209305</v>
      </c>
      <c r="I516" s="71">
        <v>0.66003052688423303</v>
      </c>
      <c r="J516" s="68">
        <v>30.5959302325581</v>
      </c>
      <c r="K516" s="71">
        <v>0.84709703788850599</v>
      </c>
      <c r="L516" s="68">
        <v>53.633720930232599</v>
      </c>
      <c r="M516" s="71">
        <v>0.62693798449612403</v>
      </c>
      <c r="N516" s="68">
        <v>36.046511627907002</v>
      </c>
      <c r="O516" s="71">
        <v>0.86061984735748998</v>
      </c>
      <c r="P516" s="68">
        <v>90.493736182756095</v>
      </c>
      <c r="Q516" s="71"/>
      <c r="R516" s="68"/>
    </row>
    <row r="517" spans="1:18" x14ac:dyDescent="0.2">
      <c r="A517" s="72" t="s">
        <v>1364</v>
      </c>
      <c r="B517" s="66" t="s">
        <v>1365</v>
      </c>
      <c r="C517" s="67">
        <v>71</v>
      </c>
      <c r="D517" s="67" t="s">
        <v>345</v>
      </c>
      <c r="E517" s="71">
        <v>0.717739488288897</v>
      </c>
      <c r="F517" s="68">
        <v>46.4389534883721</v>
      </c>
      <c r="G517" s="71">
        <v>0.71769663934435401</v>
      </c>
      <c r="H517" s="68">
        <v>33.212209302325597</v>
      </c>
      <c r="I517" s="71">
        <v>0.64893195415966698</v>
      </c>
      <c r="J517" s="68">
        <v>25.799418604651201</v>
      </c>
      <c r="K517" s="71">
        <v>0.894438080492853</v>
      </c>
      <c r="L517" s="68">
        <v>76.235465116279101</v>
      </c>
      <c r="M517" s="71">
        <v>0.54166666666666696</v>
      </c>
      <c r="N517" s="68">
        <v>20.7848837209302</v>
      </c>
      <c r="O517" s="71">
        <v>0.78596410078094403</v>
      </c>
      <c r="P517" s="68">
        <v>81.282240235814299</v>
      </c>
      <c r="Q517" s="71"/>
      <c r="R517" s="68"/>
    </row>
    <row r="518" spans="1:18" x14ac:dyDescent="0.2">
      <c r="A518" s="72" t="s">
        <v>1366</v>
      </c>
      <c r="B518" s="66" t="s">
        <v>1367</v>
      </c>
      <c r="C518" s="67">
        <v>71</v>
      </c>
      <c r="D518" s="67" t="s">
        <v>345</v>
      </c>
      <c r="E518" s="71">
        <v>0.78052327435582403</v>
      </c>
      <c r="F518" s="68">
        <v>70.130813953488399</v>
      </c>
      <c r="G518" s="71">
        <v>0.75158355789704401</v>
      </c>
      <c r="H518" s="68">
        <v>44.404069767441896</v>
      </c>
      <c r="I518" s="71">
        <v>0.694957829287559</v>
      </c>
      <c r="J518" s="68">
        <v>47.165697674418603</v>
      </c>
      <c r="K518" s="71">
        <v>0.91910269490959196</v>
      </c>
      <c r="L518" s="68">
        <v>86.119186046511601</v>
      </c>
      <c r="M518" s="71">
        <v>0.66569767441860495</v>
      </c>
      <c r="N518" s="68">
        <v>44.258720930232599</v>
      </c>
      <c r="O518" s="71">
        <v>0.871274615266319</v>
      </c>
      <c r="P518" s="68">
        <v>91.672807663964605</v>
      </c>
      <c r="Q518" s="71"/>
      <c r="R518" s="68"/>
    </row>
    <row r="519" spans="1:18" x14ac:dyDescent="0.2">
      <c r="A519" s="72" t="s">
        <v>1368</v>
      </c>
      <c r="B519" s="66" t="s">
        <v>1369</v>
      </c>
      <c r="C519" s="67">
        <v>71</v>
      </c>
      <c r="D519" s="67" t="s">
        <v>345</v>
      </c>
      <c r="E519" s="71">
        <v>0.73002179010945101</v>
      </c>
      <c r="F519" s="68">
        <v>50.072674418604599</v>
      </c>
      <c r="G519" s="71">
        <v>0.66175780257425498</v>
      </c>
      <c r="H519" s="68">
        <v>18.677325581395301</v>
      </c>
      <c r="I519" s="71">
        <v>0.63224851785869196</v>
      </c>
      <c r="J519" s="68">
        <v>18.822674418604699</v>
      </c>
      <c r="K519" s="71">
        <v>0.86369769970892796</v>
      </c>
      <c r="L519" s="68">
        <v>60.319767441860499</v>
      </c>
      <c r="M519" s="71">
        <v>0.599806201550388</v>
      </c>
      <c r="N519" s="68">
        <v>31.322674418604699</v>
      </c>
      <c r="O519" s="71">
        <v>0.89259872885499403</v>
      </c>
      <c r="P519" s="68">
        <v>93.7361827560796</v>
      </c>
      <c r="Q519" s="71"/>
      <c r="R519" s="68"/>
    </row>
    <row r="520" spans="1:18" x14ac:dyDescent="0.2">
      <c r="A520" s="72" t="s">
        <v>874</v>
      </c>
      <c r="B520" s="66" t="s">
        <v>1370</v>
      </c>
      <c r="C520" s="67">
        <v>71</v>
      </c>
      <c r="D520" s="67" t="s">
        <v>345</v>
      </c>
      <c r="E520" s="71">
        <v>0.808947105957871</v>
      </c>
      <c r="F520" s="68">
        <v>80.886627906976798</v>
      </c>
      <c r="G520" s="71">
        <v>0.83004378620254005</v>
      </c>
      <c r="H520" s="68">
        <v>72.965116279069804</v>
      </c>
      <c r="I520" s="71">
        <v>0.698345430728742</v>
      </c>
      <c r="J520" s="68">
        <v>49.200581395348799</v>
      </c>
      <c r="K520" s="71">
        <v>0.83845138402331298</v>
      </c>
      <c r="L520" s="68">
        <v>49.709302325581397</v>
      </c>
      <c r="M520" s="71">
        <v>0.77810077519379806</v>
      </c>
      <c r="N520" s="68">
        <v>69.040697674418595</v>
      </c>
      <c r="O520" s="71">
        <v>0.89979415364096205</v>
      </c>
      <c r="P520" s="68">
        <v>94.473102431834903</v>
      </c>
      <c r="Q520" s="71"/>
      <c r="R520" s="68"/>
    </row>
    <row r="521" spans="1:18" x14ac:dyDescent="0.2">
      <c r="A521" s="72" t="s">
        <v>1371</v>
      </c>
      <c r="B521" s="66" t="s">
        <v>1372</v>
      </c>
      <c r="C521" s="67">
        <v>71</v>
      </c>
      <c r="D521" s="67" t="s">
        <v>345</v>
      </c>
      <c r="E521" s="71">
        <v>0.76614626336577796</v>
      </c>
      <c r="F521" s="68">
        <v>64.171511627906995</v>
      </c>
      <c r="G521" s="71">
        <v>0.73201430749463603</v>
      </c>
      <c r="H521" s="68">
        <v>38.008720930232599</v>
      </c>
      <c r="I521" s="71">
        <v>0.66364276532095001</v>
      </c>
      <c r="J521" s="68">
        <v>32.267441860465098</v>
      </c>
      <c r="K521" s="71">
        <v>0.90260050904114397</v>
      </c>
      <c r="L521" s="68">
        <v>80.523255813953497</v>
      </c>
      <c r="M521" s="71">
        <v>0.67732558139534904</v>
      </c>
      <c r="N521" s="68">
        <v>46.802325581395401</v>
      </c>
      <c r="O521" s="71">
        <v>0.85514815357681095</v>
      </c>
      <c r="P521" s="68">
        <v>89.609432571849695</v>
      </c>
      <c r="Q521" s="71"/>
      <c r="R521" s="68"/>
    </row>
    <row r="522" spans="1:18" x14ac:dyDescent="0.2">
      <c r="A522" s="72" t="s">
        <v>1373</v>
      </c>
      <c r="B522" s="66" t="s">
        <v>1374</v>
      </c>
      <c r="C522" s="67">
        <v>71</v>
      </c>
      <c r="D522" s="67" t="s">
        <v>345</v>
      </c>
      <c r="E522" s="71">
        <v>0.68874452570970901</v>
      </c>
      <c r="F522" s="68">
        <v>35.174418604651201</v>
      </c>
      <c r="G522" s="71">
        <v>0.68032307550432203</v>
      </c>
      <c r="H522" s="68">
        <v>23.4011627906977</v>
      </c>
      <c r="I522" s="71">
        <v>0.64097239019076302</v>
      </c>
      <c r="J522" s="68">
        <v>21.802325581395301</v>
      </c>
      <c r="K522" s="71">
        <v>0.79541829946568299</v>
      </c>
      <c r="L522" s="68">
        <v>31.9040697674419</v>
      </c>
      <c r="M522" s="71">
        <v>0.54941860465116299</v>
      </c>
      <c r="N522" s="68">
        <v>21.802325581395301</v>
      </c>
      <c r="O522" s="71">
        <v>0.77759025873661203</v>
      </c>
      <c r="P522" s="68">
        <v>79.734708916728096</v>
      </c>
      <c r="Q522" s="71"/>
      <c r="R522" s="68"/>
    </row>
    <row r="523" spans="1:18" x14ac:dyDescent="0.2">
      <c r="A523" s="72" t="s">
        <v>1375</v>
      </c>
      <c r="B523" s="66" t="s">
        <v>1376</v>
      </c>
      <c r="C523" s="67">
        <v>71</v>
      </c>
      <c r="D523" s="67" t="s">
        <v>345</v>
      </c>
      <c r="E523" s="71">
        <v>0.82063318960166098</v>
      </c>
      <c r="F523" s="68">
        <v>85.755813953488399</v>
      </c>
      <c r="G523" s="71">
        <v>0.82542081240312903</v>
      </c>
      <c r="H523" s="68">
        <v>70.930232558139494</v>
      </c>
      <c r="I523" s="71">
        <v>0.690141156467317</v>
      </c>
      <c r="J523" s="68">
        <v>44.040697674418603</v>
      </c>
      <c r="K523" s="71">
        <v>0.91576021488599701</v>
      </c>
      <c r="L523" s="68">
        <v>85.029069767441896</v>
      </c>
      <c r="M523" s="71">
        <v>0.79748062015503896</v>
      </c>
      <c r="N523" s="68">
        <v>72.965116279069804</v>
      </c>
      <c r="O523" s="71">
        <v>0.87436314409682503</v>
      </c>
      <c r="P523" s="68">
        <v>92.041267501842299</v>
      </c>
      <c r="Q523" s="71"/>
      <c r="R523" s="68"/>
    </row>
    <row r="524" spans="1:18" x14ac:dyDescent="0.2">
      <c r="A524" s="72" t="s">
        <v>1377</v>
      </c>
      <c r="B524" s="66" t="s">
        <v>1378</v>
      </c>
      <c r="C524" s="67">
        <v>71</v>
      </c>
      <c r="D524" s="67" t="s">
        <v>345</v>
      </c>
      <c r="E524" s="71">
        <v>0.86511464874088595</v>
      </c>
      <c r="F524" s="68">
        <v>96.220930232558104</v>
      </c>
      <c r="G524" s="71">
        <v>0.87167856546742195</v>
      </c>
      <c r="H524" s="68">
        <v>86.119186046511601</v>
      </c>
      <c r="I524" s="71">
        <v>0.75629566309995899</v>
      </c>
      <c r="J524" s="68">
        <v>77.034883720930196</v>
      </c>
      <c r="K524" s="71">
        <v>0.96225293137724399</v>
      </c>
      <c r="L524" s="68">
        <v>96.729651162790702</v>
      </c>
      <c r="M524" s="71">
        <v>0.87112403100775204</v>
      </c>
      <c r="N524" s="68">
        <v>85.029069767441896</v>
      </c>
      <c r="O524" s="71">
        <v>0.86422205275205499</v>
      </c>
      <c r="P524" s="68">
        <v>90.862196020633803</v>
      </c>
      <c r="Q524" s="71"/>
      <c r="R524" s="68"/>
    </row>
    <row r="525" spans="1:18" x14ac:dyDescent="0.2">
      <c r="A525" s="72" t="s">
        <v>1379</v>
      </c>
      <c r="B525" s="66" t="s">
        <v>1380</v>
      </c>
      <c r="C525" s="67">
        <v>71</v>
      </c>
      <c r="D525" s="67" t="s">
        <v>345</v>
      </c>
      <c r="E525" s="71">
        <v>0.72451393809157105</v>
      </c>
      <c r="F525" s="68">
        <v>48.837209302325597</v>
      </c>
      <c r="G525" s="71">
        <v>0.73861423887424904</v>
      </c>
      <c r="H525" s="68">
        <v>40.261627906976699</v>
      </c>
      <c r="I525" s="71">
        <v>0.63359128021230604</v>
      </c>
      <c r="J525" s="68">
        <v>19.1860465116279</v>
      </c>
      <c r="K525" s="71">
        <v>0.75466833500502395</v>
      </c>
      <c r="L525" s="68">
        <v>20.7848837209302</v>
      </c>
      <c r="M525" s="71">
        <v>0.61918604651162801</v>
      </c>
      <c r="N525" s="68">
        <v>34.375</v>
      </c>
      <c r="O525" s="71">
        <v>0.87650978985465</v>
      </c>
      <c r="P525" s="68">
        <v>92.188651436993396</v>
      </c>
      <c r="Q525" s="71"/>
      <c r="R525" s="68"/>
    </row>
    <row r="526" spans="1:18" x14ac:dyDescent="0.2">
      <c r="A526" s="72" t="s">
        <v>1381</v>
      </c>
      <c r="B526" s="66" t="s">
        <v>1382</v>
      </c>
      <c r="C526" s="67">
        <v>71</v>
      </c>
      <c r="D526" s="67" t="s">
        <v>345</v>
      </c>
      <c r="E526" s="71">
        <v>0.804346636473941</v>
      </c>
      <c r="F526" s="68">
        <v>78.851744186046503</v>
      </c>
      <c r="G526" s="71">
        <v>0.83326119171925805</v>
      </c>
      <c r="H526" s="68">
        <v>74.1279069767442</v>
      </c>
      <c r="I526" s="71">
        <v>0.70254120935417697</v>
      </c>
      <c r="J526" s="68">
        <v>51.380813953488399</v>
      </c>
      <c r="K526" s="71">
        <v>0.80353390396814395</v>
      </c>
      <c r="L526" s="68">
        <v>35.2470930232558</v>
      </c>
      <c r="M526" s="71">
        <v>0.75096899224806202</v>
      </c>
      <c r="N526" s="68">
        <v>62.572674418604599</v>
      </c>
      <c r="O526" s="71">
        <v>0.93142788508006302</v>
      </c>
      <c r="P526" s="68">
        <v>97.052321296978604</v>
      </c>
      <c r="Q526" s="71"/>
      <c r="R526" s="68"/>
    </row>
    <row r="527" spans="1:18" x14ac:dyDescent="0.2">
      <c r="A527" s="72" t="s">
        <v>1383</v>
      </c>
      <c r="B527" s="66" t="s">
        <v>1384</v>
      </c>
      <c r="C527" s="67">
        <v>71</v>
      </c>
      <c r="D527" s="67" t="s">
        <v>345</v>
      </c>
      <c r="E527" s="71">
        <v>0.66191032968236496</v>
      </c>
      <c r="F527" s="68">
        <v>27.2529069767442</v>
      </c>
      <c r="G527" s="71">
        <v>0.67810115305084995</v>
      </c>
      <c r="H527" s="68">
        <v>22.9651162790698</v>
      </c>
      <c r="I527" s="71">
        <v>0.648274517494146</v>
      </c>
      <c r="J527" s="68">
        <v>25.363372093023301</v>
      </c>
      <c r="K527" s="71">
        <v>0.72187337830339204</v>
      </c>
      <c r="L527" s="68">
        <v>15.0436046511628</v>
      </c>
      <c r="M527" s="71">
        <v>0.48352713178294598</v>
      </c>
      <c r="N527" s="68">
        <v>14.7529069767442</v>
      </c>
      <c r="O527" s="71">
        <v>0.777775467780493</v>
      </c>
      <c r="P527" s="68">
        <v>79.882092851879193</v>
      </c>
      <c r="Q527" s="71"/>
      <c r="R527" s="68"/>
    </row>
    <row r="528" spans="1:18" x14ac:dyDescent="0.2">
      <c r="A528" s="72" t="s">
        <v>1385</v>
      </c>
      <c r="B528" s="66" t="s">
        <v>1386</v>
      </c>
      <c r="C528" s="67">
        <v>71</v>
      </c>
      <c r="D528" s="67" t="s">
        <v>345</v>
      </c>
      <c r="E528" s="71">
        <v>0.57263484430302403</v>
      </c>
      <c r="F528" s="68">
        <v>9.8837209302325597</v>
      </c>
      <c r="G528" s="71">
        <v>0.58381873977972298</v>
      </c>
      <c r="H528" s="68">
        <v>7.5581395348837201</v>
      </c>
      <c r="I528" s="71">
        <v>0.59507224234266598</v>
      </c>
      <c r="J528" s="68">
        <v>9.4476744186046506</v>
      </c>
      <c r="K528" s="71">
        <v>0.67384030314013998</v>
      </c>
      <c r="L528" s="68">
        <v>9.375</v>
      </c>
      <c r="M528" s="71">
        <v>0.45251937984496099</v>
      </c>
      <c r="N528" s="68">
        <v>11.6279069767442</v>
      </c>
      <c r="O528" s="71">
        <v>0.55792355640763303</v>
      </c>
      <c r="P528" s="68">
        <v>33.8983050847458</v>
      </c>
      <c r="Q528" s="71"/>
      <c r="R528" s="68"/>
    </row>
    <row r="529" spans="1:18" x14ac:dyDescent="0.2">
      <c r="A529" s="72" t="s">
        <v>1387</v>
      </c>
      <c r="B529" s="66" t="s">
        <v>1388</v>
      </c>
      <c r="C529" s="67">
        <v>71</v>
      </c>
      <c r="D529" s="67" t="s">
        <v>345</v>
      </c>
      <c r="E529" s="71">
        <v>0.79813959420887803</v>
      </c>
      <c r="F529" s="68">
        <v>76.671511627906995</v>
      </c>
      <c r="G529" s="71">
        <v>0.79270325586742196</v>
      </c>
      <c r="H529" s="68">
        <v>58.357558139534902</v>
      </c>
      <c r="I529" s="71">
        <v>0.69033518653794601</v>
      </c>
      <c r="J529" s="68">
        <v>44.1860465116279</v>
      </c>
      <c r="K529" s="71">
        <v>0.852032518553554</v>
      </c>
      <c r="L529" s="68">
        <v>55.668604651162802</v>
      </c>
      <c r="M529" s="71">
        <v>0.74709302325581395</v>
      </c>
      <c r="N529" s="68">
        <v>61.409883720930203</v>
      </c>
      <c r="O529" s="71">
        <v>0.90853398682965303</v>
      </c>
      <c r="P529" s="68">
        <v>95.431098010316902</v>
      </c>
      <c r="Q529" s="71"/>
      <c r="R529" s="68"/>
    </row>
    <row r="530" spans="1:18" x14ac:dyDescent="0.2">
      <c r="A530" s="72" t="s">
        <v>1389</v>
      </c>
      <c r="B530" s="66" t="s">
        <v>1390</v>
      </c>
      <c r="C530" s="67">
        <v>71</v>
      </c>
      <c r="D530" s="67" t="s">
        <v>345</v>
      </c>
      <c r="E530" s="71">
        <v>0.89037237794001101</v>
      </c>
      <c r="F530" s="68">
        <v>98.837209302325604</v>
      </c>
      <c r="G530" s="71">
        <v>0.88885409386430603</v>
      </c>
      <c r="H530" s="68">
        <v>90.261627906976798</v>
      </c>
      <c r="I530" s="71">
        <v>0.79073284677896305</v>
      </c>
      <c r="J530" s="68">
        <v>88.735465116279101</v>
      </c>
      <c r="K530" s="71">
        <v>0.95101456813988205</v>
      </c>
      <c r="L530" s="68">
        <v>94.6220930232558</v>
      </c>
      <c r="M530" s="71">
        <v>0.94089147286821695</v>
      </c>
      <c r="N530" s="68">
        <v>95.639534883720899</v>
      </c>
      <c r="O530" s="71">
        <v>0.88036890804868895</v>
      </c>
      <c r="P530" s="68">
        <v>92.704495210022102</v>
      </c>
      <c r="Q530" s="71"/>
      <c r="R530" s="68"/>
    </row>
    <row r="531" spans="1:18" x14ac:dyDescent="0.2">
      <c r="A531" s="72" t="s">
        <v>1391</v>
      </c>
      <c r="B531" s="66" t="s">
        <v>1392</v>
      </c>
      <c r="C531" s="67">
        <v>71</v>
      </c>
      <c r="D531" s="67" t="s">
        <v>345</v>
      </c>
      <c r="E531" s="71">
        <v>0.88553691649757205</v>
      </c>
      <c r="F531" s="68">
        <v>98.328488372093005</v>
      </c>
      <c r="G531" s="71">
        <v>0.89342955682357195</v>
      </c>
      <c r="H531" s="68">
        <v>91.424418604651194</v>
      </c>
      <c r="I531" s="71">
        <v>0.76033508302720998</v>
      </c>
      <c r="J531" s="68">
        <v>79.433139534883693</v>
      </c>
      <c r="K531" s="71">
        <v>0.92938449119483502</v>
      </c>
      <c r="L531" s="68">
        <v>89.680232558139494</v>
      </c>
      <c r="M531" s="71">
        <v>0.91763565891472898</v>
      </c>
      <c r="N531" s="68">
        <v>92.732558139534902</v>
      </c>
      <c r="O531" s="71">
        <v>0.92689979252751697</v>
      </c>
      <c r="P531" s="68">
        <v>96.757553426676495</v>
      </c>
      <c r="Q531" s="71"/>
      <c r="R531" s="68"/>
    </row>
    <row r="532" spans="1:18" x14ac:dyDescent="0.2">
      <c r="A532" s="72" t="s">
        <v>1393</v>
      </c>
      <c r="B532" s="66" t="s">
        <v>1394</v>
      </c>
      <c r="C532" s="67">
        <v>71</v>
      </c>
      <c r="D532" s="67" t="s">
        <v>345</v>
      </c>
      <c r="E532" s="71">
        <v>0.85678646090788102</v>
      </c>
      <c r="F532" s="68">
        <v>94.694767441860506</v>
      </c>
      <c r="G532" s="71">
        <v>0.879176323940004</v>
      </c>
      <c r="H532" s="68">
        <v>88.299418604651194</v>
      </c>
      <c r="I532" s="71">
        <v>0.72589773774491195</v>
      </c>
      <c r="J532" s="68">
        <v>61.046511627907002</v>
      </c>
      <c r="K532" s="71">
        <v>0.89793203869748806</v>
      </c>
      <c r="L532" s="68">
        <v>77.979651162790702</v>
      </c>
      <c r="M532" s="71">
        <v>0.87887596899224796</v>
      </c>
      <c r="N532" s="68">
        <v>86.555232558139494</v>
      </c>
      <c r="O532" s="71">
        <v>0.90205023516475302</v>
      </c>
      <c r="P532" s="68">
        <v>94.767870302137098</v>
      </c>
      <c r="Q532" s="71"/>
      <c r="R532" s="68"/>
    </row>
    <row r="533" spans="1:18" x14ac:dyDescent="0.2">
      <c r="A533" s="72" t="s">
        <v>1395</v>
      </c>
      <c r="B533" s="66" t="s">
        <v>1396</v>
      </c>
      <c r="C533" s="67">
        <v>71</v>
      </c>
      <c r="D533" s="67" t="s">
        <v>345</v>
      </c>
      <c r="E533" s="71">
        <v>0.89223731328664702</v>
      </c>
      <c r="F533" s="68">
        <v>98.909883720930196</v>
      </c>
      <c r="G533" s="71">
        <v>0.87408442735744096</v>
      </c>
      <c r="H533" s="68">
        <v>86.6279069767442</v>
      </c>
      <c r="I533" s="71">
        <v>0.76556601420372306</v>
      </c>
      <c r="J533" s="68">
        <v>81.758720930232599</v>
      </c>
      <c r="K533" s="71">
        <v>0.96035886646277702</v>
      </c>
      <c r="L533" s="68">
        <v>96.366279069767401</v>
      </c>
      <c r="M533" s="71">
        <v>0.88662790697674398</v>
      </c>
      <c r="N533" s="68">
        <v>87.863372093023202</v>
      </c>
      <c r="O533" s="71">
        <v>0.97454935143254895</v>
      </c>
      <c r="P533" s="68">
        <v>99.1156963890936</v>
      </c>
      <c r="Q533" s="71"/>
      <c r="R533" s="68"/>
    </row>
    <row r="534" spans="1:18" x14ac:dyDescent="0.2">
      <c r="A534" s="72" t="s">
        <v>1397</v>
      </c>
      <c r="B534" s="66" t="s">
        <v>1398</v>
      </c>
      <c r="C534" s="67">
        <v>71</v>
      </c>
      <c r="D534" s="67" t="s">
        <v>345</v>
      </c>
      <c r="E534" s="71">
        <v>0.82058237781739896</v>
      </c>
      <c r="F534" s="68">
        <v>85.683139534883693</v>
      </c>
      <c r="G534" s="71">
        <v>0.83127940355821495</v>
      </c>
      <c r="H534" s="68">
        <v>73.255813953488399</v>
      </c>
      <c r="I534" s="71">
        <v>0.73691642585463801</v>
      </c>
      <c r="J534" s="68">
        <v>67.296511627906995</v>
      </c>
      <c r="K534" s="71">
        <v>0.90797831626010805</v>
      </c>
      <c r="L534" s="68">
        <v>82.485465116279101</v>
      </c>
      <c r="M534" s="71">
        <v>0.78197674418604701</v>
      </c>
      <c r="N534" s="68">
        <v>69.476744186046503</v>
      </c>
      <c r="O534" s="71">
        <v>0.84476099922798897</v>
      </c>
      <c r="P534" s="68">
        <v>88.282977155490002</v>
      </c>
      <c r="Q534" s="71"/>
      <c r="R534" s="68"/>
    </row>
    <row r="535" spans="1:18" x14ac:dyDescent="0.2">
      <c r="A535" s="72" t="s">
        <v>1399</v>
      </c>
      <c r="B535" s="66" t="s">
        <v>1400</v>
      </c>
      <c r="C535" s="67">
        <v>71</v>
      </c>
      <c r="D535" s="67" t="s">
        <v>345</v>
      </c>
      <c r="E535" s="71">
        <v>0.79370865607387098</v>
      </c>
      <c r="F535" s="68">
        <v>75.218023255813904</v>
      </c>
      <c r="G535" s="71">
        <v>0.75473046980718494</v>
      </c>
      <c r="H535" s="68">
        <v>45.130813953488399</v>
      </c>
      <c r="I535" s="71">
        <v>0.68574296363257203</v>
      </c>
      <c r="J535" s="68">
        <v>42.005813953488399</v>
      </c>
      <c r="K535" s="71">
        <v>0.92549872398571698</v>
      </c>
      <c r="L535" s="68">
        <v>88.444767441860506</v>
      </c>
      <c r="M535" s="71">
        <v>0.66957364341085301</v>
      </c>
      <c r="N535" s="68">
        <v>44.694767441860499</v>
      </c>
      <c r="O535" s="71">
        <v>0.93299747953302903</v>
      </c>
      <c r="P535" s="68">
        <v>97.273397199705201</v>
      </c>
      <c r="Q535" s="71"/>
      <c r="R535" s="68"/>
    </row>
    <row r="536" spans="1:18" x14ac:dyDescent="0.2">
      <c r="A536" s="72" t="s">
        <v>1401</v>
      </c>
      <c r="B536" s="66" t="s">
        <v>1402</v>
      </c>
      <c r="C536" s="67">
        <v>71</v>
      </c>
      <c r="D536" s="67" t="s">
        <v>345</v>
      </c>
      <c r="E536" s="71">
        <v>0.82752407493344304</v>
      </c>
      <c r="F536" s="68">
        <v>88.081395348837205</v>
      </c>
      <c r="G536" s="71">
        <v>0.78232638683357902</v>
      </c>
      <c r="H536" s="68">
        <v>53.851744186046503</v>
      </c>
      <c r="I536" s="71">
        <v>0.706180358660913</v>
      </c>
      <c r="J536" s="68">
        <v>52.979651162790702</v>
      </c>
      <c r="K536" s="71">
        <v>0.93264815201401696</v>
      </c>
      <c r="L536" s="68">
        <v>90.697674418604606</v>
      </c>
      <c r="M536" s="71">
        <v>0.793604651162791</v>
      </c>
      <c r="N536" s="68">
        <v>71.875</v>
      </c>
      <c r="O536" s="71">
        <v>0.92286082599591901</v>
      </c>
      <c r="P536" s="68">
        <v>96.462785556374399</v>
      </c>
      <c r="Q536" s="71"/>
      <c r="R536" s="68"/>
    </row>
    <row r="537" spans="1:18" x14ac:dyDescent="0.2">
      <c r="A537" s="72" t="s">
        <v>1403</v>
      </c>
      <c r="B537" s="66" t="s">
        <v>1404</v>
      </c>
      <c r="C537" s="67">
        <v>71</v>
      </c>
      <c r="D537" s="67" t="s">
        <v>345</v>
      </c>
      <c r="E537" s="71">
        <v>0.79064969556546105</v>
      </c>
      <c r="F537" s="68">
        <v>73.619186046511601</v>
      </c>
      <c r="G537" s="71">
        <v>0.74771166003063605</v>
      </c>
      <c r="H537" s="68">
        <v>43.095930232558104</v>
      </c>
      <c r="I537" s="71">
        <v>0.66530163903970496</v>
      </c>
      <c r="J537" s="68">
        <v>32.848837209302303</v>
      </c>
      <c r="K537" s="71">
        <v>0.93772004300493295</v>
      </c>
      <c r="L537" s="68">
        <v>91.787790697674396</v>
      </c>
      <c r="M537" s="71">
        <v>0.650193798449613</v>
      </c>
      <c r="N537" s="68">
        <v>40.843023255814003</v>
      </c>
      <c r="O537" s="71">
        <v>0.95232133730241597</v>
      </c>
      <c r="P537" s="68">
        <v>98.010316875460603</v>
      </c>
      <c r="Q537" s="71"/>
      <c r="R537" s="68"/>
    </row>
    <row r="538" spans="1:18" x14ac:dyDescent="0.2">
      <c r="A538" s="72" t="s">
        <v>1405</v>
      </c>
      <c r="B538" s="66" t="s">
        <v>1406</v>
      </c>
      <c r="C538" s="67">
        <v>71</v>
      </c>
      <c r="D538" s="67" t="s">
        <v>345</v>
      </c>
      <c r="E538" s="71">
        <v>0.856319111817888</v>
      </c>
      <c r="F538" s="68">
        <v>94.549418604651194</v>
      </c>
      <c r="G538" s="71">
        <v>0.82599334686254999</v>
      </c>
      <c r="H538" s="68">
        <v>71.148255813953497</v>
      </c>
      <c r="I538" s="71">
        <v>0.73470717247470596</v>
      </c>
      <c r="J538" s="68">
        <v>65.625</v>
      </c>
      <c r="K538" s="71">
        <v>0.98243718553860004</v>
      </c>
      <c r="L538" s="68">
        <v>98.546511627906995</v>
      </c>
      <c r="M538" s="71">
        <v>0.73934108527131803</v>
      </c>
      <c r="N538" s="68">
        <v>60.174418604651201</v>
      </c>
      <c r="O538" s="71">
        <v>0.99911676894226498</v>
      </c>
      <c r="P538" s="68">
        <v>99.631540162122306</v>
      </c>
      <c r="Q538" s="71"/>
      <c r="R538" s="68"/>
    </row>
    <row r="539" spans="1:18" x14ac:dyDescent="0.2">
      <c r="A539" s="72" t="s">
        <v>1407</v>
      </c>
      <c r="B539" s="66" t="s">
        <v>1408</v>
      </c>
      <c r="C539" s="67">
        <v>71</v>
      </c>
      <c r="D539" s="67" t="s">
        <v>345</v>
      </c>
      <c r="E539" s="71">
        <v>0.79277290077997198</v>
      </c>
      <c r="F539" s="68">
        <v>74.491279069767401</v>
      </c>
      <c r="G539" s="71">
        <v>0.72447331493712397</v>
      </c>
      <c r="H539" s="68">
        <v>35.174418604651201</v>
      </c>
      <c r="I539" s="71">
        <v>0.68100195729926305</v>
      </c>
      <c r="J539" s="68">
        <v>40.116279069767401</v>
      </c>
      <c r="K539" s="71">
        <v>0.82149271872638596</v>
      </c>
      <c r="L539" s="68">
        <v>42.151162790697697</v>
      </c>
      <c r="M539" s="71">
        <v>0.76647286821705496</v>
      </c>
      <c r="N539" s="68">
        <v>66.279069767441896</v>
      </c>
      <c r="O539" s="71">
        <v>0.97042364472003395</v>
      </c>
      <c r="P539" s="68">
        <v>98.894620486367003</v>
      </c>
      <c r="Q539" s="71"/>
      <c r="R539" s="68"/>
    </row>
    <row r="540" spans="1:18" x14ac:dyDescent="0.2">
      <c r="A540" s="72" t="s">
        <v>1030</v>
      </c>
      <c r="B540" s="66" t="s">
        <v>1409</v>
      </c>
      <c r="C540" s="67">
        <v>71</v>
      </c>
      <c r="D540" s="67" t="s">
        <v>345</v>
      </c>
      <c r="E540" s="71">
        <v>0.65330671947631802</v>
      </c>
      <c r="F540" s="68">
        <v>25.363372093023301</v>
      </c>
      <c r="G540" s="71">
        <v>0.65171380351964903</v>
      </c>
      <c r="H540" s="68">
        <v>17.005813953488399</v>
      </c>
      <c r="I540" s="71">
        <v>0.65773909396905605</v>
      </c>
      <c r="J540" s="68">
        <v>29.869186046511601</v>
      </c>
      <c r="K540" s="71">
        <v>0.72693478904328002</v>
      </c>
      <c r="L540" s="68">
        <v>15.770348837209299</v>
      </c>
      <c r="M540" s="71">
        <v>0.42151162790697699</v>
      </c>
      <c r="N540" s="68">
        <v>8.7936046511627897</v>
      </c>
      <c r="O540" s="71">
        <v>0.80863428294262796</v>
      </c>
      <c r="P540" s="68">
        <v>84.303610906411194</v>
      </c>
      <c r="Q540" s="71"/>
      <c r="R540" s="68"/>
    </row>
    <row r="541" spans="1:18" x14ac:dyDescent="0.2">
      <c r="A541" s="72" t="s">
        <v>1410</v>
      </c>
      <c r="B541" s="66" t="s">
        <v>1411</v>
      </c>
      <c r="C541" s="67">
        <v>71</v>
      </c>
      <c r="D541" s="67" t="s">
        <v>345</v>
      </c>
      <c r="E541" s="71">
        <v>0.74778001285143803</v>
      </c>
      <c r="F541" s="68">
        <v>58.066860465116299</v>
      </c>
      <c r="G541" s="71">
        <v>0.62999443161463398</v>
      </c>
      <c r="H541" s="68">
        <v>13.2994186046512</v>
      </c>
      <c r="I541" s="71">
        <v>0.67705156176029802</v>
      </c>
      <c r="J541" s="68">
        <v>38.226744186046503</v>
      </c>
      <c r="K541" s="71">
        <v>0.86794480705454902</v>
      </c>
      <c r="L541" s="68">
        <v>63.154069767441896</v>
      </c>
      <c r="M541" s="71">
        <v>0.66569767441860495</v>
      </c>
      <c r="N541" s="68">
        <v>44.258720930232599</v>
      </c>
      <c r="O541" s="71">
        <v>0.89821158940910395</v>
      </c>
      <c r="P541" s="68">
        <v>94.104642593957294</v>
      </c>
      <c r="Q541" s="71"/>
      <c r="R541" s="68"/>
    </row>
    <row r="542" spans="1:18" x14ac:dyDescent="0.2">
      <c r="A542" s="72" t="s">
        <v>1412</v>
      </c>
      <c r="B542" s="66" t="s">
        <v>1413</v>
      </c>
      <c r="C542" s="67">
        <v>71</v>
      </c>
      <c r="D542" s="67" t="s">
        <v>345</v>
      </c>
      <c r="E542" s="71">
        <v>0.83684562706270704</v>
      </c>
      <c r="F542" s="68">
        <v>90.915697674418595</v>
      </c>
      <c r="G542" s="71">
        <v>0.81199722262815999</v>
      </c>
      <c r="H542" s="68">
        <v>66.642441860465098</v>
      </c>
      <c r="I542" s="71">
        <v>0.73027191242700795</v>
      </c>
      <c r="J542" s="68">
        <v>64.026162790697697</v>
      </c>
      <c r="K542" s="71">
        <v>0.95135093652866898</v>
      </c>
      <c r="L542" s="68">
        <v>94.767441860465098</v>
      </c>
      <c r="M542" s="71">
        <v>0.71608527131782995</v>
      </c>
      <c r="N542" s="68">
        <v>54.869186046511601</v>
      </c>
      <c r="O542" s="71">
        <v>0.97452279241186901</v>
      </c>
      <c r="P542" s="68">
        <v>99.042004421518101</v>
      </c>
      <c r="Q542" s="71"/>
      <c r="R542" s="68"/>
    </row>
    <row r="543" spans="1:18" x14ac:dyDescent="0.2">
      <c r="A543" s="72" t="s">
        <v>1414</v>
      </c>
      <c r="B543" s="66" t="s">
        <v>1415</v>
      </c>
      <c r="C543" s="67">
        <v>71</v>
      </c>
      <c r="D543" s="67" t="s">
        <v>345</v>
      </c>
      <c r="E543" s="71">
        <v>0.86832663825160705</v>
      </c>
      <c r="F543" s="68">
        <v>96.802325581395394</v>
      </c>
      <c r="G543" s="71">
        <v>0.89206367718589596</v>
      </c>
      <c r="H543" s="68">
        <v>91.061046511627893</v>
      </c>
      <c r="I543" s="71">
        <v>0.75974519148414199</v>
      </c>
      <c r="J543" s="68">
        <v>79.069767441860506</v>
      </c>
      <c r="K543" s="71">
        <v>0.89930018649311305</v>
      </c>
      <c r="L543" s="68">
        <v>78.633720930232599</v>
      </c>
      <c r="M543" s="71">
        <v>0.87887596899224796</v>
      </c>
      <c r="N543" s="68">
        <v>86.555232558139494</v>
      </c>
      <c r="O543" s="71">
        <v>0.91164816710263796</v>
      </c>
      <c r="P543" s="68">
        <v>95.652173913043498</v>
      </c>
      <c r="Q543" s="71"/>
      <c r="R543" s="68"/>
    </row>
    <row r="544" spans="1:18" x14ac:dyDescent="0.2">
      <c r="A544" s="72" t="s">
        <v>1416</v>
      </c>
      <c r="B544" s="66" t="s">
        <v>1417</v>
      </c>
      <c r="C544" s="67">
        <v>71</v>
      </c>
      <c r="D544" s="67" t="s">
        <v>345</v>
      </c>
      <c r="E544" s="71">
        <v>0.70346594672164098</v>
      </c>
      <c r="F544" s="68">
        <v>40.988372093023301</v>
      </c>
      <c r="G544" s="71">
        <v>0.71265951616519196</v>
      </c>
      <c r="H544" s="68">
        <v>31.540697674418599</v>
      </c>
      <c r="I544" s="71">
        <v>0.67614305022502397</v>
      </c>
      <c r="J544" s="68">
        <v>37.645348837209298</v>
      </c>
      <c r="K544" s="71">
        <v>0.89986421518648996</v>
      </c>
      <c r="L544" s="68">
        <v>78.924418604651194</v>
      </c>
      <c r="M544" s="71">
        <v>0.50678294573643401</v>
      </c>
      <c r="N544" s="68">
        <v>17.078488372092998</v>
      </c>
      <c r="O544" s="71">
        <v>0.72188000629506399</v>
      </c>
      <c r="P544" s="68">
        <v>69.491525423728802</v>
      </c>
      <c r="Q544" s="71"/>
      <c r="R544" s="68"/>
    </row>
    <row r="545" spans="1:18" x14ac:dyDescent="0.2">
      <c r="A545" s="72" t="s">
        <v>1418</v>
      </c>
      <c r="B545" s="66" t="s">
        <v>1419</v>
      </c>
      <c r="C545" s="67">
        <v>71</v>
      </c>
      <c r="D545" s="67" t="s">
        <v>345</v>
      </c>
      <c r="E545" s="71">
        <v>0.83130666155771304</v>
      </c>
      <c r="F545" s="68">
        <v>89.680232558139494</v>
      </c>
      <c r="G545" s="71">
        <v>0.78776671430866996</v>
      </c>
      <c r="H545" s="68">
        <v>56.25</v>
      </c>
      <c r="I545" s="71">
        <v>0.72927585459064903</v>
      </c>
      <c r="J545" s="68">
        <v>63.299418604651201</v>
      </c>
      <c r="K545" s="71">
        <v>0.93414103147359195</v>
      </c>
      <c r="L545" s="68">
        <v>91.206395348837205</v>
      </c>
      <c r="M545" s="71">
        <v>0.81298449612403101</v>
      </c>
      <c r="N545" s="68">
        <v>75.363372093023202</v>
      </c>
      <c r="O545" s="71">
        <v>0.89236521129162405</v>
      </c>
      <c r="P545" s="68">
        <v>93.662490788504002</v>
      </c>
      <c r="Q545" s="71"/>
      <c r="R545" s="68"/>
    </row>
    <row r="546" spans="1:18" x14ac:dyDescent="0.2">
      <c r="A546" s="72" t="s">
        <v>1420</v>
      </c>
      <c r="B546" s="66" t="s">
        <v>1421</v>
      </c>
      <c r="C546" s="67">
        <v>71</v>
      </c>
      <c r="D546" s="67" t="s">
        <v>345</v>
      </c>
      <c r="E546" s="71">
        <v>0.859995500533421</v>
      </c>
      <c r="F546" s="68">
        <v>95.348837209302303</v>
      </c>
      <c r="G546" s="71">
        <v>0.79003927418588704</v>
      </c>
      <c r="H546" s="68">
        <v>57.194767441860499</v>
      </c>
      <c r="I546" s="71">
        <v>0.75829753881594697</v>
      </c>
      <c r="J546" s="68">
        <v>77.979651162790702</v>
      </c>
      <c r="K546" s="71">
        <v>0.94860414314460695</v>
      </c>
      <c r="L546" s="68">
        <v>93.75</v>
      </c>
      <c r="M546" s="71">
        <v>0.81298449612403101</v>
      </c>
      <c r="N546" s="68">
        <v>75.363372093023202</v>
      </c>
      <c r="O546" s="71">
        <v>0.99005205039663402</v>
      </c>
      <c r="P546" s="68">
        <v>99.410464259395695</v>
      </c>
      <c r="Q546" s="71"/>
      <c r="R546" s="68"/>
    </row>
    <row r="547" spans="1:18" x14ac:dyDescent="0.2">
      <c r="A547" s="72" t="s">
        <v>1422</v>
      </c>
      <c r="B547" s="66" t="s">
        <v>1423</v>
      </c>
      <c r="C547" s="67">
        <v>71</v>
      </c>
      <c r="D547" s="67" t="s">
        <v>345</v>
      </c>
      <c r="E547" s="71">
        <v>0.84531164139567505</v>
      </c>
      <c r="F547" s="68">
        <v>92.659883720930196</v>
      </c>
      <c r="G547" s="71">
        <v>0.77492346560404501</v>
      </c>
      <c r="H547" s="68">
        <v>51.380813953488399</v>
      </c>
      <c r="I547" s="71">
        <v>0.73120675459471596</v>
      </c>
      <c r="J547" s="68">
        <v>64.171511627906995</v>
      </c>
      <c r="K547" s="71">
        <v>0.93457527360131998</v>
      </c>
      <c r="L547" s="68">
        <v>91.424418604651194</v>
      </c>
      <c r="M547" s="71">
        <v>0.78585271317829497</v>
      </c>
      <c r="N547" s="68">
        <v>70.130813953488399</v>
      </c>
      <c r="O547" s="71">
        <v>1</v>
      </c>
      <c r="P547" s="68">
        <v>100</v>
      </c>
      <c r="Q547" s="71"/>
      <c r="R547" s="68"/>
    </row>
    <row r="548" spans="1:18" x14ac:dyDescent="0.2">
      <c r="A548" s="72" t="s">
        <v>1424</v>
      </c>
      <c r="B548" s="66" t="s">
        <v>1425</v>
      </c>
      <c r="C548" s="67">
        <v>71</v>
      </c>
      <c r="D548" s="67" t="s">
        <v>345</v>
      </c>
      <c r="E548" s="71">
        <v>0.68250552288752497</v>
      </c>
      <c r="F548" s="68">
        <v>32.703488372092998</v>
      </c>
      <c r="G548" s="71">
        <v>0.68631975145131197</v>
      </c>
      <c r="H548" s="68">
        <v>25.290697674418599</v>
      </c>
      <c r="I548" s="71">
        <v>0.61851507376534298</v>
      </c>
      <c r="J548" s="68">
        <v>14.898255813953501</v>
      </c>
      <c r="K548" s="71">
        <v>0.984295793465227</v>
      </c>
      <c r="L548" s="68">
        <v>98.837209302325604</v>
      </c>
      <c r="M548" s="71">
        <v>0.440891472868217</v>
      </c>
      <c r="N548" s="68">
        <v>10.4651162790698</v>
      </c>
      <c r="O548" s="71"/>
      <c r="P548" s="68"/>
      <c r="Q548" s="71"/>
      <c r="R548" s="68"/>
    </row>
    <row r="549" spans="1:18" x14ac:dyDescent="0.2">
      <c r="A549" s="72" t="s">
        <v>1426</v>
      </c>
      <c r="B549" s="66" t="s">
        <v>1427</v>
      </c>
      <c r="C549" s="67">
        <v>71</v>
      </c>
      <c r="D549" s="67" t="s">
        <v>345</v>
      </c>
      <c r="E549" s="71">
        <v>0.67078819683538704</v>
      </c>
      <c r="F549" s="68">
        <v>30.014534883720899</v>
      </c>
      <c r="G549" s="71">
        <v>0.69542744563640002</v>
      </c>
      <c r="H549" s="68">
        <v>27.616279069767401</v>
      </c>
      <c r="I549" s="71">
        <v>0.60597500409697902</v>
      </c>
      <c r="J549" s="68">
        <v>11.7005813953488</v>
      </c>
      <c r="K549" s="71">
        <v>0.91669961830697799</v>
      </c>
      <c r="L549" s="68">
        <v>85.174418604651194</v>
      </c>
      <c r="M549" s="71">
        <v>0.51453488372093004</v>
      </c>
      <c r="N549" s="68">
        <v>17.514534883720899</v>
      </c>
      <c r="O549" s="71">
        <v>0.62130403241564802</v>
      </c>
      <c r="P549" s="68">
        <v>46.720707442888703</v>
      </c>
      <c r="Q549" s="71"/>
      <c r="R549" s="68"/>
    </row>
    <row r="550" spans="1:18" x14ac:dyDescent="0.2">
      <c r="A550" s="72" t="s">
        <v>1428</v>
      </c>
      <c r="B550" s="66" t="s">
        <v>1429</v>
      </c>
      <c r="C550" s="67">
        <v>71</v>
      </c>
      <c r="D550" s="67" t="s">
        <v>345</v>
      </c>
      <c r="E550" s="71">
        <v>0.67877688091376198</v>
      </c>
      <c r="F550" s="68">
        <v>31.831395348837201</v>
      </c>
      <c r="G550" s="71">
        <v>0.5689535019627</v>
      </c>
      <c r="H550" s="68">
        <v>6.5406976744186096</v>
      </c>
      <c r="I550" s="71">
        <v>0.66607793997235398</v>
      </c>
      <c r="J550" s="68">
        <v>33.5029069767442</v>
      </c>
      <c r="K550" s="71">
        <v>0.92996048366787498</v>
      </c>
      <c r="L550" s="68">
        <v>90.043604651162795</v>
      </c>
      <c r="M550" s="71">
        <v>0.64244186046511598</v>
      </c>
      <c r="N550" s="68">
        <v>39.171511627907002</v>
      </c>
      <c r="O550" s="71">
        <v>0.58645061850076396</v>
      </c>
      <c r="P550" s="68">
        <v>39.351510685335299</v>
      </c>
      <c r="Q550" s="71"/>
      <c r="R550" s="68"/>
    </row>
    <row r="551" spans="1:18" x14ac:dyDescent="0.2">
      <c r="A551" s="72" t="s">
        <v>1430</v>
      </c>
      <c r="B551" s="66" t="s">
        <v>1431</v>
      </c>
      <c r="C551" s="67">
        <v>71</v>
      </c>
      <c r="D551" s="67" t="s">
        <v>345</v>
      </c>
      <c r="E551" s="71">
        <v>0.75336377835129298</v>
      </c>
      <c r="F551" s="68">
        <v>60.610465116279101</v>
      </c>
      <c r="G551" s="71">
        <v>0.63289831845632505</v>
      </c>
      <c r="H551" s="68">
        <v>13.953488372093</v>
      </c>
      <c r="I551" s="71">
        <v>0.66207547139957901</v>
      </c>
      <c r="J551" s="68">
        <v>31.540697674418599</v>
      </c>
      <c r="K551" s="71">
        <v>0.95419228104046705</v>
      </c>
      <c r="L551" s="68">
        <v>95.203488372093005</v>
      </c>
      <c r="M551" s="71">
        <v>0.599806201550388</v>
      </c>
      <c r="N551" s="68">
        <v>31.322674418604699</v>
      </c>
      <c r="O551" s="71">
        <v>0.91784661930970401</v>
      </c>
      <c r="P551" s="68">
        <v>96.168017686072204</v>
      </c>
      <c r="Q551" s="71"/>
      <c r="R551" s="68"/>
    </row>
    <row r="552" spans="1:18" x14ac:dyDescent="0.2">
      <c r="A552" s="72" t="s">
        <v>1432</v>
      </c>
      <c r="B552" s="66" t="s">
        <v>1433</v>
      </c>
      <c r="C552" s="67">
        <v>71</v>
      </c>
      <c r="D552" s="67" t="s">
        <v>345</v>
      </c>
      <c r="E552" s="71">
        <v>0.83477413047557902</v>
      </c>
      <c r="F552" s="68">
        <v>90.406976744186096</v>
      </c>
      <c r="G552" s="71">
        <v>0.72858133881950304</v>
      </c>
      <c r="H552" s="68">
        <v>36.191860465116299</v>
      </c>
      <c r="I552" s="71">
        <v>0.72977591559917199</v>
      </c>
      <c r="J552" s="68">
        <v>63.880813953488399</v>
      </c>
      <c r="K552" s="71">
        <v>0.93938105766718005</v>
      </c>
      <c r="L552" s="68">
        <v>92.151162790697697</v>
      </c>
      <c r="M552" s="71">
        <v>0.78972868217054304</v>
      </c>
      <c r="N552" s="68">
        <v>71.075581395348806</v>
      </c>
      <c r="O552" s="71">
        <v>0.98640365812149899</v>
      </c>
      <c r="P552" s="68">
        <v>99.263080324244697</v>
      </c>
      <c r="Q552" s="71"/>
      <c r="R552" s="68"/>
    </row>
    <row r="553" spans="1:18" x14ac:dyDescent="0.2">
      <c r="A553" s="72" t="s">
        <v>1434</v>
      </c>
      <c r="B553" s="66" t="s">
        <v>1435</v>
      </c>
      <c r="C553" s="67">
        <v>71</v>
      </c>
      <c r="D553" s="67" t="s">
        <v>345</v>
      </c>
      <c r="E553" s="71">
        <v>0.83438304301382105</v>
      </c>
      <c r="F553" s="68">
        <v>90.188953488372107</v>
      </c>
      <c r="G553" s="71">
        <v>0.74780391999435103</v>
      </c>
      <c r="H553" s="68">
        <v>43.168604651162802</v>
      </c>
      <c r="I553" s="71">
        <v>0.75840854076855002</v>
      </c>
      <c r="J553" s="68">
        <v>78.125</v>
      </c>
      <c r="K553" s="71">
        <v>0.94262680514923103</v>
      </c>
      <c r="L553" s="68">
        <v>92.950581395348806</v>
      </c>
      <c r="M553" s="71">
        <v>0.81298449612403101</v>
      </c>
      <c r="N553" s="68">
        <v>75.363372093023202</v>
      </c>
      <c r="O553" s="71">
        <v>0.91009145303294403</v>
      </c>
      <c r="P553" s="68">
        <v>95.504789977892401</v>
      </c>
      <c r="Q553" s="71"/>
      <c r="R553" s="68"/>
    </row>
    <row r="554" spans="1:18" x14ac:dyDescent="0.2">
      <c r="A554" s="72" t="s">
        <v>1436</v>
      </c>
      <c r="B554" s="66" t="s">
        <v>1437</v>
      </c>
      <c r="C554" s="67">
        <v>71</v>
      </c>
      <c r="D554" s="67" t="s">
        <v>345</v>
      </c>
      <c r="E554" s="71">
        <v>0.84398742308191099</v>
      </c>
      <c r="F554" s="68">
        <v>92.441860465116307</v>
      </c>
      <c r="G554" s="71">
        <v>0.80249234953786497</v>
      </c>
      <c r="H554" s="68">
        <v>62.209302325581397</v>
      </c>
      <c r="I554" s="71">
        <v>0.79967374743840602</v>
      </c>
      <c r="J554" s="68">
        <v>91.206395348837205</v>
      </c>
      <c r="K554" s="71">
        <v>0.98020195023744505</v>
      </c>
      <c r="L554" s="68">
        <v>98.037790697674396</v>
      </c>
      <c r="M554" s="71">
        <v>0.83624031007751998</v>
      </c>
      <c r="N554" s="68">
        <v>79.651162790697697</v>
      </c>
      <c r="O554" s="71">
        <v>0.80132875811831905</v>
      </c>
      <c r="P554" s="68">
        <v>83.640383198231405</v>
      </c>
      <c r="Q554" s="71"/>
      <c r="R554" s="68"/>
    </row>
    <row r="555" spans="1:18" x14ac:dyDescent="0.2">
      <c r="A555" s="72" t="s">
        <v>1438</v>
      </c>
      <c r="B555" s="66" t="s">
        <v>1439</v>
      </c>
      <c r="C555" s="67">
        <v>72</v>
      </c>
      <c r="D555" s="67" t="s">
        <v>345</v>
      </c>
      <c r="E555" s="71">
        <v>0.84910467022153502</v>
      </c>
      <c r="F555" s="68">
        <v>99.460552933243406</v>
      </c>
      <c r="G555" s="71">
        <v>0.89442337101756497</v>
      </c>
      <c r="H555" s="68">
        <v>96.561024949426795</v>
      </c>
      <c r="I555" s="71">
        <v>0.83042522765921101</v>
      </c>
      <c r="J555" s="68">
        <v>96.898179366149705</v>
      </c>
      <c r="K555" s="71">
        <v>1</v>
      </c>
      <c r="L555" s="68">
        <v>100</v>
      </c>
      <c r="M555" s="71">
        <v>0.95041322314049603</v>
      </c>
      <c r="N555" s="68">
        <v>96.628455832771394</v>
      </c>
      <c r="O555" s="71">
        <v>0.57026152929040397</v>
      </c>
      <c r="P555" s="68">
        <v>74.812797821647393</v>
      </c>
      <c r="Q555" s="71"/>
      <c r="R555" s="68"/>
    </row>
    <row r="556" spans="1:18" x14ac:dyDescent="0.2">
      <c r="A556" s="72" t="s">
        <v>1440</v>
      </c>
      <c r="B556" s="66" t="s">
        <v>1441</v>
      </c>
      <c r="C556" s="67">
        <v>71</v>
      </c>
      <c r="D556" s="67" t="s">
        <v>345</v>
      </c>
      <c r="E556" s="71">
        <v>0.59454659882493299</v>
      </c>
      <c r="F556" s="68">
        <v>12.863372093023299</v>
      </c>
      <c r="G556" s="71">
        <v>0.67052103349679704</v>
      </c>
      <c r="H556" s="68">
        <v>20.712209302325601</v>
      </c>
      <c r="I556" s="71">
        <v>0.61925852666659698</v>
      </c>
      <c r="J556" s="68">
        <v>15.1889534883721</v>
      </c>
      <c r="K556" s="71">
        <v>0.76329761016919795</v>
      </c>
      <c r="L556" s="68">
        <v>22.5290697674419</v>
      </c>
      <c r="M556" s="71">
        <v>0.46414728682170497</v>
      </c>
      <c r="N556" s="68">
        <v>12.863372093023299</v>
      </c>
      <c r="O556" s="71">
        <v>0.45550853697036903</v>
      </c>
      <c r="P556" s="68">
        <v>19.086219602063402</v>
      </c>
      <c r="Q556" s="71"/>
      <c r="R556" s="68"/>
    </row>
    <row r="557" spans="1:18" x14ac:dyDescent="0.2">
      <c r="A557" s="72" t="s">
        <v>1442</v>
      </c>
      <c r="B557" s="66" t="s">
        <v>1443</v>
      </c>
      <c r="C557" s="67">
        <v>71</v>
      </c>
      <c r="D557" s="67" t="s">
        <v>345</v>
      </c>
      <c r="E557" s="71">
        <v>0.57822317595920203</v>
      </c>
      <c r="F557" s="68">
        <v>10.4651162790698</v>
      </c>
      <c r="G557" s="71">
        <v>0.63967416047241599</v>
      </c>
      <c r="H557" s="68">
        <v>14.9709302325581</v>
      </c>
      <c r="I557" s="71">
        <v>0.63509415466743002</v>
      </c>
      <c r="J557" s="68">
        <v>19.694767441860499</v>
      </c>
      <c r="K557" s="71">
        <v>0.74255781999043102</v>
      </c>
      <c r="L557" s="68">
        <v>18.895348837209301</v>
      </c>
      <c r="M557" s="71">
        <v>0.47965116279069803</v>
      </c>
      <c r="N557" s="68">
        <v>14.462209302325601</v>
      </c>
      <c r="O557" s="71">
        <v>0.39413858187503797</v>
      </c>
      <c r="P557" s="68">
        <v>14.1488577745026</v>
      </c>
      <c r="Q557" s="71"/>
      <c r="R557" s="68"/>
    </row>
    <row r="558" spans="1:18" x14ac:dyDescent="0.2">
      <c r="A558" s="72" t="s">
        <v>1444</v>
      </c>
      <c r="B558" s="66" t="s">
        <v>1445</v>
      </c>
      <c r="C558" s="67">
        <v>71</v>
      </c>
      <c r="D558" s="67" t="s">
        <v>345</v>
      </c>
      <c r="E558" s="71">
        <v>0.57865983246445896</v>
      </c>
      <c r="F558" s="68">
        <v>10.537790697674399</v>
      </c>
      <c r="G558" s="71">
        <v>0.64735962740922703</v>
      </c>
      <c r="H558" s="68">
        <v>16.2790697674419</v>
      </c>
      <c r="I558" s="71">
        <v>0.64292371688671401</v>
      </c>
      <c r="J558" s="68">
        <v>22.601744186046499</v>
      </c>
      <c r="K558" s="71">
        <v>0.64661757449324098</v>
      </c>
      <c r="L558" s="68">
        <v>7.4127906976744198</v>
      </c>
      <c r="M558" s="71">
        <v>0.42926356589147302</v>
      </c>
      <c r="N558" s="68">
        <v>9.4476744186046506</v>
      </c>
      <c r="O558" s="71">
        <v>0.52713467764163802</v>
      </c>
      <c r="P558" s="68">
        <v>27.929255711127499</v>
      </c>
      <c r="Q558" s="71"/>
      <c r="R558" s="68"/>
    </row>
    <row r="559" spans="1:18" x14ac:dyDescent="0.2">
      <c r="A559" s="72" t="s">
        <v>1446</v>
      </c>
      <c r="B559" s="66" t="s">
        <v>1447</v>
      </c>
      <c r="C559" s="67">
        <v>71</v>
      </c>
      <c r="D559" s="67" t="s">
        <v>345</v>
      </c>
      <c r="E559" s="71">
        <v>0.63794372517604703</v>
      </c>
      <c r="F559" s="68">
        <v>21.584302325581401</v>
      </c>
      <c r="G559" s="71">
        <v>0.691455027519987</v>
      </c>
      <c r="H559" s="68">
        <v>26.671511627907002</v>
      </c>
      <c r="I559" s="71">
        <v>0.65980291659585699</v>
      </c>
      <c r="J559" s="68">
        <v>30.450581395348799</v>
      </c>
      <c r="K559" s="71">
        <v>0.77247952968066602</v>
      </c>
      <c r="L559" s="68">
        <v>24.636627906976699</v>
      </c>
      <c r="M559" s="71">
        <v>0.52228682170542595</v>
      </c>
      <c r="N559" s="68">
        <v>18.677325581395301</v>
      </c>
      <c r="O559" s="71">
        <v>0.54369433037829695</v>
      </c>
      <c r="P559" s="68">
        <v>31.098010316875499</v>
      </c>
      <c r="Q559" s="71"/>
      <c r="R559" s="68"/>
    </row>
    <row r="560" spans="1:18" x14ac:dyDescent="0.2">
      <c r="A560" s="72" t="s">
        <v>1448</v>
      </c>
      <c r="B560" s="66" t="s">
        <v>1449</v>
      </c>
      <c r="C560" s="67">
        <v>71</v>
      </c>
      <c r="D560" s="67" t="s">
        <v>345</v>
      </c>
      <c r="E560" s="71">
        <v>0.62461629043641897</v>
      </c>
      <c r="F560" s="68">
        <v>18.968023255814</v>
      </c>
      <c r="G560" s="71">
        <v>0.651282781316602</v>
      </c>
      <c r="H560" s="68">
        <v>16.933139534883701</v>
      </c>
      <c r="I560" s="71">
        <v>0.662105313831854</v>
      </c>
      <c r="J560" s="68">
        <v>31.613372093023301</v>
      </c>
      <c r="K560" s="71">
        <v>0.71107281417786194</v>
      </c>
      <c r="L560" s="68">
        <v>13.662790697674399</v>
      </c>
      <c r="M560" s="71">
        <v>0.54554263565891503</v>
      </c>
      <c r="N560" s="68">
        <v>21.148255813953501</v>
      </c>
      <c r="O560" s="71">
        <v>0.55307790719686001</v>
      </c>
      <c r="P560" s="68">
        <v>33.161385408990398</v>
      </c>
      <c r="Q560" s="71"/>
      <c r="R560" s="68"/>
    </row>
    <row r="561" spans="1:18" x14ac:dyDescent="0.2">
      <c r="A561" s="72" t="s">
        <v>1450</v>
      </c>
      <c r="B561" s="66" t="s">
        <v>1451</v>
      </c>
      <c r="C561" s="67">
        <v>71</v>
      </c>
      <c r="D561" s="67" t="s">
        <v>345</v>
      </c>
      <c r="E561" s="71">
        <v>0.58256622513770695</v>
      </c>
      <c r="F561" s="68">
        <v>11.337209302325601</v>
      </c>
      <c r="G561" s="71">
        <v>0.66272677281405901</v>
      </c>
      <c r="H561" s="68">
        <v>18.895348837209301</v>
      </c>
      <c r="I561" s="71">
        <v>0.64087828137579606</v>
      </c>
      <c r="J561" s="68">
        <v>21.729651162790699</v>
      </c>
      <c r="K561" s="71">
        <v>0.64902373426224902</v>
      </c>
      <c r="L561" s="68">
        <v>7.5581395348837201</v>
      </c>
      <c r="M561" s="71">
        <v>0.45251937984496099</v>
      </c>
      <c r="N561" s="68">
        <v>11.6279069767442</v>
      </c>
      <c r="O561" s="71">
        <v>0.50768295739146996</v>
      </c>
      <c r="P561" s="68">
        <v>25.4237288135593</v>
      </c>
      <c r="Q561" s="71"/>
      <c r="R561" s="68"/>
    </row>
    <row r="562" spans="1:18" x14ac:dyDescent="0.2">
      <c r="A562" s="72" t="s">
        <v>1452</v>
      </c>
      <c r="B562" s="66" t="s">
        <v>1453</v>
      </c>
      <c r="C562" s="67">
        <v>71</v>
      </c>
      <c r="D562" s="67" t="s">
        <v>345</v>
      </c>
      <c r="E562" s="71">
        <v>0.60045805650959505</v>
      </c>
      <c r="F562" s="68">
        <v>13.5901162790698</v>
      </c>
      <c r="G562" s="71">
        <v>0.65338852532889202</v>
      </c>
      <c r="H562" s="68">
        <v>17.296511627907002</v>
      </c>
      <c r="I562" s="71">
        <v>0.65625457800823594</v>
      </c>
      <c r="J562" s="68">
        <v>29.287790697674399</v>
      </c>
      <c r="K562" s="71">
        <v>0.76900614562041403</v>
      </c>
      <c r="L562" s="68">
        <v>23.837209302325601</v>
      </c>
      <c r="M562" s="71">
        <v>0.43701550387596899</v>
      </c>
      <c r="N562" s="68">
        <v>10.0290697674419</v>
      </c>
      <c r="O562" s="71">
        <v>0.48662552971446599</v>
      </c>
      <c r="P562" s="68">
        <v>22.181282240235799</v>
      </c>
      <c r="Q562" s="71"/>
      <c r="R562" s="68"/>
    </row>
    <row r="563" spans="1:18" x14ac:dyDescent="0.2">
      <c r="A563" s="72" t="s">
        <v>1454</v>
      </c>
      <c r="B563" s="66" t="s">
        <v>1455</v>
      </c>
      <c r="C563" s="67">
        <v>71</v>
      </c>
      <c r="D563" s="67" t="s">
        <v>345</v>
      </c>
      <c r="E563" s="71">
        <v>0.40463286682251798</v>
      </c>
      <c r="F563" s="68">
        <v>2.1075581395348801</v>
      </c>
      <c r="G563" s="71">
        <v>0.47673748888260098</v>
      </c>
      <c r="H563" s="68">
        <v>3.125</v>
      </c>
      <c r="I563" s="71">
        <v>0.49839947428717102</v>
      </c>
      <c r="J563" s="68">
        <v>1.8168604651162801</v>
      </c>
      <c r="K563" s="71">
        <v>0.55645348809612405</v>
      </c>
      <c r="L563" s="68">
        <v>2.1075581395348801</v>
      </c>
      <c r="M563" s="71">
        <v>0.35562015503875999</v>
      </c>
      <c r="N563" s="68">
        <v>5.6686046511627897</v>
      </c>
      <c r="O563" s="71">
        <v>0.13595372780793499</v>
      </c>
      <c r="P563" s="68">
        <v>2.3581429624171002</v>
      </c>
      <c r="Q563" s="71"/>
      <c r="R563" s="68"/>
    </row>
    <row r="564" spans="1:18" x14ac:dyDescent="0.2">
      <c r="A564" s="72" t="s">
        <v>1456</v>
      </c>
      <c r="B564" s="66" t="s">
        <v>1457</v>
      </c>
      <c r="C564" s="67">
        <v>71</v>
      </c>
      <c r="D564" s="67" t="s">
        <v>345</v>
      </c>
      <c r="E564" s="71">
        <v>0.55313410220265202</v>
      </c>
      <c r="F564" s="68">
        <v>7.8488372093023298</v>
      </c>
      <c r="G564" s="71">
        <v>0.64719486690949402</v>
      </c>
      <c r="H564" s="68">
        <v>16.206395348837201</v>
      </c>
      <c r="I564" s="71">
        <v>0.61403189290039994</v>
      </c>
      <c r="J564" s="68">
        <v>14.0988372093023</v>
      </c>
      <c r="K564" s="71">
        <v>0.68008150921795196</v>
      </c>
      <c r="L564" s="68">
        <v>10.0290697674419</v>
      </c>
      <c r="M564" s="71">
        <v>0.44864341085271298</v>
      </c>
      <c r="N564" s="68">
        <v>11.119186046511601</v>
      </c>
      <c r="O564" s="71">
        <v>0.37571883113269899</v>
      </c>
      <c r="P564" s="68">
        <v>12.3802505526898</v>
      </c>
      <c r="Q564" s="71"/>
      <c r="R564" s="68"/>
    </row>
    <row r="565" spans="1:18" x14ac:dyDescent="0.2">
      <c r="A565" s="72" t="s">
        <v>1458</v>
      </c>
      <c r="B565" s="66" t="s">
        <v>1459</v>
      </c>
      <c r="C565" s="67">
        <v>71</v>
      </c>
      <c r="D565" s="67" t="s">
        <v>345</v>
      </c>
      <c r="E565" s="71">
        <v>0.55679401207564305</v>
      </c>
      <c r="F565" s="68">
        <v>8.0668604651162799</v>
      </c>
      <c r="G565" s="71">
        <v>0.64529954083082597</v>
      </c>
      <c r="H565" s="68">
        <v>16.133720930232599</v>
      </c>
      <c r="I565" s="71">
        <v>0.58559730656783504</v>
      </c>
      <c r="J565" s="68">
        <v>7.5581395348837201</v>
      </c>
      <c r="K565" s="71">
        <v>0.61804528561235395</v>
      </c>
      <c r="L565" s="68">
        <v>5.0145348837209296</v>
      </c>
      <c r="M565" s="71">
        <v>0.46802325581395399</v>
      </c>
      <c r="N565" s="68">
        <v>13.444767441860501</v>
      </c>
      <c r="O565" s="71">
        <v>0.46700467155324898</v>
      </c>
      <c r="P565" s="68">
        <v>20.191599115696398</v>
      </c>
      <c r="Q565" s="71"/>
      <c r="R565" s="68"/>
    </row>
    <row r="566" spans="1:18" x14ac:dyDescent="0.2">
      <c r="A566" s="72" t="s">
        <v>1460</v>
      </c>
      <c r="B566" s="66" t="s">
        <v>1461</v>
      </c>
      <c r="C566" s="67">
        <v>71</v>
      </c>
      <c r="D566" s="67" t="s">
        <v>345</v>
      </c>
      <c r="E566" s="71">
        <v>0.657787275110434</v>
      </c>
      <c r="F566" s="68">
        <v>26.235465116279101</v>
      </c>
      <c r="G566" s="71">
        <v>0.64078261172024498</v>
      </c>
      <c r="H566" s="68">
        <v>15.1889534883721</v>
      </c>
      <c r="I566" s="71">
        <v>0.69034869578486002</v>
      </c>
      <c r="J566" s="68">
        <v>44.258720930232599</v>
      </c>
      <c r="K566" s="71">
        <v>0.85601833935716398</v>
      </c>
      <c r="L566" s="68">
        <v>57.558139534883701</v>
      </c>
      <c r="M566" s="71">
        <v>0.59593023255814004</v>
      </c>
      <c r="N566" s="68">
        <v>30.305232558139501</v>
      </c>
      <c r="O566" s="71">
        <v>0.50585649613175898</v>
      </c>
      <c r="P566" s="68">
        <v>25.055268975681599</v>
      </c>
      <c r="Q566" s="71"/>
      <c r="R566" s="68"/>
    </row>
    <row r="567" spans="1:18" x14ac:dyDescent="0.2">
      <c r="A567" s="72" t="s">
        <v>1462</v>
      </c>
      <c r="B567" s="66" t="s">
        <v>1463</v>
      </c>
      <c r="C567" s="67">
        <v>71</v>
      </c>
      <c r="D567" s="67" t="s">
        <v>345</v>
      </c>
      <c r="E567" s="71">
        <v>0.69646129681649405</v>
      </c>
      <c r="F567" s="68">
        <v>38.735465116279101</v>
      </c>
      <c r="G567" s="71">
        <v>0.70562351220256303</v>
      </c>
      <c r="H567" s="68">
        <v>30.232558139534898</v>
      </c>
      <c r="I567" s="71">
        <v>0.70238523304431499</v>
      </c>
      <c r="J567" s="68">
        <v>51.162790697674403</v>
      </c>
      <c r="K567" s="71">
        <v>0.92498339691856901</v>
      </c>
      <c r="L567" s="68">
        <v>88.226744186046503</v>
      </c>
      <c r="M567" s="71">
        <v>0.63468992248061995</v>
      </c>
      <c r="N567" s="68">
        <v>37.5</v>
      </c>
      <c r="O567" s="71">
        <v>0.51462441943640003</v>
      </c>
      <c r="P567" s="68">
        <v>26.750184229918901</v>
      </c>
      <c r="Q567" s="71"/>
      <c r="R567" s="68"/>
    </row>
    <row r="568" spans="1:18" x14ac:dyDescent="0.2">
      <c r="A568" s="72" t="s">
        <v>1464</v>
      </c>
      <c r="B568" s="66" t="s">
        <v>1465</v>
      </c>
      <c r="C568" s="67">
        <v>71</v>
      </c>
      <c r="D568" s="67" t="s">
        <v>345</v>
      </c>
      <c r="E568" s="71">
        <v>0.77971408737006398</v>
      </c>
      <c r="F568" s="68">
        <v>69.549418604651194</v>
      </c>
      <c r="G568" s="71">
        <v>0.81809445182080698</v>
      </c>
      <c r="H568" s="68">
        <v>68.531976744186096</v>
      </c>
      <c r="I568" s="71">
        <v>0.77447594590746605</v>
      </c>
      <c r="J568" s="68">
        <v>84.520348837209298</v>
      </c>
      <c r="K568" s="71">
        <v>0.90106198700566398</v>
      </c>
      <c r="L568" s="68">
        <v>79.723837209302303</v>
      </c>
      <c r="M568" s="71">
        <v>0.86724806201550397</v>
      </c>
      <c r="N568" s="68">
        <v>84.447674418604606</v>
      </c>
      <c r="O568" s="71">
        <v>0.53768999010088003</v>
      </c>
      <c r="P568" s="68">
        <v>29.771554900515799</v>
      </c>
      <c r="Q568" s="71"/>
      <c r="R568" s="68"/>
    </row>
    <row r="569" spans="1:18" x14ac:dyDescent="0.2">
      <c r="A569" s="72" t="s">
        <v>1466</v>
      </c>
      <c r="B569" s="66" t="s">
        <v>1467</v>
      </c>
      <c r="C569" s="67">
        <v>71</v>
      </c>
      <c r="D569" s="67" t="s">
        <v>345</v>
      </c>
      <c r="E569" s="71">
        <v>0.81247400640197398</v>
      </c>
      <c r="F569" s="68">
        <v>82.194767441860506</v>
      </c>
      <c r="G569" s="71">
        <v>0.81505067302531198</v>
      </c>
      <c r="H569" s="68">
        <v>67.514534883720899</v>
      </c>
      <c r="I569" s="71">
        <v>0.79669353066469595</v>
      </c>
      <c r="J569" s="68">
        <v>90.479651162790702</v>
      </c>
      <c r="K569" s="71">
        <v>0.96451626407663105</v>
      </c>
      <c r="L569" s="68">
        <v>97.020348837209298</v>
      </c>
      <c r="M569" s="71">
        <v>0.82073643410852704</v>
      </c>
      <c r="N569" s="68">
        <v>76.816860465116307</v>
      </c>
      <c r="O569" s="71">
        <v>0.665373130134705</v>
      </c>
      <c r="P569" s="68">
        <v>57.627118644067799</v>
      </c>
      <c r="Q569" s="71"/>
      <c r="R569" s="68"/>
    </row>
    <row r="570" spans="1:18" x14ac:dyDescent="0.2">
      <c r="A570" s="72" t="s">
        <v>1468</v>
      </c>
      <c r="B570" s="66" t="s">
        <v>1469</v>
      </c>
      <c r="C570" s="67">
        <v>71</v>
      </c>
      <c r="D570" s="67" t="s">
        <v>345</v>
      </c>
      <c r="E570" s="71">
        <v>0.66897798431260802</v>
      </c>
      <c r="F570" s="68">
        <v>29.578488372092998</v>
      </c>
      <c r="G570" s="71">
        <v>0.71368190343702298</v>
      </c>
      <c r="H570" s="68">
        <v>31.976744186046499</v>
      </c>
      <c r="I570" s="71">
        <v>0.65982576687249594</v>
      </c>
      <c r="J570" s="68">
        <v>30.523255813953501</v>
      </c>
      <c r="K570" s="71">
        <v>0.834292757378574</v>
      </c>
      <c r="L570" s="68">
        <v>47.965116279069797</v>
      </c>
      <c r="M570" s="71">
        <v>0.53003875968992298</v>
      </c>
      <c r="N570" s="68">
        <v>19.4040697674419</v>
      </c>
      <c r="O570" s="71">
        <v>0.60705073418502398</v>
      </c>
      <c r="P570" s="68">
        <v>43.551952837140803</v>
      </c>
      <c r="Q570" s="71"/>
      <c r="R570" s="68"/>
    </row>
    <row r="571" spans="1:18" x14ac:dyDescent="0.2">
      <c r="A571" s="72" t="s">
        <v>1470</v>
      </c>
      <c r="B571" s="66" t="s">
        <v>1471</v>
      </c>
      <c r="C571" s="67">
        <v>71</v>
      </c>
      <c r="D571" s="67" t="s">
        <v>345</v>
      </c>
      <c r="E571" s="71">
        <v>0.80089929809396398</v>
      </c>
      <c r="F571" s="68">
        <v>77.979651162790702</v>
      </c>
      <c r="G571" s="71">
        <v>0.79390574589954099</v>
      </c>
      <c r="H571" s="68">
        <v>59.156976744186103</v>
      </c>
      <c r="I571" s="71">
        <v>0.75595918324266798</v>
      </c>
      <c r="J571" s="68">
        <v>76.889534883720899</v>
      </c>
      <c r="K571" s="71">
        <v>0.89592281241058203</v>
      </c>
      <c r="L571" s="68">
        <v>76.744186046511601</v>
      </c>
      <c r="M571" s="71">
        <v>0.78585271317829497</v>
      </c>
      <c r="N571" s="68">
        <v>70.130813953488399</v>
      </c>
      <c r="O571" s="71">
        <v>0.77285603573873296</v>
      </c>
      <c r="P571" s="68">
        <v>78.924097273397194</v>
      </c>
      <c r="Q571" s="71"/>
      <c r="R571" s="68"/>
    </row>
    <row r="572" spans="1:18" x14ac:dyDescent="0.2">
      <c r="A572" s="72" t="s">
        <v>1472</v>
      </c>
      <c r="B572" s="66" t="s">
        <v>1473</v>
      </c>
      <c r="C572" s="67">
        <v>72</v>
      </c>
      <c r="D572" s="67" t="s">
        <v>345</v>
      </c>
      <c r="E572" s="71">
        <v>0.77317778882628097</v>
      </c>
      <c r="F572" s="68">
        <v>94.335805799056004</v>
      </c>
      <c r="G572" s="71">
        <v>0.85283856315805895</v>
      </c>
      <c r="H572" s="68">
        <v>92.447741065407996</v>
      </c>
      <c r="I572" s="71">
        <v>0.73122247927918704</v>
      </c>
      <c r="J572" s="68">
        <v>78.422117329737006</v>
      </c>
      <c r="K572" s="71">
        <v>0.95884283225226896</v>
      </c>
      <c r="L572" s="68">
        <v>99.123398516520595</v>
      </c>
      <c r="M572" s="71">
        <v>0.81818181818181801</v>
      </c>
      <c r="N572" s="68">
        <v>87.322993931220495</v>
      </c>
      <c r="O572" s="71">
        <v>0.27798104008635299</v>
      </c>
      <c r="P572" s="68">
        <v>16.133424098025898</v>
      </c>
      <c r="Q572" s="71">
        <v>1</v>
      </c>
      <c r="R572" s="68">
        <v>100</v>
      </c>
    </row>
    <row r="573" spans="1:18" x14ac:dyDescent="0.2">
      <c r="A573" s="72" t="s">
        <v>1474</v>
      </c>
      <c r="B573" s="66" t="s">
        <v>1475</v>
      </c>
      <c r="C573" s="67">
        <v>71</v>
      </c>
      <c r="D573" s="67" t="s">
        <v>345</v>
      </c>
      <c r="E573" s="71">
        <v>0.81936805190131701</v>
      </c>
      <c r="F573" s="68">
        <v>84.883720930232599</v>
      </c>
      <c r="G573" s="71">
        <v>0.87276818066198703</v>
      </c>
      <c r="H573" s="68">
        <v>86.337209302325604</v>
      </c>
      <c r="I573" s="71">
        <v>0.78625701202809395</v>
      </c>
      <c r="J573" s="68">
        <v>87.354651162790702</v>
      </c>
      <c r="K573" s="71">
        <v>0.946868198079719</v>
      </c>
      <c r="L573" s="68">
        <v>93.386627906976798</v>
      </c>
      <c r="M573" s="71">
        <v>0.75096899224806202</v>
      </c>
      <c r="N573" s="68">
        <v>62.572674418604599</v>
      </c>
      <c r="O573" s="71">
        <v>0.73997787648872504</v>
      </c>
      <c r="P573" s="68">
        <v>72.955047899778904</v>
      </c>
      <c r="Q573" s="71"/>
      <c r="R573" s="68"/>
    </row>
    <row r="574" spans="1:18" x14ac:dyDescent="0.2">
      <c r="A574" s="72" t="s">
        <v>1476</v>
      </c>
      <c r="B574" s="66" t="s">
        <v>1477</v>
      </c>
      <c r="C574" s="67">
        <v>72</v>
      </c>
      <c r="D574" s="67" t="s">
        <v>345</v>
      </c>
      <c r="E574" s="71">
        <v>0.93749154166281401</v>
      </c>
      <c r="F574" s="68">
        <v>100</v>
      </c>
      <c r="G574" s="71">
        <v>0.91141605785067903</v>
      </c>
      <c r="H574" s="68">
        <v>98.044504383007407</v>
      </c>
      <c r="I574" s="71">
        <v>0.79975460557462597</v>
      </c>
      <c r="J574" s="68">
        <v>94.605529332434301</v>
      </c>
      <c r="K574" s="71">
        <v>0.99694820191356004</v>
      </c>
      <c r="L574" s="68">
        <v>99.865138233310901</v>
      </c>
      <c r="M574" s="71">
        <v>0.97933884297520701</v>
      </c>
      <c r="N574" s="68">
        <v>97.842211732973695</v>
      </c>
      <c r="O574" s="71"/>
      <c r="P574" s="68"/>
      <c r="Q574" s="71">
        <v>1</v>
      </c>
      <c r="R574" s="68">
        <v>100</v>
      </c>
    </row>
    <row r="575" spans="1:18" x14ac:dyDescent="0.2">
      <c r="A575" s="72" t="s">
        <v>1478</v>
      </c>
      <c r="B575" s="66" t="s">
        <v>1479</v>
      </c>
      <c r="C575" s="67">
        <v>72</v>
      </c>
      <c r="D575" s="67" t="s">
        <v>345</v>
      </c>
      <c r="E575" s="71">
        <v>0.78050400057390601</v>
      </c>
      <c r="F575" s="68">
        <v>95.616992582602805</v>
      </c>
      <c r="G575" s="71">
        <v>0.85572909719429302</v>
      </c>
      <c r="H575" s="68">
        <v>92.784895482130807</v>
      </c>
      <c r="I575" s="71">
        <v>0.80527025724999401</v>
      </c>
      <c r="J575" s="68">
        <v>95.077545515846296</v>
      </c>
      <c r="K575" s="71">
        <v>0.97735194913823198</v>
      </c>
      <c r="L575" s="68">
        <v>99.460552933243406</v>
      </c>
      <c r="M575" s="71">
        <v>0.87190082644628097</v>
      </c>
      <c r="N575" s="68">
        <v>91.975724881996001</v>
      </c>
      <c r="O575" s="71">
        <v>0.17277187341463601</v>
      </c>
      <c r="P575" s="68">
        <v>6.8754254594962596</v>
      </c>
      <c r="Q575" s="71">
        <v>1</v>
      </c>
      <c r="R575" s="68">
        <v>100</v>
      </c>
    </row>
    <row r="576" spans="1:18" x14ac:dyDescent="0.2">
      <c r="A576" s="72" t="s">
        <v>1480</v>
      </c>
      <c r="B576" s="66" t="s">
        <v>1481</v>
      </c>
      <c r="C576" s="67">
        <v>72</v>
      </c>
      <c r="D576" s="67" t="s">
        <v>345</v>
      </c>
      <c r="E576" s="71">
        <v>0.815706032138522</v>
      </c>
      <c r="F576" s="68">
        <v>98.111935266352006</v>
      </c>
      <c r="G576" s="71">
        <v>0.89536044873257503</v>
      </c>
      <c r="H576" s="68">
        <v>96.763317599460507</v>
      </c>
      <c r="I576" s="71">
        <v>0.73482467369336801</v>
      </c>
      <c r="J576" s="68">
        <v>79.568442346594694</v>
      </c>
      <c r="K576" s="71">
        <v>0.94096586974902197</v>
      </c>
      <c r="L576" s="68">
        <v>98.179366149696605</v>
      </c>
      <c r="M576" s="71">
        <v>0.96280991735537202</v>
      </c>
      <c r="N576" s="68">
        <v>96.965610249494304</v>
      </c>
      <c r="O576" s="71">
        <v>0.360275283300793</v>
      </c>
      <c r="P576" s="68">
        <v>32.8795098706603</v>
      </c>
      <c r="Q576" s="71">
        <v>1</v>
      </c>
      <c r="R576" s="68">
        <v>100</v>
      </c>
    </row>
    <row r="577" spans="1:18" x14ac:dyDescent="0.2">
      <c r="A577" s="72" t="s">
        <v>1482</v>
      </c>
      <c r="B577" s="66" t="s">
        <v>1483</v>
      </c>
      <c r="C577" s="67">
        <v>71</v>
      </c>
      <c r="D577" s="67" t="s">
        <v>345</v>
      </c>
      <c r="E577" s="71">
        <v>0.664550689712056</v>
      </c>
      <c r="F577" s="68">
        <v>28.197674418604699</v>
      </c>
      <c r="G577" s="71">
        <v>0.79151622506237596</v>
      </c>
      <c r="H577" s="68">
        <v>57.994186046511601</v>
      </c>
      <c r="I577" s="71">
        <v>0.70736570733610604</v>
      </c>
      <c r="J577" s="68">
        <v>53.706395348837198</v>
      </c>
      <c r="K577" s="71">
        <v>0.818461865733633</v>
      </c>
      <c r="L577" s="68">
        <v>40.843023255814003</v>
      </c>
      <c r="M577" s="71">
        <v>0.64631782945736405</v>
      </c>
      <c r="N577" s="68">
        <v>39.680232558139501</v>
      </c>
      <c r="O577" s="71">
        <v>0.359091820970802</v>
      </c>
      <c r="P577" s="68">
        <v>11.1274871039057</v>
      </c>
      <c r="Q577" s="71"/>
      <c r="R577" s="68"/>
    </row>
    <row r="578" spans="1:18" x14ac:dyDescent="0.2">
      <c r="A578" s="72" t="s">
        <v>1484</v>
      </c>
      <c r="B578" s="66" t="s">
        <v>1485</v>
      </c>
      <c r="C578" s="67">
        <v>72</v>
      </c>
      <c r="D578" s="67" t="s">
        <v>345</v>
      </c>
      <c r="E578" s="71">
        <v>0.52149701241564805</v>
      </c>
      <c r="F578" s="68">
        <v>17.532029669588699</v>
      </c>
      <c r="G578" s="71">
        <v>0.75236830954823797</v>
      </c>
      <c r="H578" s="68">
        <v>69.318948078219805</v>
      </c>
      <c r="I578" s="71">
        <v>0.65207649108114596</v>
      </c>
      <c r="J578" s="68">
        <v>42.211732973701999</v>
      </c>
      <c r="K578" s="71">
        <v>0.85290403419454597</v>
      </c>
      <c r="L578" s="68">
        <v>74.9831422791639</v>
      </c>
      <c r="M578" s="71">
        <v>0.57024793388429795</v>
      </c>
      <c r="N578" s="68">
        <v>39.042481456507097</v>
      </c>
      <c r="O578" s="71">
        <v>0.30138530578566097</v>
      </c>
      <c r="P578" s="68">
        <v>20.285908781484</v>
      </c>
      <c r="Q578" s="71">
        <v>0</v>
      </c>
      <c r="R578" s="68">
        <v>34.092980856882399</v>
      </c>
    </row>
    <row r="579" spans="1:18" x14ac:dyDescent="0.2">
      <c r="A579" s="72" t="s">
        <v>1486</v>
      </c>
      <c r="B579" s="66" t="s">
        <v>1487</v>
      </c>
      <c r="C579" s="67">
        <v>72</v>
      </c>
      <c r="D579" s="67" t="s">
        <v>345</v>
      </c>
      <c r="E579" s="71">
        <v>0.601189508667899</v>
      </c>
      <c r="F579" s="68">
        <v>43.627781523937998</v>
      </c>
      <c r="G579" s="71">
        <v>0.84165368443282695</v>
      </c>
      <c r="H579" s="68">
        <v>90.896830748482799</v>
      </c>
      <c r="I579" s="71">
        <v>0.75394990390066596</v>
      </c>
      <c r="J579" s="68">
        <v>85.434929197572501</v>
      </c>
      <c r="K579" s="71">
        <v>0.97887393938334299</v>
      </c>
      <c r="L579" s="68">
        <v>99.595414699932604</v>
      </c>
      <c r="M579" s="71">
        <v>0.75206611570247905</v>
      </c>
      <c r="N579" s="68">
        <v>79.433580579905595</v>
      </c>
      <c r="O579" s="71">
        <v>0.28059340858807702</v>
      </c>
      <c r="P579" s="68">
        <v>16.678012253233501</v>
      </c>
      <c r="Q579" s="71">
        <v>0</v>
      </c>
      <c r="R579" s="68">
        <v>34.092980856882399</v>
      </c>
    </row>
    <row r="580" spans="1:18" x14ac:dyDescent="0.2">
      <c r="A580" s="72" t="s">
        <v>1488</v>
      </c>
      <c r="B580" s="66" t="s">
        <v>1489</v>
      </c>
      <c r="C580" s="67">
        <v>72</v>
      </c>
      <c r="D580" s="67" t="s">
        <v>345</v>
      </c>
      <c r="E580" s="71">
        <v>0.61465263422805305</v>
      </c>
      <c r="F580" s="68">
        <v>47.538772757923098</v>
      </c>
      <c r="G580" s="71">
        <v>0.87012878520857495</v>
      </c>
      <c r="H580" s="68">
        <v>94.672960215778801</v>
      </c>
      <c r="I580" s="71">
        <v>0.75247331950679897</v>
      </c>
      <c r="J580" s="68">
        <v>85.097774780849605</v>
      </c>
      <c r="K580" s="71">
        <v>0.98845463859313398</v>
      </c>
      <c r="L580" s="68">
        <v>99.797707349966302</v>
      </c>
      <c r="M580" s="71">
        <v>0.79338842975206603</v>
      </c>
      <c r="N580" s="68">
        <v>84.490896830748497</v>
      </c>
      <c r="O580" s="71">
        <v>0.283470632307745</v>
      </c>
      <c r="P580" s="68">
        <v>17.086453369639202</v>
      </c>
      <c r="Q580" s="71">
        <v>0</v>
      </c>
      <c r="R580" s="68">
        <v>34.092980856882399</v>
      </c>
    </row>
    <row r="581" spans="1:18" x14ac:dyDescent="0.2">
      <c r="A581" s="72" t="s">
        <v>1490</v>
      </c>
      <c r="B581" s="66" t="s">
        <v>1491</v>
      </c>
      <c r="C581" s="67">
        <v>72</v>
      </c>
      <c r="D581" s="67" t="s">
        <v>345</v>
      </c>
      <c r="E581" s="71">
        <v>0.56764999278777795</v>
      </c>
      <c r="F581" s="68">
        <v>30.681051921780199</v>
      </c>
      <c r="G581" s="71">
        <v>0.79634158638604202</v>
      </c>
      <c r="H581" s="68">
        <v>82.400539447066805</v>
      </c>
      <c r="I581" s="71">
        <v>0.71741662246614002</v>
      </c>
      <c r="J581" s="68">
        <v>74.039109912339896</v>
      </c>
      <c r="K581" s="71">
        <v>0.90880567120421096</v>
      </c>
      <c r="L581" s="68">
        <v>94.133513149022207</v>
      </c>
      <c r="M581" s="71">
        <v>0.75619834710743805</v>
      </c>
      <c r="N581" s="68">
        <v>80.2427511800405</v>
      </c>
      <c r="O581" s="71">
        <v>0.22713772956284001</v>
      </c>
      <c r="P581" s="68">
        <v>10.4152484683458</v>
      </c>
      <c r="Q581" s="71">
        <v>0</v>
      </c>
      <c r="R581" s="68">
        <v>34.092980856882399</v>
      </c>
    </row>
    <row r="582" spans="1:18" x14ac:dyDescent="0.2">
      <c r="A582" s="72" t="s">
        <v>1492</v>
      </c>
      <c r="B582" s="66" t="s">
        <v>1493</v>
      </c>
      <c r="C582" s="67">
        <v>72</v>
      </c>
      <c r="D582" s="67" t="s">
        <v>345</v>
      </c>
      <c r="E582" s="71">
        <v>0.788368327952647</v>
      </c>
      <c r="F582" s="68">
        <v>96.223870532703998</v>
      </c>
      <c r="G582" s="71">
        <v>0.85583928741002802</v>
      </c>
      <c r="H582" s="68">
        <v>92.919757248820005</v>
      </c>
      <c r="I582" s="71">
        <v>0.75732753926274099</v>
      </c>
      <c r="J582" s="68">
        <v>86.8509777478085</v>
      </c>
      <c r="K582" s="71">
        <v>0.98817408009137897</v>
      </c>
      <c r="L582" s="68">
        <v>99.730276466621703</v>
      </c>
      <c r="M582" s="71">
        <v>0.78099173553719003</v>
      </c>
      <c r="N582" s="68">
        <v>82.805124747134201</v>
      </c>
      <c r="O582" s="71">
        <v>0.34787732541454502</v>
      </c>
      <c r="P582" s="68">
        <v>29.2716133424098</v>
      </c>
      <c r="Q582" s="71">
        <v>1</v>
      </c>
      <c r="R582" s="68">
        <v>100</v>
      </c>
    </row>
    <row r="583" spans="1:18" x14ac:dyDescent="0.2">
      <c r="A583" s="72" t="s">
        <v>1494</v>
      </c>
      <c r="B583" s="66" t="s">
        <v>1495</v>
      </c>
      <c r="C583" s="67">
        <v>71</v>
      </c>
      <c r="D583" s="67" t="s">
        <v>345</v>
      </c>
      <c r="E583" s="71">
        <v>0.91790177958425501</v>
      </c>
      <c r="F583" s="68">
        <v>99.709302325581405</v>
      </c>
      <c r="G583" s="71">
        <v>0.89494044311473997</v>
      </c>
      <c r="H583" s="68">
        <v>92.223837209302303</v>
      </c>
      <c r="I583" s="71">
        <v>0.92121068021560204</v>
      </c>
      <c r="J583" s="68">
        <v>99.563953488372107</v>
      </c>
      <c r="K583" s="71">
        <v>0.99823548274476603</v>
      </c>
      <c r="L583" s="68">
        <v>99.781976744186096</v>
      </c>
      <c r="M583" s="71">
        <v>0.97965116279069797</v>
      </c>
      <c r="N583" s="68">
        <v>98.328488372093005</v>
      </c>
      <c r="O583" s="71">
        <v>0.79547112905546802</v>
      </c>
      <c r="P583" s="68">
        <v>82.903463522476002</v>
      </c>
      <c r="Q583" s="71"/>
      <c r="R583" s="68"/>
    </row>
    <row r="584" spans="1:18" x14ac:dyDescent="0.2">
      <c r="A584" s="72" t="s">
        <v>1496</v>
      </c>
      <c r="B584" s="66" t="s">
        <v>1497</v>
      </c>
      <c r="C584" s="67">
        <v>72</v>
      </c>
      <c r="D584" s="67" t="s">
        <v>345</v>
      </c>
      <c r="E584" s="71">
        <v>0.82948198190315603</v>
      </c>
      <c r="F584" s="68">
        <v>98.853674983142298</v>
      </c>
      <c r="G584" s="71">
        <v>0.92454597646759096</v>
      </c>
      <c r="H584" s="68">
        <v>98.786244099797699</v>
      </c>
      <c r="I584" s="71">
        <v>0.86294457995834495</v>
      </c>
      <c r="J584" s="68">
        <v>98.381658799730303</v>
      </c>
      <c r="K584" s="71">
        <v>1</v>
      </c>
      <c r="L584" s="68">
        <v>100</v>
      </c>
      <c r="M584" s="71">
        <v>1</v>
      </c>
      <c r="N584" s="68">
        <v>100</v>
      </c>
      <c r="O584" s="71">
        <v>0.35991935308984202</v>
      </c>
      <c r="P584" s="68">
        <v>32.5391422736555</v>
      </c>
      <c r="Q584" s="71"/>
      <c r="R584" s="68"/>
    </row>
    <row r="585" spans="1:18" x14ac:dyDescent="0.2">
      <c r="A585" s="72" t="s">
        <v>1498</v>
      </c>
      <c r="B585" s="66" t="s">
        <v>1499</v>
      </c>
      <c r="C585" s="67">
        <v>71</v>
      </c>
      <c r="D585" s="67" t="s">
        <v>345</v>
      </c>
      <c r="E585" s="71">
        <v>0.71145382437460702</v>
      </c>
      <c r="F585" s="68">
        <v>44.404069767441896</v>
      </c>
      <c r="G585" s="71">
        <v>0.79928550938206999</v>
      </c>
      <c r="H585" s="68">
        <v>61.264534883720899</v>
      </c>
      <c r="I585" s="71">
        <v>0.70141974805316598</v>
      </c>
      <c r="J585" s="68">
        <v>50.654069767441896</v>
      </c>
      <c r="K585" s="71">
        <v>0.859153209153803</v>
      </c>
      <c r="L585" s="68">
        <v>58.720930232558104</v>
      </c>
      <c r="M585" s="71">
        <v>0.64631782945736405</v>
      </c>
      <c r="N585" s="68">
        <v>39.680232558139501</v>
      </c>
      <c r="O585" s="71">
        <v>0.551092825826629</v>
      </c>
      <c r="P585" s="68">
        <v>32.645541635961699</v>
      </c>
      <c r="Q585" s="71"/>
      <c r="R585" s="68"/>
    </row>
    <row r="586" spans="1:18" x14ac:dyDescent="0.2">
      <c r="A586" s="72" t="s">
        <v>1500</v>
      </c>
      <c r="B586" s="66" t="s">
        <v>1501</v>
      </c>
      <c r="C586" s="67">
        <v>72</v>
      </c>
      <c r="D586" s="67" t="s">
        <v>345</v>
      </c>
      <c r="E586" s="71">
        <v>0.62437140225960197</v>
      </c>
      <c r="F586" s="68">
        <v>50.910316925151697</v>
      </c>
      <c r="G586" s="71">
        <v>0.83629212022200805</v>
      </c>
      <c r="H586" s="68">
        <v>90.222521915037106</v>
      </c>
      <c r="I586" s="71">
        <v>0.75903922635756205</v>
      </c>
      <c r="J586" s="68">
        <v>87.322993931220495</v>
      </c>
      <c r="K586" s="71">
        <v>0.97850089755806302</v>
      </c>
      <c r="L586" s="68">
        <v>99.527983816588005</v>
      </c>
      <c r="M586" s="71">
        <v>0.834710743801653</v>
      </c>
      <c r="N586" s="68">
        <v>89.143627781523904</v>
      </c>
      <c r="O586" s="71">
        <v>0.33538542561832702</v>
      </c>
      <c r="P586" s="68">
        <v>26.616746085772601</v>
      </c>
      <c r="Q586" s="71">
        <v>2.3E-3</v>
      </c>
      <c r="R586" s="68">
        <v>38.650865998176798</v>
      </c>
    </row>
    <row r="587" spans="1:18" x14ac:dyDescent="0.2">
      <c r="A587" s="72" t="s">
        <v>1502</v>
      </c>
      <c r="B587" s="66" t="s">
        <v>1503</v>
      </c>
      <c r="C587" s="67">
        <v>72</v>
      </c>
      <c r="D587" s="67" t="s">
        <v>345</v>
      </c>
      <c r="E587" s="71">
        <v>0.77986586625940901</v>
      </c>
      <c r="F587" s="68">
        <v>95.482130815913706</v>
      </c>
      <c r="G587" s="71">
        <v>0.81791601952898596</v>
      </c>
      <c r="H587" s="68">
        <v>86.513823331085604</v>
      </c>
      <c r="I587" s="71">
        <v>0.74403818544409095</v>
      </c>
      <c r="J587" s="68">
        <v>82.9399865138233</v>
      </c>
      <c r="K587" s="71">
        <v>0.86240476761352303</v>
      </c>
      <c r="L587" s="68">
        <v>79.905596763317604</v>
      </c>
      <c r="M587" s="71">
        <v>0.84297520661156999</v>
      </c>
      <c r="N587" s="68">
        <v>89.885367498314196</v>
      </c>
      <c r="O587" s="71">
        <v>0.41186101835828298</v>
      </c>
      <c r="P587" s="68">
        <v>44.656228727025201</v>
      </c>
      <c r="Q587" s="71">
        <v>1</v>
      </c>
      <c r="R587" s="68">
        <v>100</v>
      </c>
    </row>
    <row r="588" spans="1:18" x14ac:dyDescent="0.2">
      <c r="A588" s="72" t="s">
        <v>1504</v>
      </c>
      <c r="B588" s="66" t="s">
        <v>1505</v>
      </c>
      <c r="C588" s="67">
        <v>72</v>
      </c>
      <c r="D588" s="67" t="s">
        <v>345</v>
      </c>
      <c r="E588" s="71">
        <v>0.614392289149014</v>
      </c>
      <c r="F588" s="68">
        <v>47.471341874578599</v>
      </c>
      <c r="G588" s="71">
        <v>0.87154576149712903</v>
      </c>
      <c r="H588" s="68">
        <v>94.807821982467999</v>
      </c>
      <c r="I588" s="71">
        <v>0.76414360955548299</v>
      </c>
      <c r="J588" s="68">
        <v>88.604180714767395</v>
      </c>
      <c r="K588" s="71">
        <v>0.82078941188598997</v>
      </c>
      <c r="L588" s="68">
        <v>60.283209710047203</v>
      </c>
      <c r="M588" s="71">
        <v>1</v>
      </c>
      <c r="N588" s="68">
        <v>100</v>
      </c>
      <c r="O588" s="71">
        <v>0.22987495195548299</v>
      </c>
      <c r="P588" s="68">
        <v>10.8236895847515</v>
      </c>
      <c r="Q588" s="71">
        <v>0</v>
      </c>
      <c r="R588" s="68">
        <v>34.092980856882399</v>
      </c>
    </row>
    <row r="589" spans="1:18" x14ac:dyDescent="0.2">
      <c r="A589" s="72" t="s">
        <v>1506</v>
      </c>
      <c r="B589" s="66" t="s">
        <v>1507</v>
      </c>
      <c r="C589" s="67">
        <v>72</v>
      </c>
      <c r="D589" s="67" t="s">
        <v>345</v>
      </c>
      <c r="E589" s="71">
        <v>0.650699068955221</v>
      </c>
      <c r="F589" s="68">
        <v>61.092380310182101</v>
      </c>
      <c r="G589" s="71">
        <v>0.884952304845806</v>
      </c>
      <c r="H589" s="68">
        <v>96.0215778826703</v>
      </c>
      <c r="I589" s="71">
        <v>0.78358911909564799</v>
      </c>
      <c r="J589" s="68">
        <v>92.312879298718798</v>
      </c>
      <c r="K589" s="71">
        <v>0.87764442931422004</v>
      </c>
      <c r="L589" s="68">
        <v>85.704652730950798</v>
      </c>
      <c r="M589" s="71">
        <v>0.98760330578512401</v>
      </c>
      <c r="N589" s="68">
        <v>98.583951449764001</v>
      </c>
      <c r="O589" s="71">
        <v>0.37040525469052898</v>
      </c>
      <c r="P589" s="68">
        <v>35.194009530292703</v>
      </c>
      <c r="Q589" s="71">
        <v>0</v>
      </c>
      <c r="R589" s="68">
        <v>34.092980856882399</v>
      </c>
    </row>
    <row r="590" spans="1:18" x14ac:dyDescent="0.2">
      <c r="A590" s="72" t="s">
        <v>1508</v>
      </c>
      <c r="B590" s="66" t="s">
        <v>1509</v>
      </c>
      <c r="C590" s="67">
        <v>72</v>
      </c>
      <c r="D590" s="67" t="s">
        <v>345</v>
      </c>
      <c r="E590" s="71">
        <v>0.75523520537756095</v>
      </c>
      <c r="F590" s="68">
        <v>91.436277815239393</v>
      </c>
      <c r="G590" s="71">
        <v>0.84944232085957705</v>
      </c>
      <c r="H590" s="68">
        <v>91.908293998651402</v>
      </c>
      <c r="I590" s="71">
        <v>0.81235224475881795</v>
      </c>
      <c r="J590" s="68">
        <v>95.616992582602805</v>
      </c>
      <c r="K590" s="71">
        <v>0.91301572370203399</v>
      </c>
      <c r="L590" s="68">
        <v>94.875252865812499</v>
      </c>
      <c r="M590" s="71">
        <v>0.93801652892562004</v>
      </c>
      <c r="N590" s="68">
        <v>95.886716115981102</v>
      </c>
      <c r="O590" s="71">
        <v>0.26334920864175498</v>
      </c>
      <c r="P590" s="68">
        <v>14.431586113002</v>
      </c>
      <c r="Q590" s="71"/>
      <c r="R590" s="68"/>
    </row>
    <row r="591" spans="1:18" x14ac:dyDescent="0.2">
      <c r="A591" s="72" t="s">
        <v>1510</v>
      </c>
      <c r="B591" s="66" t="s">
        <v>1511</v>
      </c>
      <c r="C591" s="67">
        <v>72</v>
      </c>
      <c r="D591" s="67" t="s">
        <v>345</v>
      </c>
      <c r="E591" s="71">
        <v>0.74480591665065299</v>
      </c>
      <c r="F591" s="68">
        <v>89.143627781523904</v>
      </c>
      <c r="G591" s="71">
        <v>0.66154294152217996</v>
      </c>
      <c r="H591" s="68">
        <v>29.669588671611599</v>
      </c>
      <c r="I591" s="71">
        <v>0.757361863802538</v>
      </c>
      <c r="J591" s="68">
        <v>86.918408631153099</v>
      </c>
      <c r="K591" s="71">
        <v>0.892215120598845</v>
      </c>
      <c r="L591" s="68">
        <v>89.548213081591399</v>
      </c>
      <c r="M591" s="71">
        <v>0.74793388429752095</v>
      </c>
      <c r="N591" s="68">
        <v>78.826702629804402</v>
      </c>
      <c r="O591" s="71">
        <v>0.40978168968283502</v>
      </c>
      <c r="P591" s="68">
        <v>44.315861130020402</v>
      </c>
      <c r="Q591" s="71">
        <v>1</v>
      </c>
      <c r="R591" s="68">
        <v>100</v>
      </c>
    </row>
    <row r="592" spans="1:18" x14ac:dyDescent="0.2">
      <c r="A592" s="72" t="s">
        <v>1512</v>
      </c>
      <c r="B592" s="66" t="s">
        <v>1513</v>
      </c>
      <c r="C592" s="67">
        <v>72</v>
      </c>
      <c r="D592" s="67" t="s">
        <v>345</v>
      </c>
      <c r="E592" s="71">
        <v>0.74458685876586495</v>
      </c>
      <c r="F592" s="68">
        <v>89.076196898179404</v>
      </c>
      <c r="G592" s="71">
        <v>0.76925598170242504</v>
      </c>
      <c r="H592" s="68">
        <v>74.9831422791639</v>
      </c>
      <c r="I592" s="71">
        <v>0.76365829861730905</v>
      </c>
      <c r="J592" s="68">
        <v>88.401888064733598</v>
      </c>
      <c r="K592" s="71">
        <v>0.90597721054772196</v>
      </c>
      <c r="L592" s="68">
        <v>93.189480782198203</v>
      </c>
      <c r="M592" s="71">
        <v>0.81818181818181801</v>
      </c>
      <c r="N592" s="68">
        <v>87.322993931220495</v>
      </c>
      <c r="O592" s="71">
        <v>0.46434784354591602</v>
      </c>
      <c r="P592" s="68">
        <v>56.637168141592902</v>
      </c>
      <c r="Q592" s="71">
        <v>0.74609999999999999</v>
      </c>
      <c r="R592" s="68">
        <v>65.4512306289881</v>
      </c>
    </row>
    <row r="593" spans="1:18" x14ac:dyDescent="0.2">
      <c r="A593" s="72" t="s">
        <v>824</v>
      </c>
      <c r="B593" s="66" t="s">
        <v>1514</v>
      </c>
      <c r="C593" s="67">
        <v>71</v>
      </c>
      <c r="D593" s="67" t="s">
        <v>345</v>
      </c>
      <c r="E593" s="71">
        <v>0.73199462251414005</v>
      </c>
      <c r="F593" s="68">
        <v>50.944767441860499</v>
      </c>
      <c r="G593" s="71">
        <v>0.65720972863733196</v>
      </c>
      <c r="H593" s="68">
        <v>18.0959302325581</v>
      </c>
      <c r="I593" s="71">
        <v>0.66967099270563701</v>
      </c>
      <c r="J593" s="68">
        <v>34.883720930232599</v>
      </c>
      <c r="K593" s="71">
        <v>0.842546726017394</v>
      </c>
      <c r="L593" s="68">
        <v>51.453488372092998</v>
      </c>
      <c r="M593" s="71">
        <v>0.66569767441860495</v>
      </c>
      <c r="N593" s="68">
        <v>44.258720930232599</v>
      </c>
      <c r="O593" s="71">
        <v>0.82484799079173299</v>
      </c>
      <c r="P593" s="68">
        <v>85.7037582903464</v>
      </c>
      <c r="Q593" s="71"/>
      <c r="R593" s="68"/>
    </row>
    <row r="594" spans="1:18" x14ac:dyDescent="0.2">
      <c r="A594" s="72" t="s">
        <v>1515</v>
      </c>
      <c r="B594" s="66" t="s">
        <v>1516</v>
      </c>
      <c r="C594" s="67">
        <v>71</v>
      </c>
      <c r="D594" s="67" t="s">
        <v>345</v>
      </c>
      <c r="E594" s="71">
        <v>0.77437989458147904</v>
      </c>
      <c r="F594" s="68">
        <v>67.078488372093005</v>
      </c>
      <c r="G594" s="71">
        <v>0.73540541640167501</v>
      </c>
      <c r="H594" s="68">
        <v>39.098837209302303</v>
      </c>
      <c r="I594" s="71">
        <v>0.68781477975615102</v>
      </c>
      <c r="J594" s="68">
        <v>43.023255813953497</v>
      </c>
      <c r="K594" s="71">
        <v>0.89991734059093298</v>
      </c>
      <c r="L594" s="68">
        <v>78.9970930232558</v>
      </c>
      <c r="M594" s="71">
        <v>0.66182170542635699</v>
      </c>
      <c r="N594" s="68">
        <v>43.095930232558104</v>
      </c>
      <c r="O594" s="71">
        <v>0.88694023073228001</v>
      </c>
      <c r="P594" s="68">
        <v>93.441414885777405</v>
      </c>
      <c r="Q594" s="71"/>
      <c r="R594" s="68"/>
    </row>
    <row r="595" spans="1:18" x14ac:dyDescent="0.2">
      <c r="A595" s="72" t="s">
        <v>1517</v>
      </c>
      <c r="B595" s="66" t="s">
        <v>1518</v>
      </c>
      <c r="C595" s="67">
        <v>71</v>
      </c>
      <c r="D595" s="67" t="s">
        <v>345</v>
      </c>
      <c r="E595" s="71">
        <v>0.75666897017303103</v>
      </c>
      <c r="F595" s="68">
        <v>61.555232558139501</v>
      </c>
      <c r="G595" s="71">
        <v>0.74313801111550204</v>
      </c>
      <c r="H595" s="68">
        <v>41.787790697674403</v>
      </c>
      <c r="I595" s="71">
        <v>0.69086272392452597</v>
      </c>
      <c r="J595" s="68">
        <v>44.694767441860499</v>
      </c>
      <c r="K595" s="71">
        <v>0.89690336038039897</v>
      </c>
      <c r="L595" s="68">
        <v>77.2529069767442</v>
      </c>
      <c r="M595" s="71">
        <v>0.60755813953488402</v>
      </c>
      <c r="N595" s="68">
        <v>32.703488372092998</v>
      </c>
      <c r="O595" s="71">
        <v>0.84488261590984304</v>
      </c>
      <c r="P595" s="68">
        <v>88.356669123065601</v>
      </c>
      <c r="Q595" s="71"/>
      <c r="R595" s="68"/>
    </row>
    <row r="596" spans="1:18" x14ac:dyDescent="0.2">
      <c r="A596" s="72" t="s">
        <v>1519</v>
      </c>
      <c r="B596" s="66" t="s">
        <v>1520</v>
      </c>
      <c r="C596" s="67">
        <v>71</v>
      </c>
      <c r="D596" s="67" t="s">
        <v>345</v>
      </c>
      <c r="E596" s="71">
        <v>0.83671752127161703</v>
      </c>
      <c r="F596" s="68">
        <v>90.843023255813904</v>
      </c>
      <c r="G596" s="71">
        <v>0.83402774026309601</v>
      </c>
      <c r="H596" s="68">
        <v>74.636627906976798</v>
      </c>
      <c r="I596" s="71">
        <v>0.71064275434170199</v>
      </c>
      <c r="J596" s="68">
        <v>54.941860465116299</v>
      </c>
      <c r="K596" s="71">
        <v>0.89027287770298102</v>
      </c>
      <c r="L596" s="68">
        <v>74.491279069767401</v>
      </c>
      <c r="M596" s="71">
        <v>0.80135658914728702</v>
      </c>
      <c r="N596" s="68">
        <v>73.691860465116307</v>
      </c>
      <c r="O596" s="71">
        <v>0.94728764490301898</v>
      </c>
      <c r="P596" s="68">
        <v>97.789240972734007</v>
      </c>
      <c r="Q596" s="71"/>
      <c r="R596" s="68"/>
    </row>
    <row r="597" spans="1:18" x14ac:dyDescent="0.2">
      <c r="A597" s="72" t="s">
        <v>1521</v>
      </c>
      <c r="B597" s="66" t="s">
        <v>1522</v>
      </c>
      <c r="C597" s="67">
        <v>71</v>
      </c>
      <c r="D597" s="67" t="s">
        <v>345</v>
      </c>
      <c r="E597" s="71">
        <v>0.88712077042604898</v>
      </c>
      <c r="F597" s="68">
        <v>98.401162790697697</v>
      </c>
      <c r="G597" s="71">
        <v>0.87652493152482103</v>
      </c>
      <c r="H597" s="68">
        <v>87.354651162790702</v>
      </c>
      <c r="I597" s="71">
        <v>0.77332452229625503</v>
      </c>
      <c r="J597" s="68">
        <v>84.229651162790702</v>
      </c>
      <c r="K597" s="71">
        <v>0.91919157713182698</v>
      </c>
      <c r="L597" s="68">
        <v>86.191860465116307</v>
      </c>
      <c r="M597" s="71">
        <v>0.87887596899224796</v>
      </c>
      <c r="N597" s="68">
        <v>86.555232558139494</v>
      </c>
      <c r="O597" s="71">
        <v>0.987686852185095</v>
      </c>
      <c r="P597" s="68">
        <v>99.336772291820196</v>
      </c>
      <c r="Q597" s="71"/>
      <c r="R597" s="68"/>
    </row>
    <row r="598" spans="1:18" x14ac:dyDescent="0.2">
      <c r="A598" s="72" t="s">
        <v>1523</v>
      </c>
      <c r="B598" s="66" t="s">
        <v>1524</v>
      </c>
      <c r="C598" s="67">
        <v>71</v>
      </c>
      <c r="D598" s="67" t="s">
        <v>345</v>
      </c>
      <c r="E598" s="71">
        <v>0.82969555711660103</v>
      </c>
      <c r="F598" s="68">
        <v>89.171511627906995</v>
      </c>
      <c r="G598" s="71">
        <v>0.85135829020132703</v>
      </c>
      <c r="H598" s="68">
        <v>79.869186046511601</v>
      </c>
      <c r="I598" s="71">
        <v>0.73424296707483905</v>
      </c>
      <c r="J598" s="68">
        <v>65.261627906976798</v>
      </c>
      <c r="K598" s="71">
        <v>0.91116659588136195</v>
      </c>
      <c r="L598" s="68">
        <v>83.357558139534902</v>
      </c>
      <c r="M598" s="71">
        <v>0.77422480620154999</v>
      </c>
      <c r="N598" s="68">
        <v>67.805232558139494</v>
      </c>
      <c r="O598" s="71">
        <v>0.87748512622392405</v>
      </c>
      <c r="P598" s="68">
        <v>92.409727339720007</v>
      </c>
      <c r="Q598" s="71"/>
      <c r="R598" s="68"/>
    </row>
    <row r="599" spans="1:18" x14ac:dyDescent="0.2">
      <c r="A599" s="72" t="s">
        <v>1525</v>
      </c>
      <c r="B599" s="66" t="s">
        <v>1526</v>
      </c>
      <c r="C599" s="67">
        <v>71</v>
      </c>
      <c r="D599" s="67" t="s">
        <v>345</v>
      </c>
      <c r="E599" s="71">
        <v>0.78624166070842205</v>
      </c>
      <c r="F599" s="68">
        <v>72.093023255813904</v>
      </c>
      <c r="G599" s="71">
        <v>0.81526851302760095</v>
      </c>
      <c r="H599" s="68">
        <v>67.659883720930196</v>
      </c>
      <c r="I599" s="71">
        <v>0.74539593516556701</v>
      </c>
      <c r="J599" s="68">
        <v>71.220930232558104</v>
      </c>
      <c r="K599" s="71">
        <v>0.95987361787823</v>
      </c>
      <c r="L599" s="68">
        <v>96.293604651162795</v>
      </c>
      <c r="M599" s="71">
        <v>0.69670542635658905</v>
      </c>
      <c r="N599" s="68">
        <v>50.508720930232599</v>
      </c>
      <c r="O599" s="71">
        <v>0.71396481111412202</v>
      </c>
      <c r="P599" s="68">
        <v>68.165070007369195</v>
      </c>
      <c r="Q599" s="71"/>
      <c r="R599" s="68"/>
    </row>
    <row r="600" spans="1:18" x14ac:dyDescent="0.2">
      <c r="A600" s="72" t="s">
        <v>1527</v>
      </c>
      <c r="B600" s="66" t="s">
        <v>1528</v>
      </c>
      <c r="C600" s="67">
        <v>71</v>
      </c>
      <c r="D600" s="67" t="s">
        <v>345</v>
      </c>
      <c r="E600" s="71">
        <v>0.72722993126410795</v>
      </c>
      <c r="F600" s="68">
        <v>49.491279069767401</v>
      </c>
      <c r="G600" s="71">
        <v>0.71296401148270705</v>
      </c>
      <c r="H600" s="68">
        <v>31.758720930232599</v>
      </c>
      <c r="I600" s="71">
        <v>0.67868310945989097</v>
      </c>
      <c r="J600" s="68">
        <v>38.953488372092998</v>
      </c>
      <c r="K600" s="71">
        <v>0.88690488047303695</v>
      </c>
      <c r="L600" s="68">
        <v>72.819767441860506</v>
      </c>
      <c r="M600" s="71">
        <v>0.58817829457364301</v>
      </c>
      <c r="N600" s="68">
        <v>28.488372093023301</v>
      </c>
      <c r="O600" s="71">
        <v>0.76941936033126002</v>
      </c>
      <c r="P600" s="68">
        <v>78.260869565217405</v>
      </c>
      <c r="Q600" s="71"/>
      <c r="R600" s="68"/>
    </row>
    <row r="601" spans="1:18" x14ac:dyDescent="0.2">
      <c r="A601" s="72" t="s">
        <v>1529</v>
      </c>
      <c r="B601" s="66" t="s">
        <v>1530</v>
      </c>
      <c r="C601" s="67">
        <v>71</v>
      </c>
      <c r="D601" s="67" t="s">
        <v>345</v>
      </c>
      <c r="E601" s="71">
        <v>0.75047728001912395</v>
      </c>
      <c r="F601" s="68">
        <v>59.229651162790702</v>
      </c>
      <c r="G601" s="71">
        <v>0.74559278040661803</v>
      </c>
      <c r="H601" s="68">
        <v>42.805232558139501</v>
      </c>
      <c r="I601" s="71">
        <v>0.70289347686238202</v>
      </c>
      <c r="J601" s="68">
        <v>51.526162790697697</v>
      </c>
      <c r="K601" s="71">
        <v>0.92453658707646102</v>
      </c>
      <c r="L601" s="68">
        <v>88.081395348837205</v>
      </c>
      <c r="M601" s="71">
        <v>0.61143410852713198</v>
      </c>
      <c r="N601" s="68">
        <v>33.5029069767442</v>
      </c>
      <c r="O601" s="71">
        <v>0.76792944722302403</v>
      </c>
      <c r="P601" s="68">
        <v>78.039793662490794</v>
      </c>
      <c r="Q601" s="71"/>
      <c r="R601" s="68"/>
    </row>
    <row r="602" spans="1:18" x14ac:dyDescent="0.2">
      <c r="A602" s="72" t="s">
        <v>1531</v>
      </c>
      <c r="B602" s="66" t="s">
        <v>1532</v>
      </c>
      <c r="C602" s="67">
        <v>71</v>
      </c>
      <c r="D602" s="67" t="s">
        <v>345</v>
      </c>
      <c r="E602" s="71">
        <v>0.79238748621535005</v>
      </c>
      <c r="F602" s="68">
        <v>74.055232558139494</v>
      </c>
      <c r="G602" s="71">
        <v>0.79484233036797403</v>
      </c>
      <c r="H602" s="68">
        <v>59.665697674418603</v>
      </c>
      <c r="I602" s="71">
        <v>0.75266015798869002</v>
      </c>
      <c r="J602" s="68">
        <v>75.145348837209298</v>
      </c>
      <c r="K602" s="71">
        <v>0.93371662730557103</v>
      </c>
      <c r="L602" s="68">
        <v>90.988372093023202</v>
      </c>
      <c r="M602" s="71">
        <v>0.65406976744186096</v>
      </c>
      <c r="N602" s="68">
        <v>41.642441860465098</v>
      </c>
      <c r="O602" s="71">
        <v>0.82664854797265597</v>
      </c>
      <c r="P602" s="68">
        <v>86.072218128223994</v>
      </c>
      <c r="Q602" s="71"/>
      <c r="R602" s="68"/>
    </row>
    <row r="603" spans="1:18" x14ac:dyDescent="0.2">
      <c r="A603" s="72" t="s">
        <v>1533</v>
      </c>
      <c r="B603" s="66" t="s">
        <v>1534</v>
      </c>
      <c r="C603" s="67">
        <v>71</v>
      </c>
      <c r="D603" s="67" t="s">
        <v>345</v>
      </c>
      <c r="E603" s="71">
        <v>0.76738000550013896</v>
      </c>
      <c r="F603" s="68">
        <v>64.680232558139494</v>
      </c>
      <c r="G603" s="71">
        <v>0.73563990138393698</v>
      </c>
      <c r="H603" s="68">
        <v>39.244186046511601</v>
      </c>
      <c r="I603" s="71">
        <v>0.70251984165878101</v>
      </c>
      <c r="J603" s="68">
        <v>51.308139534883701</v>
      </c>
      <c r="K603" s="71">
        <v>0.90382122895994799</v>
      </c>
      <c r="L603" s="68">
        <v>81.104651162790702</v>
      </c>
      <c r="M603" s="71">
        <v>0.64244186046511598</v>
      </c>
      <c r="N603" s="68">
        <v>39.171511627907002</v>
      </c>
      <c r="O603" s="71">
        <v>0.85247719503291497</v>
      </c>
      <c r="P603" s="68">
        <v>89.388356669123098</v>
      </c>
      <c r="Q603" s="71"/>
      <c r="R603" s="68"/>
    </row>
    <row r="604" spans="1:18" x14ac:dyDescent="0.2">
      <c r="A604" s="72" t="s">
        <v>1535</v>
      </c>
      <c r="B604" s="66" t="s">
        <v>1536</v>
      </c>
      <c r="C604" s="67">
        <v>71</v>
      </c>
      <c r="D604" s="67" t="s">
        <v>345</v>
      </c>
      <c r="E604" s="71">
        <v>0.76904783182374004</v>
      </c>
      <c r="F604" s="68">
        <v>65.188953488372107</v>
      </c>
      <c r="G604" s="71">
        <v>0.734240129832886</v>
      </c>
      <c r="H604" s="68">
        <v>38.735465116279101</v>
      </c>
      <c r="I604" s="71">
        <v>0.69287525323229604</v>
      </c>
      <c r="J604" s="68">
        <v>45.857558139534902</v>
      </c>
      <c r="K604" s="71">
        <v>0.88320177811237099</v>
      </c>
      <c r="L604" s="68">
        <v>71.075581395348806</v>
      </c>
      <c r="M604" s="71">
        <v>0.66569767441860495</v>
      </c>
      <c r="N604" s="68">
        <v>44.258720930232599</v>
      </c>
      <c r="O604" s="71">
        <v>0.86922432352254297</v>
      </c>
      <c r="P604" s="68">
        <v>91.378039793662495</v>
      </c>
      <c r="Q604" s="71"/>
      <c r="R604" s="68"/>
    </row>
    <row r="605" spans="1:18" x14ac:dyDescent="0.2">
      <c r="A605" s="72" t="s">
        <v>1537</v>
      </c>
      <c r="B605" s="66" t="s">
        <v>1538</v>
      </c>
      <c r="C605" s="67">
        <v>71</v>
      </c>
      <c r="D605" s="67" t="s">
        <v>345</v>
      </c>
      <c r="E605" s="71">
        <v>0.75507852537162401</v>
      </c>
      <c r="F605" s="68">
        <v>60.973837209302303</v>
      </c>
      <c r="G605" s="71">
        <v>0.69957303857159203</v>
      </c>
      <c r="H605" s="68">
        <v>28.488372093023301</v>
      </c>
      <c r="I605" s="71">
        <v>0.687634866226154</v>
      </c>
      <c r="J605" s="68">
        <v>42.8779069767442</v>
      </c>
      <c r="K605" s="71">
        <v>0.89394643105717997</v>
      </c>
      <c r="L605" s="68">
        <v>76.017441860465098</v>
      </c>
      <c r="M605" s="71">
        <v>0.62306201550387597</v>
      </c>
      <c r="N605" s="68">
        <v>35.029069767441896</v>
      </c>
      <c r="O605" s="71">
        <v>0.87117627549931598</v>
      </c>
      <c r="P605" s="68">
        <v>91.599115696389106</v>
      </c>
      <c r="Q605" s="71"/>
      <c r="R605" s="68"/>
    </row>
    <row r="606" spans="1:18" x14ac:dyDescent="0.2">
      <c r="A606" s="72" t="s">
        <v>1539</v>
      </c>
      <c r="B606" s="66" t="s">
        <v>1540</v>
      </c>
      <c r="C606" s="67">
        <v>71</v>
      </c>
      <c r="D606" s="67" t="s">
        <v>345</v>
      </c>
      <c r="E606" s="71">
        <v>0.68647534630819895</v>
      </c>
      <c r="F606" s="68">
        <v>34.302325581395401</v>
      </c>
      <c r="G606" s="71">
        <v>0.61962003196201298</v>
      </c>
      <c r="H606" s="68">
        <v>11.555232558139499</v>
      </c>
      <c r="I606" s="71">
        <v>0.66155147712798301</v>
      </c>
      <c r="J606" s="68">
        <v>31.395348837209301</v>
      </c>
      <c r="K606" s="71">
        <v>0.929213713406985</v>
      </c>
      <c r="L606" s="68">
        <v>89.462209302325604</v>
      </c>
      <c r="M606" s="71">
        <v>0.52616279069767502</v>
      </c>
      <c r="N606" s="68">
        <v>19.1860465116279</v>
      </c>
      <c r="O606" s="71">
        <v>0.69582871834634097</v>
      </c>
      <c r="P606" s="68">
        <v>64.480471628592497</v>
      </c>
      <c r="Q606" s="71"/>
      <c r="R606" s="68"/>
    </row>
    <row r="607" spans="1:18" x14ac:dyDescent="0.2">
      <c r="A607" s="72" t="s">
        <v>1541</v>
      </c>
      <c r="B607" s="66" t="s">
        <v>1542</v>
      </c>
      <c r="C607" s="67">
        <v>71</v>
      </c>
      <c r="D607" s="67" t="s">
        <v>345</v>
      </c>
      <c r="E607" s="71">
        <v>0.70458328545244997</v>
      </c>
      <c r="F607" s="68">
        <v>41.424418604651201</v>
      </c>
      <c r="G607" s="71">
        <v>0.66520769313774697</v>
      </c>
      <c r="H607" s="68">
        <v>19.331395348837201</v>
      </c>
      <c r="I607" s="71">
        <v>0.64760064897132197</v>
      </c>
      <c r="J607" s="68">
        <v>25.218023255814</v>
      </c>
      <c r="K607" s="71">
        <v>0.92173376768288895</v>
      </c>
      <c r="L607" s="68">
        <v>86.991279069767401</v>
      </c>
      <c r="M607" s="71">
        <v>0.58430232558139505</v>
      </c>
      <c r="N607" s="68">
        <v>27.543604651162799</v>
      </c>
      <c r="O607" s="71">
        <v>0.70407199188889802</v>
      </c>
      <c r="P607" s="68">
        <v>66.322770817980796</v>
      </c>
      <c r="Q607" s="71"/>
      <c r="R607" s="68"/>
    </row>
    <row r="608" spans="1:18" x14ac:dyDescent="0.2">
      <c r="A608" s="72" t="s">
        <v>1543</v>
      </c>
      <c r="B608" s="66" t="s">
        <v>1544</v>
      </c>
      <c r="C608" s="67">
        <v>71</v>
      </c>
      <c r="D608" s="67" t="s">
        <v>345</v>
      </c>
      <c r="E608" s="71">
        <v>0.590196722860858</v>
      </c>
      <c r="F608" s="68">
        <v>12.5</v>
      </c>
      <c r="G608" s="71">
        <v>0.65251904839235098</v>
      </c>
      <c r="H608" s="68">
        <v>17.1511627906977</v>
      </c>
      <c r="I608" s="71">
        <v>0.64472856824545799</v>
      </c>
      <c r="J608" s="68">
        <v>23.619186046511601</v>
      </c>
      <c r="K608" s="71">
        <v>0.864503807356517</v>
      </c>
      <c r="L608" s="68">
        <v>60.973837209302303</v>
      </c>
      <c r="M608" s="71">
        <v>0.440891472868217</v>
      </c>
      <c r="N608" s="68">
        <v>10.4651162790698</v>
      </c>
      <c r="O608" s="71">
        <v>0.348340717441746</v>
      </c>
      <c r="P608" s="68">
        <v>10.2431834929993</v>
      </c>
      <c r="Q608" s="71"/>
      <c r="R608" s="68"/>
    </row>
    <row r="609" spans="1:18" x14ac:dyDescent="0.2">
      <c r="A609" s="72" t="s">
        <v>1545</v>
      </c>
      <c r="B609" s="66" t="s">
        <v>1546</v>
      </c>
      <c r="C609" s="67">
        <v>71</v>
      </c>
      <c r="D609" s="67" t="s">
        <v>345</v>
      </c>
      <c r="E609" s="71">
        <v>0.74484335052943296</v>
      </c>
      <c r="F609" s="68">
        <v>56.6860465116279</v>
      </c>
      <c r="G609" s="71">
        <v>0.71421882868376896</v>
      </c>
      <c r="H609" s="68">
        <v>32.049418604651201</v>
      </c>
      <c r="I609" s="71">
        <v>0.69676677527671504</v>
      </c>
      <c r="J609" s="68">
        <v>48.401162790697697</v>
      </c>
      <c r="K609" s="71">
        <v>0.92840236385450603</v>
      </c>
      <c r="L609" s="68">
        <v>89.171511627906995</v>
      </c>
      <c r="M609" s="71">
        <v>0.56492248062015504</v>
      </c>
      <c r="N609" s="68">
        <v>23.982558139534898</v>
      </c>
      <c r="O609" s="71">
        <v>0.81990630421202204</v>
      </c>
      <c r="P609" s="68">
        <v>85.040530582166497</v>
      </c>
      <c r="Q609" s="71"/>
      <c r="R609" s="68"/>
    </row>
    <row r="610" spans="1:18" x14ac:dyDescent="0.2">
      <c r="A610" s="72" t="s">
        <v>1547</v>
      </c>
      <c r="B610" s="66" t="s">
        <v>1548</v>
      </c>
      <c r="C610" s="67">
        <v>71</v>
      </c>
      <c r="D610" s="67" t="s">
        <v>345</v>
      </c>
      <c r="E610" s="71">
        <v>0.66590476067211901</v>
      </c>
      <c r="F610" s="68">
        <v>28.5610465116279</v>
      </c>
      <c r="G610" s="71">
        <v>0.68368367255963403</v>
      </c>
      <c r="H610" s="68">
        <v>24.3459302325581</v>
      </c>
      <c r="I610" s="71">
        <v>0.63902483419491596</v>
      </c>
      <c r="J610" s="68">
        <v>20.712209302325601</v>
      </c>
      <c r="K610" s="71">
        <v>0.77447138578238395</v>
      </c>
      <c r="L610" s="68">
        <v>25.218023255814</v>
      </c>
      <c r="M610" s="71">
        <v>0.58042635658914699</v>
      </c>
      <c r="N610" s="68">
        <v>26.889534883720899</v>
      </c>
      <c r="O610" s="71">
        <v>0.65191755423451403</v>
      </c>
      <c r="P610" s="68">
        <v>54.384672070744301</v>
      </c>
      <c r="Q610" s="71"/>
      <c r="R610" s="68"/>
    </row>
    <row r="611" spans="1:18" x14ac:dyDescent="0.2">
      <c r="A611" s="72" t="s">
        <v>1549</v>
      </c>
      <c r="B611" s="66" t="s">
        <v>1550</v>
      </c>
      <c r="C611" s="67">
        <v>71</v>
      </c>
      <c r="D611" s="67" t="s">
        <v>345</v>
      </c>
      <c r="E611" s="71">
        <v>0.72671714697078005</v>
      </c>
      <c r="F611" s="68">
        <v>49.345930232558104</v>
      </c>
      <c r="G611" s="71">
        <v>0.72576197598713799</v>
      </c>
      <c r="H611" s="68">
        <v>35.755813953488399</v>
      </c>
      <c r="I611" s="71">
        <v>0.68949100088142601</v>
      </c>
      <c r="J611" s="68">
        <v>43.75</v>
      </c>
      <c r="K611" s="71">
        <v>0.81811774160293804</v>
      </c>
      <c r="L611" s="68">
        <v>40.697674418604599</v>
      </c>
      <c r="M611" s="71">
        <v>0.63468992248061995</v>
      </c>
      <c r="N611" s="68">
        <v>37.5</v>
      </c>
      <c r="O611" s="71">
        <v>0.76552509390177903</v>
      </c>
      <c r="P611" s="68">
        <v>77.229182019159893</v>
      </c>
      <c r="Q611" s="71"/>
      <c r="R611" s="68"/>
    </row>
    <row r="612" spans="1:18" x14ac:dyDescent="0.2">
      <c r="A612" s="72" t="s">
        <v>1551</v>
      </c>
      <c r="B612" s="66" t="s">
        <v>1552</v>
      </c>
      <c r="C612" s="67">
        <v>71</v>
      </c>
      <c r="D612" s="67" t="s">
        <v>345</v>
      </c>
      <c r="E612" s="71">
        <v>0.73606331907774103</v>
      </c>
      <c r="F612" s="68">
        <v>52.834302325581397</v>
      </c>
      <c r="G612" s="71">
        <v>0.73906678021127303</v>
      </c>
      <c r="H612" s="68">
        <v>40.697674418604599</v>
      </c>
      <c r="I612" s="71">
        <v>0.65197978350438301</v>
      </c>
      <c r="J612" s="68">
        <v>27.107558139534898</v>
      </c>
      <c r="K612" s="71">
        <v>0.84394814598172296</v>
      </c>
      <c r="L612" s="68">
        <v>52.470930232558104</v>
      </c>
      <c r="M612" s="71">
        <v>0.67344961240310097</v>
      </c>
      <c r="N612" s="68">
        <v>46.0029069767442</v>
      </c>
      <c r="O612" s="71">
        <v>0.77187227328822505</v>
      </c>
      <c r="P612" s="68">
        <v>78.703021370670598</v>
      </c>
      <c r="Q612" s="71"/>
      <c r="R612" s="68"/>
    </row>
    <row r="613" spans="1:18" x14ac:dyDescent="0.2">
      <c r="A613" s="72" t="s">
        <v>1553</v>
      </c>
      <c r="B613" s="66" t="s">
        <v>1554</v>
      </c>
      <c r="C613" s="67">
        <v>71</v>
      </c>
      <c r="D613" s="67" t="s">
        <v>345</v>
      </c>
      <c r="E613" s="71">
        <v>0.81641513817328104</v>
      </c>
      <c r="F613" s="68">
        <v>83.720930232558104</v>
      </c>
      <c r="G613" s="71">
        <v>0.81336789270963405</v>
      </c>
      <c r="H613" s="68">
        <v>67.005813953488399</v>
      </c>
      <c r="I613" s="71">
        <v>0.76141360017709903</v>
      </c>
      <c r="J613" s="68">
        <v>79.869186046511601</v>
      </c>
      <c r="K613" s="71">
        <v>0.88964758645350295</v>
      </c>
      <c r="L613" s="68">
        <v>74.273255813953497</v>
      </c>
      <c r="M613" s="71">
        <v>0.79748062015503896</v>
      </c>
      <c r="N613" s="68">
        <v>72.965116279069804</v>
      </c>
      <c r="O613" s="71">
        <v>0.820165991371128</v>
      </c>
      <c r="P613" s="68">
        <v>85.114222549742095</v>
      </c>
      <c r="Q613" s="71"/>
      <c r="R613" s="68"/>
    </row>
    <row r="614" spans="1:18" x14ac:dyDescent="0.2">
      <c r="A614" s="72" t="s">
        <v>1555</v>
      </c>
      <c r="B614" s="66" t="s">
        <v>1556</v>
      </c>
      <c r="C614" s="67">
        <v>71</v>
      </c>
      <c r="D614" s="67" t="s">
        <v>345</v>
      </c>
      <c r="E614" s="71">
        <v>0.82135004379644005</v>
      </c>
      <c r="F614" s="68">
        <v>86.191860465116307</v>
      </c>
      <c r="G614" s="71">
        <v>0.788338892859345</v>
      </c>
      <c r="H614" s="68">
        <v>56.468023255813897</v>
      </c>
      <c r="I614" s="71">
        <v>0.75732065705612395</v>
      </c>
      <c r="J614" s="68">
        <v>77.398255813953497</v>
      </c>
      <c r="K614" s="71">
        <v>0.90263279419626896</v>
      </c>
      <c r="L614" s="68">
        <v>80.595930232558104</v>
      </c>
      <c r="M614" s="71">
        <v>0.75484496124030998</v>
      </c>
      <c r="N614" s="68">
        <v>63.226744186046503</v>
      </c>
      <c r="O614" s="71">
        <v>0.90361291363015395</v>
      </c>
      <c r="P614" s="68">
        <v>94.988946204863694</v>
      </c>
      <c r="Q614" s="71"/>
      <c r="R614" s="68"/>
    </row>
    <row r="615" spans="1:18" x14ac:dyDescent="0.2">
      <c r="A615" s="72" t="s">
        <v>1557</v>
      </c>
      <c r="B615" s="66" t="s">
        <v>1558</v>
      </c>
      <c r="C615" s="67">
        <v>71</v>
      </c>
      <c r="D615" s="67" t="s">
        <v>345</v>
      </c>
      <c r="E615" s="71">
        <v>0.78101376061498395</v>
      </c>
      <c r="F615" s="68">
        <v>70.348837209302303</v>
      </c>
      <c r="G615" s="71">
        <v>0.77888835334760897</v>
      </c>
      <c r="H615" s="68">
        <v>52.6889534883721</v>
      </c>
      <c r="I615" s="71">
        <v>0.70376050616142405</v>
      </c>
      <c r="J615" s="68">
        <v>51.816860465116299</v>
      </c>
      <c r="K615" s="71">
        <v>0.87729688002137496</v>
      </c>
      <c r="L615" s="68">
        <v>68.459302325581405</v>
      </c>
      <c r="M615" s="71">
        <v>0.66569767441860495</v>
      </c>
      <c r="N615" s="68">
        <v>44.258720930232599</v>
      </c>
      <c r="O615" s="71">
        <v>0.87942538912590595</v>
      </c>
      <c r="P615" s="68">
        <v>92.557111274871005</v>
      </c>
      <c r="Q615" s="71"/>
      <c r="R615" s="68"/>
    </row>
    <row r="616" spans="1:18" x14ac:dyDescent="0.2">
      <c r="A616" s="72" t="s">
        <v>1559</v>
      </c>
      <c r="B616" s="66" t="s">
        <v>1560</v>
      </c>
      <c r="C616" s="67">
        <v>71</v>
      </c>
      <c r="D616" s="67" t="s">
        <v>345</v>
      </c>
      <c r="E616" s="71">
        <v>0.75665069090944004</v>
      </c>
      <c r="F616" s="68">
        <v>61.482558139534902</v>
      </c>
      <c r="G616" s="71">
        <v>0.763038609057066</v>
      </c>
      <c r="H616" s="68">
        <v>47.383720930232599</v>
      </c>
      <c r="I616" s="71">
        <v>0.70423742850361404</v>
      </c>
      <c r="J616" s="68">
        <v>52.180232558139501</v>
      </c>
      <c r="K616" s="71">
        <v>0.80478935251079997</v>
      </c>
      <c r="L616" s="68">
        <v>35.610465116279101</v>
      </c>
      <c r="M616" s="71">
        <v>0.72771317829457405</v>
      </c>
      <c r="N616" s="68">
        <v>56.976744186046503</v>
      </c>
      <c r="O616" s="71">
        <v>0.78347488618114502</v>
      </c>
      <c r="P616" s="68">
        <v>80.766396462785593</v>
      </c>
      <c r="Q616" s="71"/>
      <c r="R616" s="68"/>
    </row>
    <row r="617" spans="1:18" x14ac:dyDescent="0.2">
      <c r="A617" s="72" t="s">
        <v>1561</v>
      </c>
      <c r="B617" s="66" t="s">
        <v>1562</v>
      </c>
      <c r="C617" s="67">
        <v>71</v>
      </c>
      <c r="D617" s="67" t="s">
        <v>345</v>
      </c>
      <c r="E617" s="71">
        <v>0.81545590118064304</v>
      </c>
      <c r="F617" s="68">
        <v>83.212209302325604</v>
      </c>
      <c r="G617" s="71">
        <v>0.803279565240411</v>
      </c>
      <c r="H617" s="68">
        <v>62.718023255813897</v>
      </c>
      <c r="I617" s="71">
        <v>0.71381265186226495</v>
      </c>
      <c r="J617" s="68">
        <v>56.25</v>
      </c>
      <c r="K617" s="71">
        <v>0.85979884885914704</v>
      </c>
      <c r="L617" s="68">
        <v>59.084302325581397</v>
      </c>
      <c r="M617" s="71">
        <v>0.78972868217054304</v>
      </c>
      <c r="N617" s="68">
        <v>71.075581395348806</v>
      </c>
      <c r="O617" s="71">
        <v>0.91065975777085095</v>
      </c>
      <c r="P617" s="68">
        <v>95.5784819454679</v>
      </c>
      <c r="Q617" s="71"/>
      <c r="R617" s="68"/>
    </row>
    <row r="618" spans="1:18" x14ac:dyDescent="0.2">
      <c r="A618" s="72" t="s">
        <v>1563</v>
      </c>
      <c r="B618" s="66" t="s">
        <v>1564</v>
      </c>
      <c r="C618" s="67">
        <v>71</v>
      </c>
      <c r="D618" s="67" t="s">
        <v>345</v>
      </c>
      <c r="E618" s="71">
        <v>0.61819233478035795</v>
      </c>
      <c r="F618" s="68">
        <v>17.587209302325601</v>
      </c>
      <c r="G618" s="71">
        <v>0.63172704459775897</v>
      </c>
      <c r="H618" s="68">
        <v>13.5174418604651</v>
      </c>
      <c r="I618" s="71">
        <v>0.60684067823822396</v>
      </c>
      <c r="J618" s="68">
        <v>11.991279069767399</v>
      </c>
      <c r="K618" s="71">
        <v>0.76102040092234202</v>
      </c>
      <c r="L618" s="68">
        <v>22.020348837209301</v>
      </c>
      <c r="M618" s="71">
        <v>0.42926356589147302</v>
      </c>
      <c r="N618" s="68">
        <v>9.4476744186046506</v>
      </c>
      <c r="O618" s="71">
        <v>0.66210998425198997</v>
      </c>
      <c r="P618" s="68">
        <v>56.816507000736898</v>
      </c>
      <c r="Q618" s="71"/>
      <c r="R618" s="68"/>
    </row>
    <row r="619" spans="1:18" x14ac:dyDescent="0.2">
      <c r="A619" s="72" t="s">
        <v>1565</v>
      </c>
      <c r="B619" s="66" t="s">
        <v>1566</v>
      </c>
      <c r="C619" s="67">
        <v>71</v>
      </c>
      <c r="D619" s="67" t="s">
        <v>345</v>
      </c>
      <c r="E619" s="71">
        <v>0.59362881252849298</v>
      </c>
      <c r="F619" s="68">
        <v>12.718023255814</v>
      </c>
      <c r="G619" s="71">
        <v>0.55718832824750097</v>
      </c>
      <c r="H619" s="68">
        <v>5.9593023255814002</v>
      </c>
      <c r="I619" s="71">
        <v>0.61403657226336805</v>
      </c>
      <c r="J619" s="68">
        <v>14.171511627907</v>
      </c>
      <c r="K619" s="71">
        <v>0.843081318299851</v>
      </c>
      <c r="L619" s="68">
        <v>51.889534883720899</v>
      </c>
      <c r="M619" s="71">
        <v>0.32461240310077499</v>
      </c>
      <c r="N619" s="68">
        <v>4.7965116279069804</v>
      </c>
      <c r="O619" s="71">
        <v>0.62922544073097098</v>
      </c>
      <c r="P619" s="68">
        <v>48.710390567428099</v>
      </c>
      <c r="Q619" s="71"/>
      <c r="R619" s="68"/>
    </row>
    <row r="620" spans="1:18" x14ac:dyDescent="0.2">
      <c r="A620" s="72" t="s">
        <v>1567</v>
      </c>
      <c r="B620" s="66" t="s">
        <v>1568</v>
      </c>
      <c r="C620" s="67">
        <v>71</v>
      </c>
      <c r="D620" s="67" t="s">
        <v>345</v>
      </c>
      <c r="E620" s="71">
        <v>0.71402088825338905</v>
      </c>
      <c r="F620" s="68">
        <v>44.912790697674403</v>
      </c>
      <c r="G620" s="71">
        <v>0.72874263120781102</v>
      </c>
      <c r="H620" s="68">
        <v>36.264534883720899</v>
      </c>
      <c r="I620" s="71">
        <v>0.67393219313619201</v>
      </c>
      <c r="J620" s="68">
        <v>36.845930232558104</v>
      </c>
      <c r="K620" s="71">
        <v>0.86691651462953101</v>
      </c>
      <c r="L620" s="68">
        <v>62.281976744186103</v>
      </c>
      <c r="M620" s="71">
        <v>0.58042635658914699</v>
      </c>
      <c r="N620" s="68">
        <v>26.889534883720899</v>
      </c>
      <c r="O620" s="71">
        <v>0.72008674570426601</v>
      </c>
      <c r="P620" s="68">
        <v>69.270449521002206</v>
      </c>
      <c r="Q620" s="71"/>
      <c r="R620" s="68"/>
    </row>
    <row r="621" spans="1:18" x14ac:dyDescent="0.2">
      <c r="A621" s="72" t="s">
        <v>1569</v>
      </c>
      <c r="B621" s="66" t="s">
        <v>1570</v>
      </c>
      <c r="C621" s="67">
        <v>71</v>
      </c>
      <c r="D621" s="67" t="s">
        <v>345</v>
      </c>
      <c r="E621" s="71">
        <v>0.66329323489024306</v>
      </c>
      <c r="F621" s="68">
        <v>27.6889534883721</v>
      </c>
      <c r="G621" s="71">
        <v>0.63581450955458496</v>
      </c>
      <c r="H621" s="68">
        <v>14.244186046511601</v>
      </c>
      <c r="I621" s="71">
        <v>0.67348693345617505</v>
      </c>
      <c r="J621" s="68">
        <v>36.773255813953497</v>
      </c>
      <c r="K621" s="71">
        <v>0.90091751620734895</v>
      </c>
      <c r="L621" s="68">
        <v>79.578488372093005</v>
      </c>
      <c r="M621" s="71">
        <v>0.39437984496124001</v>
      </c>
      <c r="N621" s="68">
        <v>7.6308139534883699</v>
      </c>
      <c r="O621" s="71">
        <v>0.71186737027186597</v>
      </c>
      <c r="P621" s="68">
        <v>67.428150331613793</v>
      </c>
      <c r="Q621" s="71"/>
      <c r="R621" s="68"/>
    </row>
    <row r="622" spans="1:18" x14ac:dyDescent="0.2">
      <c r="A622" s="72" t="s">
        <v>1571</v>
      </c>
      <c r="B622" s="66" t="s">
        <v>1572</v>
      </c>
      <c r="C622" s="67">
        <v>71</v>
      </c>
      <c r="D622" s="67" t="s">
        <v>345</v>
      </c>
      <c r="E622" s="71">
        <v>0.75699977447012501</v>
      </c>
      <c r="F622" s="68">
        <v>61.773255813953497</v>
      </c>
      <c r="G622" s="71">
        <v>0.67315765931027105</v>
      </c>
      <c r="H622" s="68">
        <v>21.2209302325581</v>
      </c>
      <c r="I622" s="71">
        <v>0.67114933002186605</v>
      </c>
      <c r="J622" s="68">
        <v>35.755813953488399</v>
      </c>
      <c r="K622" s="71">
        <v>0.85335709066380605</v>
      </c>
      <c r="L622" s="68">
        <v>56.468023255813897</v>
      </c>
      <c r="M622" s="71">
        <v>0.66182170542635699</v>
      </c>
      <c r="N622" s="68">
        <v>43.095930232558104</v>
      </c>
      <c r="O622" s="71">
        <v>0.92551308692832401</v>
      </c>
      <c r="P622" s="68">
        <v>96.683861459100996</v>
      </c>
      <c r="Q622" s="71"/>
      <c r="R622" s="68"/>
    </row>
    <row r="623" spans="1:18" x14ac:dyDescent="0.2">
      <c r="A623" s="72" t="s">
        <v>1573</v>
      </c>
      <c r="B623" s="66" t="s">
        <v>1574</v>
      </c>
      <c r="C623" s="67">
        <v>71</v>
      </c>
      <c r="D623" s="67" t="s">
        <v>345</v>
      </c>
      <c r="E623" s="71">
        <v>0.64011590824008802</v>
      </c>
      <c r="F623" s="68">
        <v>22.238372093023301</v>
      </c>
      <c r="G623" s="71">
        <v>0.61052930257369598</v>
      </c>
      <c r="H623" s="68">
        <v>10.2470930232558</v>
      </c>
      <c r="I623" s="71">
        <v>0.66206931278402403</v>
      </c>
      <c r="J623" s="68">
        <v>31.468023255814</v>
      </c>
      <c r="K623" s="71">
        <v>0.90511307961813503</v>
      </c>
      <c r="L623" s="68">
        <v>81.686046511627893</v>
      </c>
      <c r="M623" s="71">
        <v>0.38275193798449603</v>
      </c>
      <c r="N623" s="68">
        <v>7.1947674418604697</v>
      </c>
      <c r="O623" s="71"/>
      <c r="P623" s="68"/>
      <c r="Q623" s="71"/>
      <c r="R623" s="68"/>
    </row>
    <row r="624" spans="1:18" x14ac:dyDescent="0.2">
      <c r="A624" s="72" t="s">
        <v>1575</v>
      </c>
      <c r="B624" s="66" t="s">
        <v>1576</v>
      </c>
      <c r="C624" s="67">
        <v>71</v>
      </c>
      <c r="D624" s="67" t="s">
        <v>345</v>
      </c>
      <c r="E624" s="71">
        <v>0.63819879789985001</v>
      </c>
      <c r="F624" s="68">
        <v>21.656976744186</v>
      </c>
      <c r="G624" s="71">
        <v>0.67041874437670101</v>
      </c>
      <c r="H624" s="68">
        <v>20.639534883720899</v>
      </c>
      <c r="I624" s="71">
        <v>0.67683110941290203</v>
      </c>
      <c r="J624" s="68">
        <v>38.008720930232599</v>
      </c>
      <c r="K624" s="71">
        <v>0.91446237101651995</v>
      </c>
      <c r="L624" s="68">
        <v>84.593023255813904</v>
      </c>
      <c r="M624" s="71">
        <v>0.406007751937985</v>
      </c>
      <c r="N624" s="68">
        <v>8.1395348837209305</v>
      </c>
      <c r="O624" s="71">
        <v>0.52327401275514296</v>
      </c>
      <c r="P624" s="68">
        <v>27.413411938098701</v>
      </c>
      <c r="Q624" s="71"/>
      <c r="R624" s="68"/>
    </row>
    <row r="625" spans="1:18" x14ac:dyDescent="0.2">
      <c r="A625" s="72" t="s">
        <v>1577</v>
      </c>
      <c r="B625" s="66" t="s">
        <v>1578</v>
      </c>
      <c r="C625" s="67">
        <v>71</v>
      </c>
      <c r="D625" s="67" t="s">
        <v>345</v>
      </c>
      <c r="E625" s="71">
        <v>0.61997434134733997</v>
      </c>
      <c r="F625" s="68">
        <v>17.8779069767442</v>
      </c>
      <c r="G625" s="71">
        <v>0.67518798338544195</v>
      </c>
      <c r="H625" s="68">
        <v>21.511627906976699</v>
      </c>
      <c r="I625" s="71">
        <v>0.61144643679713695</v>
      </c>
      <c r="J625" s="68">
        <v>13.0813953488372</v>
      </c>
      <c r="K625" s="71">
        <v>0.85942571592976202</v>
      </c>
      <c r="L625" s="68">
        <v>58.866279069767401</v>
      </c>
      <c r="M625" s="71">
        <v>0.43701550387596899</v>
      </c>
      <c r="N625" s="68">
        <v>10.0290697674419</v>
      </c>
      <c r="O625" s="71">
        <v>0.51679606674838996</v>
      </c>
      <c r="P625" s="68">
        <v>26.971260132645501</v>
      </c>
      <c r="Q625" s="71"/>
      <c r="R625" s="68"/>
    </row>
    <row r="626" spans="1:18" x14ac:dyDescent="0.2">
      <c r="A626" s="72" t="s">
        <v>1579</v>
      </c>
      <c r="B626" s="66" t="s">
        <v>1580</v>
      </c>
      <c r="C626" s="67">
        <v>71</v>
      </c>
      <c r="D626" s="67" t="s">
        <v>345</v>
      </c>
      <c r="E626" s="71">
        <v>0.63834191992927602</v>
      </c>
      <c r="F626" s="68">
        <v>21.729651162790699</v>
      </c>
      <c r="G626" s="71">
        <v>0.64074018437522495</v>
      </c>
      <c r="H626" s="68">
        <v>15.116279069767399</v>
      </c>
      <c r="I626" s="71">
        <v>0.63810349471720895</v>
      </c>
      <c r="J626" s="68">
        <v>20.2761627906977</v>
      </c>
      <c r="K626" s="71">
        <v>0.85140875413594597</v>
      </c>
      <c r="L626" s="68">
        <v>55.450581395348799</v>
      </c>
      <c r="M626" s="71">
        <v>0.45251937984496099</v>
      </c>
      <c r="N626" s="68">
        <v>11.6279069767442</v>
      </c>
      <c r="O626" s="71">
        <v>0.60893778657303799</v>
      </c>
      <c r="P626" s="68">
        <v>44.141488577745001</v>
      </c>
      <c r="Q626" s="71"/>
      <c r="R626" s="68"/>
    </row>
    <row r="627" spans="1:18" x14ac:dyDescent="0.2">
      <c r="A627" s="72" t="s">
        <v>1581</v>
      </c>
      <c r="B627" s="66" t="s">
        <v>1582</v>
      </c>
      <c r="C627" s="67">
        <v>71</v>
      </c>
      <c r="D627" s="67" t="s">
        <v>345</v>
      </c>
      <c r="E627" s="71">
        <v>0.68906292678544201</v>
      </c>
      <c r="F627" s="68">
        <v>35.2470930232558</v>
      </c>
      <c r="G627" s="71">
        <v>0.57287714178011395</v>
      </c>
      <c r="H627" s="68">
        <v>7.1220930232558102</v>
      </c>
      <c r="I627" s="71">
        <v>0.66579597417965997</v>
      </c>
      <c r="J627" s="68">
        <v>33.212209302325597</v>
      </c>
      <c r="K627" s="71">
        <v>0.84412897877889104</v>
      </c>
      <c r="L627" s="68">
        <v>52.616279069767401</v>
      </c>
      <c r="M627" s="71">
        <v>0.67344961240310097</v>
      </c>
      <c r="N627" s="68">
        <v>46.0029069767442</v>
      </c>
      <c r="O627" s="71"/>
      <c r="P627" s="68"/>
      <c r="Q627" s="71"/>
      <c r="R627" s="68"/>
    </row>
    <row r="628" spans="1:18" x14ac:dyDescent="0.2">
      <c r="A628" s="72" t="s">
        <v>1583</v>
      </c>
      <c r="B628" s="66" t="s">
        <v>1584</v>
      </c>
      <c r="C628" s="67">
        <v>71</v>
      </c>
      <c r="D628" s="67" t="s">
        <v>345</v>
      </c>
      <c r="E628" s="71">
        <v>0.73370874774241102</v>
      </c>
      <c r="F628" s="68">
        <v>51.598837209302303</v>
      </c>
      <c r="G628" s="71">
        <v>0.67588722666460599</v>
      </c>
      <c r="H628" s="68">
        <v>22.093023255814</v>
      </c>
      <c r="I628" s="71">
        <v>0.62099133927205397</v>
      </c>
      <c r="J628" s="68">
        <v>15.479651162790701</v>
      </c>
      <c r="K628" s="71">
        <v>0.83833276692281999</v>
      </c>
      <c r="L628" s="68">
        <v>49.5639534883721</v>
      </c>
      <c r="M628" s="71">
        <v>0.63468992248061995</v>
      </c>
      <c r="N628" s="68">
        <v>37.5</v>
      </c>
      <c r="O628" s="71">
        <v>0.89864248337195396</v>
      </c>
      <c r="P628" s="68">
        <v>94.399410464259404</v>
      </c>
      <c r="Q628" s="71"/>
      <c r="R628" s="68"/>
    </row>
    <row r="629" spans="1:18" x14ac:dyDescent="0.2">
      <c r="A629" s="72" t="s">
        <v>1585</v>
      </c>
      <c r="B629" s="66" t="s">
        <v>1586</v>
      </c>
      <c r="C629" s="67">
        <v>71</v>
      </c>
      <c r="D629" s="67" t="s">
        <v>345</v>
      </c>
      <c r="E629" s="71">
        <v>0.69064663487900502</v>
      </c>
      <c r="F629" s="68">
        <v>35.973837209302303</v>
      </c>
      <c r="G629" s="71">
        <v>0.74047387581621904</v>
      </c>
      <c r="H629" s="68">
        <v>41.0610465116279</v>
      </c>
      <c r="I629" s="71">
        <v>0.69817017550640503</v>
      </c>
      <c r="J629" s="68">
        <v>49.055232558139501</v>
      </c>
      <c r="K629" s="71">
        <v>0.87118794456619997</v>
      </c>
      <c r="L629" s="68">
        <v>64.7529069767442</v>
      </c>
      <c r="M629" s="71">
        <v>0.599806201550388</v>
      </c>
      <c r="N629" s="68">
        <v>31.322674418604699</v>
      </c>
      <c r="O629" s="71">
        <v>0.54359497695581505</v>
      </c>
      <c r="P629" s="68">
        <v>31.0243183492999</v>
      </c>
      <c r="Q629" s="71"/>
      <c r="R629" s="68"/>
    </row>
    <row r="630" spans="1:18" x14ac:dyDescent="0.2">
      <c r="A630" s="72" t="s">
        <v>1587</v>
      </c>
      <c r="B630" s="66" t="s">
        <v>1588</v>
      </c>
      <c r="C630" s="67">
        <v>71</v>
      </c>
      <c r="D630" s="67" t="s">
        <v>345</v>
      </c>
      <c r="E630" s="71">
        <v>0.60314903379802598</v>
      </c>
      <c r="F630" s="68">
        <v>14.0988372093023</v>
      </c>
      <c r="G630" s="71">
        <v>0.62407611663565898</v>
      </c>
      <c r="H630" s="68">
        <v>12.4273255813953</v>
      </c>
      <c r="I630" s="71">
        <v>0.64189000156534004</v>
      </c>
      <c r="J630" s="68">
        <v>22.456395348837201</v>
      </c>
      <c r="K630" s="71">
        <v>0.83508263697541296</v>
      </c>
      <c r="L630" s="68">
        <v>48.328488372092998</v>
      </c>
      <c r="M630" s="71">
        <v>0.42538759689922501</v>
      </c>
      <c r="N630" s="68">
        <v>9.0116279069767398</v>
      </c>
      <c r="O630" s="71">
        <v>0.48930881691449502</v>
      </c>
      <c r="P630" s="68">
        <v>22.7708179808401</v>
      </c>
      <c r="Q630" s="71"/>
      <c r="R630" s="68"/>
    </row>
    <row r="631" spans="1:18" x14ac:dyDescent="0.2">
      <c r="A631" s="72" t="s">
        <v>1589</v>
      </c>
      <c r="B631" s="66" t="s">
        <v>1590</v>
      </c>
      <c r="C631" s="67">
        <v>71</v>
      </c>
      <c r="D631" s="67" t="s">
        <v>345</v>
      </c>
      <c r="E631" s="71">
        <v>0.57901313160438195</v>
      </c>
      <c r="F631" s="68">
        <v>10.6104651162791</v>
      </c>
      <c r="G631" s="71">
        <v>0.61319335963816302</v>
      </c>
      <c r="H631" s="68">
        <v>10.4651162790698</v>
      </c>
      <c r="I631" s="71">
        <v>0.66561618623088503</v>
      </c>
      <c r="J631" s="68">
        <v>32.994186046511601</v>
      </c>
      <c r="K631" s="71">
        <v>0.89744061977460599</v>
      </c>
      <c r="L631" s="68">
        <v>77.616279069767401</v>
      </c>
      <c r="M631" s="71">
        <v>0.247093023255814</v>
      </c>
      <c r="N631" s="68">
        <v>3.4156976744185998</v>
      </c>
      <c r="O631" s="71">
        <v>0.47172246912244098</v>
      </c>
      <c r="P631" s="68">
        <v>20.560058953574099</v>
      </c>
      <c r="Q631" s="71"/>
      <c r="R631" s="68"/>
    </row>
    <row r="632" spans="1:18" x14ac:dyDescent="0.2">
      <c r="A632" s="72" t="s">
        <v>1591</v>
      </c>
      <c r="B632" s="66" t="s">
        <v>1592</v>
      </c>
      <c r="C632" s="67">
        <v>71</v>
      </c>
      <c r="D632" s="67" t="s">
        <v>345</v>
      </c>
      <c r="E632" s="71">
        <v>0.70152683382549597</v>
      </c>
      <c r="F632" s="68">
        <v>40.406976744185997</v>
      </c>
      <c r="G632" s="71">
        <v>0.78828790113422098</v>
      </c>
      <c r="H632" s="68">
        <v>56.395348837209298</v>
      </c>
      <c r="I632" s="71">
        <v>0.71683056108188303</v>
      </c>
      <c r="J632" s="68">
        <v>57.194767441860499</v>
      </c>
      <c r="K632" s="71">
        <v>0.80461638264195501</v>
      </c>
      <c r="L632" s="68">
        <v>35.392441860465098</v>
      </c>
      <c r="M632" s="71">
        <v>0.650193798449613</v>
      </c>
      <c r="N632" s="68">
        <v>40.843023255814003</v>
      </c>
      <c r="O632" s="71">
        <v>0.54770552581980803</v>
      </c>
      <c r="P632" s="68">
        <v>31.982313927781899</v>
      </c>
      <c r="Q632" s="71"/>
      <c r="R632" s="68"/>
    </row>
    <row r="633" spans="1:18" x14ac:dyDescent="0.2">
      <c r="A633" s="72" t="s">
        <v>1593</v>
      </c>
      <c r="B633" s="66" t="s">
        <v>1594</v>
      </c>
      <c r="C633" s="67">
        <v>71</v>
      </c>
      <c r="D633" s="67" t="s">
        <v>345</v>
      </c>
      <c r="E633" s="71">
        <v>0.80881998660036702</v>
      </c>
      <c r="F633" s="68">
        <v>80.741279069767401</v>
      </c>
      <c r="G633" s="71">
        <v>0.84156701090268204</v>
      </c>
      <c r="H633" s="68">
        <v>76.816860465116307</v>
      </c>
      <c r="I633" s="71">
        <v>0.79202899836576701</v>
      </c>
      <c r="J633" s="68">
        <v>89.026162790697697</v>
      </c>
      <c r="K633" s="71">
        <v>0.87565622522153697</v>
      </c>
      <c r="L633" s="68">
        <v>67.223837209302303</v>
      </c>
      <c r="M633" s="71">
        <v>0.81686046511627897</v>
      </c>
      <c r="N633" s="68">
        <v>76.090116279069804</v>
      </c>
      <c r="O633" s="71">
        <v>0.71798723339557002</v>
      </c>
      <c r="P633" s="68">
        <v>68.7546057479735</v>
      </c>
      <c r="Q633" s="71"/>
      <c r="R633" s="68"/>
    </row>
    <row r="634" spans="1:18" x14ac:dyDescent="0.2">
      <c r="A634" s="72" t="s">
        <v>1595</v>
      </c>
      <c r="B634" s="66" t="s">
        <v>1596</v>
      </c>
      <c r="C634" s="67">
        <v>71</v>
      </c>
      <c r="D634" s="67" t="s">
        <v>345</v>
      </c>
      <c r="E634" s="71">
        <v>0.51716442530525297</v>
      </c>
      <c r="F634" s="68">
        <v>5.2325581395348797</v>
      </c>
      <c r="G634" s="71">
        <v>0.56314197592927895</v>
      </c>
      <c r="H634" s="68">
        <v>6.25</v>
      </c>
      <c r="I634" s="71">
        <v>0.61323755268436597</v>
      </c>
      <c r="J634" s="68">
        <v>13.880813953488399</v>
      </c>
      <c r="K634" s="71">
        <v>0.78499642128810698</v>
      </c>
      <c r="L634" s="68">
        <v>28.633720930232599</v>
      </c>
      <c r="M634" s="71">
        <v>0.38275193798449603</v>
      </c>
      <c r="N634" s="68">
        <v>7.1947674418604697</v>
      </c>
      <c r="O634" s="71">
        <v>0.24169423864001399</v>
      </c>
      <c r="P634" s="68">
        <v>4.8636698599852597</v>
      </c>
      <c r="Q634" s="71"/>
      <c r="R634" s="68"/>
    </row>
    <row r="635" spans="1:18" x14ac:dyDescent="0.2">
      <c r="A635" s="72" t="s">
        <v>1597</v>
      </c>
      <c r="B635" s="66" t="s">
        <v>1598</v>
      </c>
      <c r="C635" s="67">
        <v>71</v>
      </c>
      <c r="D635" s="67" t="s">
        <v>345</v>
      </c>
      <c r="E635" s="71">
        <v>0.436019552519611</v>
      </c>
      <c r="F635" s="68">
        <v>2.5436046511627901</v>
      </c>
      <c r="G635" s="71">
        <v>0.26442883030506997</v>
      </c>
      <c r="H635" s="68">
        <v>1.09011627906977</v>
      </c>
      <c r="I635" s="71">
        <v>0.56993687029602502</v>
      </c>
      <c r="J635" s="68">
        <v>5.9593023255814002</v>
      </c>
      <c r="K635" s="71">
        <v>0.75358225224829201</v>
      </c>
      <c r="L635" s="68">
        <v>20.566860465116299</v>
      </c>
      <c r="M635" s="71">
        <v>0.40213178294573598</v>
      </c>
      <c r="N635" s="68">
        <v>7.9215116279069804</v>
      </c>
      <c r="O635" s="71">
        <v>0.190018026802933</v>
      </c>
      <c r="P635" s="68">
        <v>3.3898305084745801</v>
      </c>
      <c r="Q635" s="71"/>
      <c r="R635" s="68"/>
    </row>
    <row r="636" spans="1:18" x14ac:dyDescent="0.2">
      <c r="A636" s="72" t="s">
        <v>1599</v>
      </c>
      <c r="B636" s="66" t="s">
        <v>1600</v>
      </c>
      <c r="C636" s="67">
        <v>71</v>
      </c>
      <c r="D636" s="67" t="s">
        <v>345</v>
      </c>
      <c r="E636" s="71">
        <v>0.70858910173320999</v>
      </c>
      <c r="F636" s="68">
        <v>43.095930232558104</v>
      </c>
      <c r="G636" s="71">
        <v>0.67434496072040495</v>
      </c>
      <c r="H636" s="68">
        <v>21.366279069767401</v>
      </c>
      <c r="I636" s="71">
        <v>0.70000445957900903</v>
      </c>
      <c r="J636" s="68">
        <v>49.709302325581397</v>
      </c>
      <c r="K636" s="71">
        <v>0.82384166518400304</v>
      </c>
      <c r="L636" s="68">
        <v>43.241279069767401</v>
      </c>
      <c r="M636" s="71">
        <v>0.65794573643410903</v>
      </c>
      <c r="N636" s="68">
        <v>42.659883720930203</v>
      </c>
      <c r="O636" s="71">
        <v>0.68680868674852202</v>
      </c>
      <c r="P636" s="68">
        <v>62.417096536477501</v>
      </c>
      <c r="Q636" s="71"/>
      <c r="R636" s="68"/>
    </row>
    <row r="637" spans="1:18" x14ac:dyDescent="0.2">
      <c r="A637" s="72" t="s">
        <v>1601</v>
      </c>
      <c r="B637" s="66" t="s">
        <v>1602</v>
      </c>
      <c r="C637" s="67">
        <v>71</v>
      </c>
      <c r="D637" s="67" t="s">
        <v>345</v>
      </c>
      <c r="E637" s="71">
        <v>0.689067787950146</v>
      </c>
      <c r="F637" s="68">
        <v>35.319767441860499</v>
      </c>
      <c r="G637" s="71">
        <v>0.79205161214938302</v>
      </c>
      <c r="H637" s="68">
        <v>58.212209302325597</v>
      </c>
      <c r="I637" s="71">
        <v>0.74060840435006403</v>
      </c>
      <c r="J637" s="68">
        <v>68.822674418604606</v>
      </c>
      <c r="K637" s="71">
        <v>0.58474345009422002</v>
      </c>
      <c r="L637" s="68">
        <v>2.9796511627907001</v>
      </c>
      <c r="M637" s="71">
        <v>0.68507751937984496</v>
      </c>
      <c r="N637" s="68">
        <v>48.110465116279101</v>
      </c>
      <c r="O637" s="71">
        <v>0.64285795377721899</v>
      </c>
      <c r="P637" s="68">
        <v>52.173913043478301</v>
      </c>
      <c r="Q637" s="71"/>
      <c r="R637" s="68"/>
    </row>
    <row r="638" spans="1:18" x14ac:dyDescent="0.2">
      <c r="A638" s="72" t="s">
        <v>1603</v>
      </c>
      <c r="B638" s="66" t="s">
        <v>1604</v>
      </c>
      <c r="C638" s="67">
        <v>71</v>
      </c>
      <c r="D638" s="67" t="s">
        <v>345</v>
      </c>
      <c r="E638" s="71">
        <v>0.78571946128514003</v>
      </c>
      <c r="F638" s="68">
        <v>71.875</v>
      </c>
      <c r="G638" s="71">
        <v>0.83660155385783497</v>
      </c>
      <c r="H638" s="68">
        <v>75.726744186046503</v>
      </c>
      <c r="I638" s="71">
        <v>0.77792199277187402</v>
      </c>
      <c r="J638" s="68">
        <v>85.755813953488399</v>
      </c>
      <c r="K638" s="71">
        <v>0.81712606661652198</v>
      </c>
      <c r="L638" s="68">
        <v>40.1889534883721</v>
      </c>
      <c r="M638" s="71">
        <v>0.80135658914728702</v>
      </c>
      <c r="N638" s="68">
        <v>73.691860465116307</v>
      </c>
      <c r="O638" s="71">
        <v>0.69559110403218305</v>
      </c>
      <c r="P638" s="68">
        <v>64.333087693441399</v>
      </c>
      <c r="Q638" s="71"/>
      <c r="R638" s="68"/>
    </row>
    <row r="639" spans="1:18" x14ac:dyDescent="0.2">
      <c r="A639" s="72" t="s">
        <v>1605</v>
      </c>
      <c r="B639" s="66" t="s">
        <v>1606</v>
      </c>
      <c r="C639" s="67">
        <v>71</v>
      </c>
      <c r="D639" s="67" t="s">
        <v>345</v>
      </c>
      <c r="E639" s="71">
        <v>0.69097891011645696</v>
      </c>
      <c r="F639" s="68">
        <v>36.119186046511601</v>
      </c>
      <c r="G639" s="71">
        <v>0.76562557028746003</v>
      </c>
      <c r="H639" s="68">
        <v>48.328488372092998</v>
      </c>
      <c r="I639" s="71">
        <v>0.70686171913624696</v>
      </c>
      <c r="J639" s="68">
        <v>53.343023255813897</v>
      </c>
      <c r="K639" s="71">
        <v>0.78336563907482804</v>
      </c>
      <c r="L639" s="68">
        <v>28.125</v>
      </c>
      <c r="M639" s="71">
        <v>0.63468992248061995</v>
      </c>
      <c r="N639" s="68">
        <v>37.5</v>
      </c>
      <c r="O639" s="71">
        <v>0.56435169960312903</v>
      </c>
      <c r="P639" s="68">
        <v>35.372144436256399</v>
      </c>
      <c r="Q639" s="71"/>
      <c r="R639" s="68"/>
    </row>
    <row r="640" spans="1:18" x14ac:dyDescent="0.2">
      <c r="A640" s="72" t="s">
        <v>1607</v>
      </c>
      <c r="B640" s="66" t="s">
        <v>1608</v>
      </c>
      <c r="C640" s="67">
        <v>71</v>
      </c>
      <c r="D640" s="67" t="s">
        <v>345</v>
      </c>
      <c r="E640" s="71">
        <v>0.64569592261267905</v>
      </c>
      <c r="F640" s="68">
        <v>23.328488372092998</v>
      </c>
      <c r="G640" s="71">
        <v>0.78470851850272405</v>
      </c>
      <c r="H640" s="68">
        <v>54.578488372092998</v>
      </c>
      <c r="I640" s="71">
        <v>0.700061278912535</v>
      </c>
      <c r="J640" s="68">
        <v>49.781976744185997</v>
      </c>
      <c r="K640" s="71">
        <v>0.48962157873984702</v>
      </c>
      <c r="L640" s="68">
        <v>0.65406976744186096</v>
      </c>
      <c r="M640" s="71">
        <v>0.68507751937984496</v>
      </c>
      <c r="N640" s="68">
        <v>48.110465116279101</v>
      </c>
      <c r="O640" s="71">
        <v>0.56901071752844301</v>
      </c>
      <c r="P640" s="68">
        <v>36.035372144436302</v>
      </c>
      <c r="Q640" s="71"/>
      <c r="R640" s="68"/>
    </row>
    <row r="641" spans="1:18" x14ac:dyDescent="0.2">
      <c r="A641" s="72" t="s">
        <v>1609</v>
      </c>
      <c r="B641" s="66" t="s">
        <v>1610</v>
      </c>
      <c r="C641" s="67">
        <v>71</v>
      </c>
      <c r="D641" s="67" t="s">
        <v>345</v>
      </c>
      <c r="E641" s="71">
        <v>0.687445537257799</v>
      </c>
      <c r="F641" s="68">
        <v>34.738372093023301</v>
      </c>
      <c r="G641" s="71">
        <v>0.78835113929172596</v>
      </c>
      <c r="H641" s="68">
        <v>56.540697674418603</v>
      </c>
      <c r="I641" s="71">
        <v>0.71040853145639904</v>
      </c>
      <c r="J641" s="68">
        <v>54.796511627907002</v>
      </c>
      <c r="K641" s="71">
        <v>0.64404710736858894</v>
      </c>
      <c r="L641" s="68">
        <v>7.1220930232558102</v>
      </c>
      <c r="M641" s="71">
        <v>0.69670542635658905</v>
      </c>
      <c r="N641" s="68">
        <v>50.508720930232599</v>
      </c>
      <c r="O641" s="71">
        <v>0.59771548181569201</v>
      </c>
      <c r="P641" s="68">
        <v>41.635961680176898</v>
      </c>
      <c r="Q641" s="71"/>
      <c r="R641" s="68"/>
    </row>
    <row r="642" spans="1:18" x14ac:dyDescent="0.2">
      <c r="A642" s="72" t="s">
        <v>1611</v>
      </c>
      <c r="B642" s="66" t="s">
        <v>1612</v>
      </c>
      <c r="C642" s="67">
        <v>72</v>
      </c>
      <c r="D642" s="67" t="s">
        <v>345</v>
      </c>
      <c r="E642" s="71">
        <v>0.65396240228578095</v>
      </c>
      <c r="F642" s="68">
        <v>62.103843560350597</v>
      </c>
      <c r="G642" s="71">
        <v>0.88824596576681103</v>
      </c>
      <c r="H642" s="68">
        <v>96.358732299393097</v>
      </c>
      <c r="I642" s="71">
        <v>0.78151880698763998</v>
      </c>
      <c r="J642" s="68">
        <v>91.840863115306803</v>
      </c>
      <c r="K642" s="71">
        <v>0.86450679616664805</v>
      </c>
      <c r="L642" s="68">
        <v>80.647336480107896</v>
      </c>
      <c r="M642" s="71">
        <v>1</v>
      </c>
      <c r="N642" s="68">
        <v>100</v>
      </c>
      <c r="O642" s="71">
        <v>0.38950284479358899</v>
      </c>
      <c r="P642" s="68">
        <v>39.2103471749489</v>
      </c>
      <c r="Q642" s="71">
        <v>0</v>
      </c>
      <c r="R642" s="68">
        <v>34.092980856882399</v>
      </c>
    </row>
    <row r="643" spans="1:18" x14ac:dyDescent="0.2">
      <c r="A643" s="72" t="s">
        <v>1613</v>
      </c>
      <c r="B643" s="66" t="s">
        <v>1614</v>
      </c>
      <c r="C643" s="67">
        <v>72</v>
      </c>
      <c r="D643" s="67" t="s">
        <v>345</v>
      </c>
      <c r="E643" s="71">
        <v>0.67940239368950905</v>
      </c>
      <c r="F643" s="68">
        <v>70.128118678354696</v>
      </c>
      <c r="G643" s="71">
        <v>0.92395240483970598</v>
      </c>
      <c r="H643" s="68">
        <v>98.7188132164531</v>
      </c>
      <c r="I643" s="71">
        <v>0.82617327694493703</v>
      </c>
      <c r="J643" s="68">
        <v>96.628455832771394</v>
      </c>
      <c r="K643" s="71">
        <v>0.88120927597047805</v>
      </c>
      <c r="L643" s="68">
        <v>86.716115981119401</v>
      </c>
      <c r="M643" s="71">
        <v>0.98760330578512401</v>
      </c>
      <c r="N643" s="68">
        <v>98.583951449764001</v>
      </c>
      <c r="O643" s="71">
        <v>0.45747609859681199</v>
      </c>
      <c r="P643" s="68">
        <v>54.731109598366203</v>
      </c>
      <c r="Q643" s="71">
        <v>0</v>
      </c>
      <c r="R643" s="68">
        <v>34.092980856882399</v>
      </c>
    </row>
    <row r="644" spans="1:18" x14ac:dyDescent="0.2">
      <c r="A644" s="72" t="s">
        <v>1615</v>
      </c>
      <c r="B644" s="66" t="s">
        <v>1616</v>
      </c>
      <c r="C644" s="67">
        <v>71</v>
      </c>
      <c r="D644" s="67" t="s">
        <v>345</v>
      </c>
      <c r="E644" s="71">
        <v>0.68912640849348095</v>
      </c>
      <c r="F644" s="68">
        <v>35.392441860465098</v>
      </c>
      <c r="G644" s="71">
        <v>0.76604923873469299</v>
      </c>
      <c r="H644" s="68">
        <v>48.401162790697697</v>
      </c>
      <c r="I644" s="71">
        <v>0.67490667118951297</v>
      </c>
      <c r="J644" s="68">
        <v>37.354651162790702</v>
      </c>
      <c r="K644" s="71">
        <v>0.82838458271900095</v>
      </c>
      <c r="L644" s="68">
        <v>45.058139534883701</v>
      </c>
      <c r="M644" s="71">
        <v>0.59593023255814004</v>
      </c>
      <c r="N644" s="68">
        <v>30.305232558139501</v>
      </c>
      <c r="O644" s="71">
        <v>0.580361317266058</v>
      </c>
      <c r="P644" s="68">
        <v>38.540899042004398</v>
      </c>
      <c r="Q644" s="71"/>
      <c r="R644" s="68"/>
    </row>
    <row r="645" spans="1:18" x14ac:dyDescent="0.2">
      <c r="A645" s="72" t="s">
        <v>1617</v>
      </c>
      <c r="B645" s="66" t="s">
        <v>1618</v>
      </c>
      <c r="C645" s="67">
        <v>72</v>
      </c>
      <c r="D645" s="67" t="s">
        <v>345</v>
      </c>
      <c r="E645" s="71">
        <v>0.80944895504412595</v>
      </c>
      <c r="F645" s="68">
        <v>97.707349966284596</v>
      </c>
      <c r="G645" s="71">
        <v>0.84551009862106496</v>
      </c>
      <c r="H645" s="68">
        <v>91.503708698583907</v>
      </c>
      <c r="I645" s="71">
        <v>0.77735174667366302</v>
      </c>
      <c r="J645" s="68">
        <v>91.166554281861096</v>
      </c>
      <c r="K645" s="71">
        <v>0.89505562542629602</v>
      </c>
      <c r="L645" s="68">
        <v>90.222521915037106</v>
      </c>
      <c r="M645" s="71">
        <v>0.90082644628099195</v>
      </c>
      <c r="N645" s="68">
        <v>94.066082265677693</v>
      </c>
      <c r="O645" s="71">
        <v>0.44224981326274099</v>
      </c>
      <c r="P645" s="68">
        <v>51.1912865895167</v>
      </c>
      <c r="Q645" s="71">
        <v>0.99570000000000003</v>
      </c>
      <c r="R645" s="68">
        <v>70.191431175934397</v>
      </c>
    </row>
    <row r="646" spans="1:18" x14ac:dyDescent="0.2">
      <c r="A646" s="72" t="s">
        <v>1619</v>
      </c>
      <c r="B646" s="66" t="s">
        <v>1620</v>
      </c>
      <c r="C646" s="67">
        <v>71</v>
      </c>
      <c r="D646" s="67" t="s">
        <v>345</v>
      </c>
      <c r="E646" s="71">
        <v>0.745768835905536</v>
      </c>
      <c r="F646" s="68">
        <v>57.1220930232558</v>
      </c>
      <c r="G646" s="71">
        <v>0.81748434056049002</v>
      </c>
      <c r="H646" s="68">
        <v>68.313953488372107</v>
      </c>
      <c r="I646" s="71">
        <v>0.74048222060699498</v>
      </c>
      <c r="J646" s="68">
        <v>68.75</v>
      </c>
      <c r="K646" s="71">
        <v>0.84283436384899901</v>
      </c>
      <c r="L646" s="68">
        <v>51.744186046511601</v>
      </c>
      <c r="M646" s="71">
        <v>0.70833333333333304</v>
      </c>
      <c r="N646" s="68">
        <v>53.197674418604599</v>
      </c>
      <c r="O646" s="71">
        <v>0.61970992117786206</v>
      </c>
      <c r="P646" s="68">
        <v>46.278555637435502</v>
      </c>
      <c r="Q646" s="71"/>
      <c r="R646" s="68"/>
    </row>
    <row r="647" spans="1:18" x14ac:dyDescent="0.2">
      <c r="A647" s="72" t="s">
        <v>1621</v>
      </c>
      <c r="B647" s="66" t="s">
        <v>1622</v>
      </c>
      <c r="C647" s="67">
        <v>71</v>
      </c>
      <c r="D647" s="67" t="s">
        <v>345</v>
      </c>
      <c r="E647" s="71">
        <v>0.64533708573012905</v>
      </c>
      <c r="F647" s="68">
        <v>23.255813953488399</v>
      </c>
      <c r="G647" s="71">
        <v>0.70212314958508604</v>
      </c>
      <c r="H647" s="68">
        <v>29.360465116279101</v>
      </c>
      <c r="I647" s="71">
        <v>0.65939038371046599</v>
      </c>
      <c r="J647" s="68">
        <v>30.232558139534898</v>
      </c>
      <c r="K647" s="71">
        <v>0.66072314443757296</v>
      </c>
      <c r="L647" s="68">
        <v>8.5029069767441907</v>
      </c>
      <c r="M647" s="71">
        <v>0.60755813953488402</v>
      </c>
      <c r="N647" s="68">
        <v>32.703488372092998</v>
      </c>
      <c r="O647" s="71">
        <v>0.59689061138263599</v>
      </c>
      <c r="P647" s="68">
        <v>41.4885777450258</v>
      </c>
      <c r="Q647" s="71"/>
      <c r="R647" s="68"/>
    </row>
    <row r="648" spans="1:18" x14ac:dyDescent="0.2">
      <c r="A648" s="72" t="s">
        <v>1623</v>
      </c>
      <c r="B648" s="66" t="s">
        <v>1624</v>
      </c>
      <c r="C648" s="67">
        <v>71</v>
      </c>
      <c r="D648" s="67" t="s">
        <v>345</v>
      </c>
      <c r="E648" s="71">
        <v>0.717269158671199</v>
      </c>
      <c r="F648" s="68">
        <v>46.220930232558104</v>
      </c>
      <c r="G648" s="71">
        <v>0.79087410478652798</v>
      </c>
      <c r="H648" s="68">
        <v>57.630813953488399</v>
      </c>
      <c r="I648" s="71">
        <v>0.72001575120746797</v>
      </c>
      <c r="J648" s="68">
        <v>58.648255813953497</v>
      </c>
      <c r="K648" s="71">
        <v>0.85339261495280105</v>
      </c>
      <c r="L648" s="68">
        <v>56.540697674418603</v>
      </c>
      <c r="M648" s="71">
        <v>0.62306201550387597</v>
      </c>
      <c r="N648" s="68">
        <v>35.029069767441896</v>
      </c>
      <c r="O648" s="71">
        <v>0.59900130690532105</v>
      </c>
      <c r="P648" s="68">
        <v>41.857037582903502</v>
      </c>
      <c r="Q648" s="71"/>
      <c r="R648" s="68"/>
    </row>
    <row r="649" spans="1:18" x14ac:dyDescent="0.2">
      <c r="A649" s="72" t="s">
        <v>1625</v>
      </c>
      <c r="B649" s="66" t="s">
        <v>1626</v>
      </c>
      <c r="C649" s="67">
        <v>71</v>
      </c>
      <c r="D649" s="67" t="s">
        <v>345</v>
      </c>
      <c r="E649" s="71">
        <v>0.71653677521464099</v>
      </c>
      <c r="F649" s="68">
        <v>45.857558139534902</v>
      </c>
      <c r="G649" s="71">
        <v>0.78878358114195002</v>
      </c>
      <c r="H649" s="68">
        <v>56.758720930232599</v>
      </c>
      <c r="I649" s="71">
        <v>0.67101345515840805</v>
      </c>
      <c r="J649" s="68">
        <v>35.683139534883701</v>
      </c>
      <c r="K649" s="71">
        <v>0.70105428969332795</v>
      </c>
      <c r="L649" s="68">
        <v>11.991279069767399</v>
      </c>
      <c r="M649" s="71">
        <v>0.75096899224806202</v>
      </c>
      <c r="N649" s="68">
        <v>62.572674418604599</v>
      </c>
      <c r="O649" s="71">
        <v>0.67086355783145801</v>
      </c>
      <c r="P649" s="68">
        <v>58.658806190125297</v>
      </c>
      <c r="Q649" s="71"/>
      <c r="R649" s="68"/>
    </row>
    <row r="650" spans="1:18" x14ac:dyDescent="0.2">
      <c r="A650" s="72" t="s">
        <v>1627</v>
      </c>
      <c r="B650" s="66" t="s">
        <v>1628</v>
      </c>
      <c r="C650" s="67">
        <v>72</v>
      </c>
      <c r="D650" s="67" t="s">
        <v>345</v>
      </c>
      <c r="E650" s="71">
        <v>0.57091085256908303</v>
      </c>
      <c r="F650" s="68">
        <v>32.029669588671602</v>
      </c>
      <c r="G650" s="71">
        <v>0.85730588175339295</v>
      </c>
      <c r="H650" s="68">
        <v>93.189480782198203</v>
      </c>
      <c r="I650" s="71">
        <v>0.64190783143550201</v>
      </c>
      <c r="J650" s="68">
        <v>37.221847606203603</v>
      </c>
      <c r="K650" s="71">
        <v>0.87652347348197601</v>
      </c>
      <c r="L650" s="68">
        <v>85.232636547538803</v>
      </c>
      <c r="M650" s="71">
        <v>0.79752066115702502</v>
      </c>
      <c r="N650" s="68">
        <v>85.097774780849605</v>
      </c>
      <c r="O650" s="71">
        <v>0.252207267586604</v>
      </c>
      <c r="P650" s="68">
        <v>13.002042205582001</v>
      </c>
      <c r="Q650" s="71">
        <v>0</v>
      </c>
      <c r="R650" s="68">
        <v>34.092980856882399</v>
      </c>
    </row>
    <row r="651" spans="1:18" x14ac:dyDescent="0.2">
      <c r="A651" s="72" t="s">
        <v>1629</v>
      </c>
      <c r="B651" s="66" t="s">
        <v>1630</v>
      </c>
      <c r="C651" s="67">
        <v>72</v>
      </c>
      <c r="D651" s="67" t="s">
        <v>345</v>
      </c>
      <c r="E651" s="71">
        <v>0.76653838224095505</v>
      </c>
      <c r="F651" s="68">
        <v>93.324342548887401</v>
      </c>
      <c r="G651" s="71">
        <v>0.83165339665565396</v>
      </c>
      <c r="H651" s="68">
        <v>89.278489548213102</v>
      </c>
      <c r="I651" s="71">
        <v>0.76048436581790602</v>
      </c>
      <c r="J651" s="68">
        <v>87.660148347943405</v>
      </c>
      <c r="K651" s="71">
        <v>0.87096772015597301</v>
      </c>
      <c r="L651" s="68">
        <v>83.344571813890795</v>
      </c>
      <c r="M651" s="71">
        <v>0.80578512396694202</v>
      </c>
      <c r="N651" s="68">
        <v>86.176668914362807</v>
      </c>
      <c r="O651" s="71">
        <v>0.33033968684925702</v>
      </c>
      <c r="P651" s="68">
        <v>25.663716814159301</v>
      </c>
      <c r="Q651" s="71">
        <v>1</v>
      </c>
      <c r="R651" s="68">
        <v>100</v>
      </c>
    </row>
    <row r="652" spans="1:18" x14ac:dyDescent="0.2">
      <c r="A652" s="72" t="s">
        <v>1631</v>
      </c>
      <c r="B652" s="66" t="s">
        <v>1632</v>
      </c>
      <c r="C652" s="67">
        <v>72</v>
      </c>
      <c r="D652" s="67" t="s">
        <v>345</v>
      </c>
      <c r="E652" s="71">
        <v>0.65627549708731303</v>
      </c>
      <c r="F652" s="68">
        <v>62.913014160485503</v>
      </c>
      <c r="G652" s="71">
        <v>0.93187033540022102</v>
      </c>
      <c r="H652" s="68">
        <v>99.123398516520595</v>
      </c>
      <c r="I652" s="71">
        <v>0.81262571550982898</v>
      </c>
      <c r="J652" s="68">
        <v>95.684423465947404</v>
      </c>
      <c r="K652" s="71">
        <v>0.83486352428243704</v>
      </c>
      <c r="L652" s="68">
        <v>67.700606877950094</v>
      </c>
      <c r="M652" s="71">
        <v>1</v>
      </c>
      <c r="N652" s="68">
        <v>100</v>
      </c>
      <c r="O652" s="71">
        <v>0.35829340733139298</v>
      </c>
      <c r="P652" s="68">
        <v>32.062627637848898</v>
      </c>
      <c r="Q652" s="71">
        <v>0</v>
      </c>
      <c r="R652" s="68">
        <v>34.092980856882399</v>
      </c>
    </row>
    <row r="653" spans="1:18" x14ac:dyDescent="0.2">
      <c r="A653" s="72" t="s">
        <v>1633</v>
      </c>
      <c r="B653" s="66" t="s">
        <v>1634</v>
      </c>
      <c r="C653" s="67">
        <v>72</v>
      </c>
      <c r="D653" s="67" t="s">
        <v>345</v>
      </c>
      <c r="E653" s="71">
        <v>0.78244410400751196</v>
      </c>
      <c r="F653" s="68">
        <v>95.751854349292003</v>
      </c>
      <c r="G653" s="71">
        <v>0.82166874316974203</v>
      </c>
      <c r="H653" s="68">
        <v>87.322993931220495</v>
      </c>
      <c r="I653" s="71">
        <v>0.76398959608528105</v>
      </c>
      <c r="J653" s="68">
        <v>88.536749831422796</v>
      </c>
      <c r="K653" s="71">
        <v>0.84734912258083195</v>
      </c>
      <c r="L653" s="68">
        <v>72.960215778826694</v>
      </c>
      <c r="M653" s="71">
        <v>0.91322314049586795</v>
      </c>
      <c r="N653" s="68">
        <v>94.7403910991234</v>
      </c>
      <c r="O653" s="71">
        <v>0.34843402171334997</v>
      </c>
      <c r="P653" s="68">
        <v>29.5439074200136</v>
      </c>
      <c r="Q653" s="71">
        <v>1</v>
      </c>
      <c r="R653" s="68">
        <v>100</v>
      </c>
    </row>
    <row r="654" spans="1:18" x14ac:dyDescent="0.2">
      <c r="A654" s="72" t="s">
        <v>1635</v>
      </c>
      <c r="B654" s="66" t="s">
        <v>1636</v>
      </c>
      <c r="C654" s="67">
        <v>72</v>
      </c>
      <c r="D654" s="67" t="s">
        <v>345</v>
      </c>
      <c r="E654" s="71">
        <v>0.61815526191446901</v>
      </c>
      <c r="F654" s="68">
        <v>48.954821308159097</v>
      </c>
      <c r="G654" s="71">
        <v>0.85582051555098004</v>
      </c>
      <c r="H654" s="68">
        <v>92.852326365475406</v>
      </c>
      <c r="I654" s="71">
        <v>0.75617200700049902</v>
      </c>
      <c r="J654" s="68">
        <v>86.041807147673595</v>
      </c>
      <c r="K654" s="71">
        <v>0.82921472517126704</v>
      </c>
      <c r="L654" s="68">
        <v>64.5313553607552</v>
      </c>
      <c r="M654" s="71">
        <v>0.93388429752066104</v>
      </c>
      <c r="N654" s="68">
        <v>95.751854349292003</v>
      </c>
      <c r="O654" s="71">
        <v>0.33384002624340398</v>
      </c>
      <c r="P654" s="68">
        <v>26.412525527569802</v>
      </c>
      <c r="Q654" s="71">
        <v>0</v>
      </c>
      <c r="R654" s="68">
        <v>34.092980856882399</v>
      </c>
    </row>
    <row r="655" spans="1:18" x14ac:dyDescent="0.2">
      <c r="A655" s="72" t="s">
        <v>1637</v>
      </c>
      <c r="B655" s="66" t="s">
        <v>1638</v>
      </c>
      <c r="C655" s="67">
        <v>72</v>
      </c>
      <c r="D655" s="67" t="s">
        <v>345</v>
      </c>
      <c r="E655" s="71">
        <v>0.69891839371877196</v>
      </c>
      <c r="F655" s="68">
        <v>76.399190829399899</v>
      </c>
      <c r="G655" s="71">
        <v>0.87808317536092895</v>
      </c>
      <c r="H655" s="68">
        <v>95.482130815913706</v>
      </c>
      <c r="I655" s="71">
        <v>0.73924251262571095</v>
      </c>
      <c r="J655" s="68">
        <v>81.254214430209004</v>
      </c>
      <c r="K655" s="71">
        <v>0.84791035135018999</v>
      </c>
      <c r="L655" s="68">
        <v>73.297370195549604</v>
      </c>
      <c r="M655" s="71">
        <v>0.92975206611570205</v>
      </c>
      <c r="N655" s="68">
        <v>95.482130815913706</v>
      </c>
      <c r="O655" s="71">
        <v>0.36022225686009901</v>
      </c>
      <c r="P655" s="68">
        <v>32.811436351259402</v>
      </c>
      <c r="Q655" s="71">
        <v>0.43830000000000002</v>
      </c>
      <c r="R655" s="68">
        <v>54.147675478577902</v>
      </c>
    </row>
    <row r="656" spans="1:18" x14ac:dyDescent="0.2">
      <c r="A656" s="72" t="s">
        <v>1639</v>
      </c>
      <c r="B656" s="66" t="s">
        <v>1640</v>
      </c>
      <c r="C656" s="67">
        <v>72</v>
      </c>
      <c r="D656" s="67" t="s">
        <v>345</v>
      </c>
      <c r="E656" s="71">
        <v>0.73009117858294004</v>
      </c>
      <c r="F656" s="68">
        <v>85.232636547538803</v>
      </c>
      <c r="G656" s="71">
        <v>0.75919095649208301</v>
      </c>
      <c r="H656" s="68">
        <v>71.341874578556997</v>
      </c>
      <c r="I656" s="71">
        <v>0.696738327277868</v>
      </c>
      <c r="J656" s="68">
        <v>63.924477410654099</v>
      </c>
      <c r="K656" s="71">
        <v>0.75968329494742903</v>
      </c>
      <c r="L656" s="68">
        <v>33.108563722184797</v>
      </c>
      <c r="M656" s="71">
        <v>0.79338842975206603</v>
      </c>
      <c r="N656" s="68">
        <v>84.490896830748497</v>
      </c>
      <c r="O656" s="71">
        <v>0.37154606302819299</v>
      </c>
      <c r="P656" s="68">
        <v>35.330156569094598</v>
      </c>
      <c r="Q656" s="71">
        <v>1</v>
      </c>
      <c r="R656" s="68">
        <v>100</v>
      </c>
    </row>
    <row r="657" spans="1:18" x14ac:dyDescent="0.2">
      <c r="A657" s="72" t="s">
        <v>1641</v>
      </c>
      <c r="B657" s="66" t="s">
        <v>1642</v>
      </c>
      <c r="C657" s="67">
        <v>72</v>
      </c>
      <c r="D657" s="67" t="s">
        <v>345</v>
      </c>
      <c r="E657" s="71">
        <v>0.74205652647513898</v>
      </c>
      <c r="F657" s="68">
        <v>87.997302764666202</v>
      </c>
      <c r="G657" s="71">
        <v>0.77349800576217098</v>
      </c>
      <c r="H657" s="68">
        <v>76.129467296021602</v>
      </c>
      <c r="I657" s="71">
        <v>0.741064857420909</v>
      </c>
      <c r="J657" s="68">
        <v>81.928523263654796</v>
      </c>
      <c r="K657" s="71">
        <v>0.76352940127032098</v>
      </c>
      <c r="L657" s="68">
        <v>34.8617666891436</v>
      </c>
      <c r="M657" s="71">
        <v>0.78925619834710703</v>
      </c>
      <c r="N657" s="68">
        <v>83.749157113958205</v>
      </c>
      <c r="O657" s="71">
        <v>0.38649069605032599</v>
      </c>
      <c r="P657" s="68">
        <v>38.733832539142298</v>
      </c>
      <c r="Q657" s="71">
        <v>0.99850000000000005</v>
      </c>
      <c r="R657" s="68">
        <v>71.285323609844994</v>
      </c>
    </row>
    <row r="658" spans="1:18" x14ac:dyDescent="0.2">
      <c r="A658" s="72" t="s">
        <v>1643</v>
      </c>
      <c r="B658" s="66" t="s">
        <v>1644</v>
      </c>
      <c r="C658" s="67">
        <v>72</v>
      </c>
      <c r="D658" s="67" t="s">
        <v>345</v>
      </c>
      <c r="E658" s="71">
        <v>0.73186005838936596</v>
      </c>
      <c r="F658" s="68">
        <v>85.637221847606199</v>
      </c>
      <c r="G658" s="71">
        <v>0.87419424210499996</v>
      </c>
      <c r="H658" s="68">
        <v>95.077545515846296</v>
      </c>
      <c r="I658" s="71">
        <v>0.77770947170627402</v>
      </c>
      <c r="J658" s="68">
        <v>91.233985165205695</v>
      </c>
      <c r="K658" s="71">
        <v>0.82992889914784995</v>
      </c>
      <c r="L658" s="68">
        <v>64.935940660822695</v>
      </c>
      <c r="M658" s="71">
        <v>0.98347107438016501</v>
      </c>
      <c r="N658" s="68">
        <v>98.314227916385704</v>
      </c>
      <c r="O658" s="71">
        <v>0.35405666299690502</v>
      </c>
      <c r="P658" s="68">
        <v>31.381892443839298</v>
      </c>
      <c r="Q658" s="71">
        <v>0.57179999999999997</v>
      </c>
      <c r="R658" s="68">
        <v>61.0756608933455</v>
      </c>
    </row>
    <row r="659" spans="1:18" x14ac:dyDescent="0.2">
      <c r="A659" s="72" t="s">
        <v>1645</v>
      </c>
      <c r="B659" s="66" t="s">
        <v>1646</v>
      </c>
      <c r="C659" s="67">
        <v>72</v>
      </c>
      <c r="D659" s="67" t="s">
        <v>345</v>
      </c>
      <c r="E659" s="71">
        <v>0.56979859351923801</v>
      </c>
      <c r="F659" s="68">
        <v>31.625084288604199</v>
      </c>
      <c r="G659" s="71">
        <v>0.84354480201238302</v>
      </c>
      <c r="H659" s="68">
        <v>91.233985165205695</v>
      </c>
      <c r="I659" s="71">
        <v>0.69584131159476004</v>
      </c>
      <c r="J659" s="68">
        <v>63.385030343897498</v>
      </c>
      <c r="K659" s="71">
        <v>0.82787790983445497</v>
      </c>
      <c r="L659" s="68">
        <v>64.059339177343205</v>
      </c>
      <c r="M659" s="71">
        <v>0.834710743801653</v>
      </c>
      <c r="N659" s="68">
        <v>89.143627781523904</v>
      </c>
      <c r="O659" s="71">
        <v>0.216816793872177</v>
      </c>
      <c r="P659" s="68">
        <v>9.59836623553438</v>
      </c>
      <c r="Q659" s="71">
        <v>0</v>
      </c>
      <c r="R659" s="68">
        <v>34.092980856882399</v>
      </c>
    </row>
    <row r="660" spans="1:18" x14ac:dyDescent="0.2">
      <c r="A660" s="72" t="s">
        <v>1647</v>
      </c>
      <c r="B660" s="66" t="s">
        <v>1648</v>
      </c>
      <c r="C660" s="67">
        <v>72</v>
      </c>
      <c r="D660" s="67" t="s">
        <v>345</v>
      </c>
      <c r="E660" s="71">
        <v>0.58958624232300305</v>
      </c>
      <c r="F660" s="68">
        <v>39.514497639919099</v>
      </c>
      <c r="G660" s="71">
        <v>0.77845221108455598</v>
      </c>
      <c r="H660" s="68">
        <v>77.950101146324997</v>
      </c>
      <c r="I660" s="71">
        <v>0.69722773319337705</v>
      </c>
      <c r="J660" s="68">
        <v>64.126770060687804</v>
      </c>
      <c r="K660" s="71">
        <v>0.76141453442701001</v>
      </c>
      <c r="L660" s="68">
        <v>33.985165205664202</v>
      </c>
      <c r="M660" s="71">
        <v>0.71074380165289297</v>
      </c>
      <c r="N660" s="68">
        <v>72.285906945381001</v>
      </c>
      <c r="O660" s="71">
        <v>0.35127917358018401</v>
      </c>
      <c r="P660" s="68">
        <v>30.496936691626999</v>
      </c>
      <c r="Q660" s="71">
        <v>0.2384</v>
      </c>
      <c r="R660" s="68">
        <v>49.316317228805801</v>
      </c>
    </row>
    <row r="661" spans="1:18" x14ac:dyDescent="0.2">
      <c r="A661" s="72" t="s">
        <v>1649</v>
      </c>
      <c r="B661" s="66" t="s">
        <v>1650</v>
      </c>
      <c r="C661" s="67">
        <v>72</v>
      </c>
      <c r="D661" s="67" t="s">
        <v>345</v>
      </c>
      <c r="E661" s="71">
        <v>0.52426446580800201</v>
      </c>
      <c r="F661" s="68">
        <v>18.273769386379001</v>
      </c>
      <c r="G661" s="71">
        <v>0.69565937857248505</v>
      </c>
      <c r="H661" s="68">
        <v>44.841537424140299</v>
      </c>
      <c r="I661" s="71">
        <v>0.66231441581482398</v>
      </c>
      <c r="J661" s="68">
        <v>47.403910991234</v>
      </c>
      <c r="K661" s="71">
        <v>0.72628011716338703</v>
      </c>
      <c r="L661" s="68">
        <v>23.735670937289299</v>
      </c>
      <c r="M661" s="71">
        <v>0.661157024793388</v>
      </c>
      <c r="N661" s="68">
        <v>61.699258260283202</v>
      </c>
      <c r="O661" s="71">
        <v>0.40017585850392601</v>
      </c>
      <c r="P661" s="68">
        <v>41.865214431586097</v>
      </c>
      <c r="Q661" s="71">
        <v>0</v>
      </c>
      <c r="R661" s="68">
        <v>34.092980856882399</v>
      </c>
    </row>
    <row r="662" spans="1:18" x14ac:dyDescent="0.2">
      <c r="A662" s="72" t="s">
        <v>1651</v>
      </c>
      <c r="B662" s="66" t="s">
        <v>1652</v>
      </c>
      <c r="C662" s="67">
        <v>72</v>
      </c>
      <c r="D662" s="67" t="s">
        <v>345</v>
      </c>
      <c r="E662" s="71">
        <v>0.60048029332875696</v>
      </c>
      <c r="F662" s="68">
        <v>43.290627107215101</v>
      </c>
      <c r="G662" s="71">
        <v>0.82397258444589505</v>
      </c>
      <c r="H662" s="68">
        <v>87.795010114632504</v>
      </c>
      <c r="I662" s="71">
        <v>0.72056990561345902</v>
      </c>
      <c r="J662" s="68">
        <v>75.387727579231296</v>
      </c>
      <c r="K662" s="71">
        <v>0.86759089044962101</v>
      </c>
      <c r="L662" s="68">
        <v>82.265677680377607</v>
      </c>
      <c r="M662" s="71">
        <v>0.73966942148760295</v>
      </c>
      <c r="N662" s="68">
        <v>77.747808496291299</v>
      </c>
      <c r="O662" s="71">
        <v>0.45107895797596398</v>
      </c>
      <c r="P662" s="68">
        <v>53.097345132743399</v>
      </c>
      <c r="Q662" s="71">
        <v>0</v>
      </c>
      <c r="R662" s="68">
        <v>34.092980856882399</v>
      </c>
    </row>
    <row r="663" spans="1:18" x14ac:dyDescent="0.2">
      <c r="A663" s="72" t="s">
        <v>1653</v>
      </c>
      <c r="B663" s="66" t="s">
        <v>1654</v>
      </c>
      <c r="C663" s="67">
        <v>72</v>
      </c>
      <c r="D663" s="67" t="s">
        <v>345</v>
      </c>
      <c r="E663" s="71">
        <v>0.72822749670209197</v>
      </c>
      <c r="F663" s="68">
        <v>84.558327714093096</v>
      </c>
      <c r="G663" s="71">
        <v>0.80740045593642895</v>
      </c>
      <c r="H663" s="68">
        <v>84.828051247471294</v>
      </c>
      <c r="I663" s="71">
        <v>0.76731919910093804</v>
      </c>
      <c r="J663" s="68">
        <v>89.211058664868503</v>
      </c>
      <c r="K663" s="71">
        <v>0.76801440146367805</v>
      </c>
      <c r="L663" s="68">
        <v>36.614969656102502</v>
      </c>
      <c r="M663" s="71">
        <v>0.59917355371900805</v>
      </c>
      <c r="N663" s="68">
        <v>46.6621712744437</v>
      </c>
      <c r="O663" s="71">
        <v>0.51385736999249798</v>
      </c>
      <c r="P663" s="68">
        <v>66.7801225323349</v>
      </c>
      <c r="Q663" s="71">
        <v>0.91359999999999997</v>
      </c>
      <c r="R663" s="68">
        <v>68.641750227894306</v>
      </c>
    </row>
    <row r="664" spans="1:18" x14ac:dyDescent="0.2">
      <c r="A664" s="72" t="s">
        <v>1655</v>
      </c>
      <c r="B664" s="66" t="s">
        <v>1656</v>
      </c>
      <c r="C664" s="67">
        <v>72</v>
      </c>
      <c r="D664" s="67" t="s">
        <v>345</v>
      </c>
      <c r="E664" s="71">
        <v>0.73475226161293905</v>
      </c>
      <c r="F664" s="68">
        <v>86.176668914362807</v>
      </c>
      <c r="G664" s="71">
        <v>0.88323175352783301</v>
      </c>
      <c r="H664" s="68">
        <v>95.819285232636602</v>
      </c>
      <c r="I664" s="71">
        <v>0.76150353301023299</v>
      </c>
      <c r="J664" s="68">
        <v>87.795010114632504</v>
      </c>
      <c r="K664" s="71">
        <v>0.75480539598160501</v>
      </c>
      <c r="L664" s="68">
        <v>31.8948078219825</v>
      </c>
      <c r="M664" s="71">
        <v>0.90082644628099195</v>
      </c>
      <c r="N664" s="68">
        <v>94.066082265677693</v>
      </c>
      <c r="O664" s="71">
        <v>0.37339417926403401</v>
      </c>
      <c r="P664" s="68">
        <v>35.806671204901299</v>
      </c>
      <c r="Q664" s="71"/>
      <c r="R664" s="68"/>
    </row>
    <row r="665" spans="1:18" x14ac:dyDescent="0.2">
      <c r="A665" s="72" t="s">
        <v>1657</v>
      </c>
      <c r="B665" s="66" t="s">
        <v>1658</v>
      </c>
      <c r="C665" s="67">
        <v>72</v>
      </c>
      <c r="D665" s="67" t="s">
        <v>345</v>
      </c>
      <c r="E665" s="71">
        <v>0.564298892519708</v>
      </c>
      <c r="F665" s="68">
        <v>29.669588671611599</v>
      </c>
      <c r="G665" s="71">
        <v>0.80955471529726897</v>
      </c>
      <c r="H665" s="68">
        <v>85.232636547538803</v>
      </c>
      <c r="I665" s="71">
        <v>0.71835007874854395</v>
      </c>
      <c r="J665" s="68">
        <v>74.443695212407306</v>
      </c>
      <c r="K665" s="71">
        <v>0.74550946444896504</v>
      </c>
      <c r="L665" s="68">
        <v>29.197572488199601</v>
      </c>
      <c r="M665" s="71">
        <v>0.76446280991735505</v>
      </c>
      <c r="N665" s="68">
        <v>81.254214430209004</v>
      </c>
      <c r="O665" s="71">
        <v>0.34791628670611802</v>
      </c>
      <c r="P665" s="68">
        <v>29.339686861810801</v>
      </c>
      <c r="Q665" s="71">
        <v>0</v>
      </c>
      <c r="R665" s="68">
        <v>34.092980856882399</v>
      </c>
    </row>
    <row r="666" spans="1:18" x14ac:dyDescent="0.2">
      <c r="A666" s="72" t="s">
        <v>1659</v>
      </c>
      <c r="B666" s="66" t="s">
        <v>1660</v>
      </c>
      <c r="C666" s="67">
        <v>72</v>
      </c>
      <c r="D666" s="67" t="s">
        <v>345</v>
      </c>
      <c r="E666" s="71">
        <v>0.73279018465190104</v>
      </c>
      <c r="F666" s="68">
        <v>85.906945380984496</v>
      </c>
      <c r="G666" s="71">
        <v>0.86676427037635795</v>
      </c>
      <c r="H666" s="68">
        <v>94.133513149022207</v>
      </c>
      <c r="I666" s="71">
        <v>0.75658135133702398</v>
      </c>
      <c r="J666" s="68">
        <v>86.311530681051906</v>
      </c>
      <c r="K666" s="71">
        <v>0.82298703072879398</v>
      </c>
      <c r="L666" s="68">
        <v>61.294672960215799</v>
      </c>
      <c r="M666" s="71">
        <v>0.85950413223140498</v>
      </c>
      <c r="N666" s="68">
        <v>91.301416048550195</v>
      </c>
      <c r="O666" s="71">
        <v>0.358114138585922</v>
      </c>
      <c r="P666" s="68">
        <v>31.994554118447901</v>
      </c>
      <c r="Q666" s="71"/>
      <c r="R666" s="68"/>
    </row>
    <row r="667" spans="1:18" x14ac:dyDescent="0.2">
      <c r="A667" s="72" t="s">
        <v>1661</v>
      </c>
      <c r="B667" s="66" t="s">
        <v>1662</v>
      </c>
      <c r="C667" s="67">
        <v>72</v>
      </c>
      <c r="D667" s="67" t="s">
        <v>345</v>
      </c>
      <c r="E667" s="71">
        <v>0.61125323238595497</v>
      </c>
      <c r="F667" s="68">
        <v>46.0552933243425</v>
      </c>
      <c r="G667" s="71">
        <v>0.88151950131021495</v>
      </c>
      <c r="H667" s="68">
        <v>95.616992582602805</v>
      </c>
      <c r="I667" s="71">
        <v>0.74968960195094503</v>
      </c>
      <c r="J667" s="68">
        <v>84.288604180714799</v>
      </c>
      <c r="K667" s="71">
        <v>0.76120082614316897</v>
      </c>
      <c r="L667" s="68">
        <v>33.715441672285898</v>
      </c>
      <c r="M667" s="71">
        <v>0.93388429752066104</v>
      </c>
      <c r="N667" s="68">
        <v>95.751854349292003</v>
      </c>
      <c r="O667" s="71">
        <v>0.341225167390736</v>
      </c>
      <c r="P667" s="68">
        <v>27.773995915588799</v>
      </c>
      <c r="Q667" s="71">
        <v>0</v>
      </c>
      <c r="R667" s="68">
        <v>34.092980856882399</v>
      </c>
    </row>
    <row r="668" spans="1:18" x14ac:dyDescent="0.2">
      <c r="A668" s="72" t="s">
        <v>1663</v>
      </c>
      <c r="B668" s="66" t="s">
        <v>1664</v>
      </c>
      <c r="C668" s="67">
        <v>72</v>
      </c>
      <c r="D668" s="67" t="s">
        <v>345</v>
      </c>
      <c r="E668" s="71">
        <v>0.53560418049903002</v>
      </c>
      <c r="F668" s="68">
        <v>21.4430209035738</v>
      </c>
      <c r="G668" s="71">
        <v>0.77599554881007704</v>
      </c>
      <c r="H668" s="68">
        <v>76.938637896156393</v>
      </c>
      <c r="I668" s="71">
        <v>0.66769850138053999</v>
      </c>
      <c r="J668" s="68">
        <v>50.6405933917734</v>
      </c>
      <c r="K668" s="71">
        <v>0.61432745892539997</v>
      </c>
      <c r="L668" s="68">
        <v>6.06877950101146</v>
      </c>
      <c r="M668" s="71">
        <v>0.79338842975206603</v>
      </c>
      <c r="N668" s="68">
        <v>84.490896830748497</v>
      </c>
      <c r="O668" s="71">
        <v>0.36221514412609601</v>
      </c>
      <c r="P668" s="68">
        <v>33.628318584070797</v>
      </c>
      <c r="Q668" s="71">
        <v>0</v>
      </c>
      <c r="R668" s="68">
        <v>34.092980856882399</v>
      </c>
    </row>
    <row r="669" spans="1:18" x14ac:dyDescent="0.2">
      <c r="A669" s="72" t="s">
        <v>1665</v>
      </c>
      <c r="B669" s="66" t="s">
        <v>1666</v>
      </c>
      <c r="C669" s="67">
        <v>71</v>
      </c>
      <c r="D669" s="67" t="s">
        <v>345</v>
      </c>
      <c r="E669" s="71">
        <v>0.70877385166632101</v>
      </c>
      <c r="F669" s="68">
        <v>43.241279069767401</v>
      </c>
      <c r="G669" s="71">
        <v>0.72565759397985796</v>
      </c>
      <c r="H669" s="68">
        <v>35.610465116279101</v>
      </c>
      <c r="I669" s="71">
        <v>0.72901746830430902</v>
      </c>
      <c r="J669" s="68">
        <v>63.008720930232599</v>
      </c>
      <c r="K669" s="71">
        <v>0.86781777298405804</v>
      </c>
      <c r="L669" s="68">
        <v>62.863372093023301</v>
      </c>
      <c r="M669" s="71">
        <v>0.650193798449613</v>
      </c>
      <c r="N669" s="68">
        <v>40.843023255814003</v>
      </c>
      <c r="O669" s="71">
        <v>0.57118262461376601</v>
      </c>
      <c r="P669" s="68">
        <v>36.772291820191597</v>
      </c>
      <c r="Q669" s="71"/>
      <c r="R669" s="68"/>
    </row>
    <row r="670" spans="1:18" x14ac:dyDescent="0.2">
      <c r="A670" s="72" t="s">
        <v>1667</v>
      </c>
      <c r="B670" s="66" t="s">
        <v>1668</v>
      </c>
      <c r="C670" s="67">
        <v>71</v>
      </c>
      <c r="D670" s="67" t="s">
        <v>345</v>
      </c>
      <c r="E670" s="71">
        <v>0.876528117270996</v>
      </c>
      <c r="F670" s="68">
        <v>97.7470930232558</v>
      </c>
      <c r="G670" s="71">
        <v>0.86108530327271804</v>
      </c>
      <c r="H670" s="68">
        <v>82.994186046511601</v>
      </c>
      <c r="I670" s="71">
        <v>0.78646241379770598</v>
      </c>
      <c r="J670" s="68">
        <v>87.572674418604606</v>
      </c>
      <c r="K670" s="71">
        <v>0.96295802802950603</v>
      </c>
      <c r="L670" s="68">
        <v>96.802325581395394</v>
      </c>
      <c r="M670" s="71">
        <v>0.94864341085271298</v>
      </c>
      <c r="N670" s="68">
        <v>96.366279069767401</v>
      </c>
      <c r="O670" s="71">
        <v>0.82349143040233597</v>
      </c>
      <c r="P670" s="68">
        <v>85.482682387619704</v>
      </c>
      <c r="Q670" s="71"/>
      <c r="R670" s="68"/>
    </row>
    <row r="671" spans="1:18" x14ac:dyDescent="0.2">
      <c r="A671" s="72" t="s">
        <v>1669</v>
      </c>
      <c r="B671" s="66" t="s">
        <v>1670</v>
      </c>
      <c r="C671" s="67">
        <v>71</v>
      </c>
      <c r="D671" s="67" t="s">
        <v>345</v>
      </c>
      <c r="E671" s="71">
        <v>0.79251362370108502</v>
      </c>
      <c r="F671" s="68">
        <v>74.345930232558104</v>
      </c>
      <c r="G671" s="71">
        <v>0.80921941839117695</v>
      </c>
      <c r="H671" s="68">
        <v>65.479651162790702</v>
      </c>
      <c r="I671" s="71">
        <v>0.73781662029335504</v>
      </c>
      <c r="J671" s="68">
        <v>67.514534883720899</v>
      </c>
      <c r="K671" s="71">
        <v>0.95313839093204999</v>
      </c>
      <c r="L671" s="68">
        <v>95.058139534883693</v>
      </c>
      <c r="M671" s="71">
        <v>0.73546511627906996</v>
      </c>
      <c r="N671" s="68">
        <v>59.229651162790702</v>
      </c>
      <c r="O671" s="71">
        <v>0.72692857260977395</v>
      </c>
      <c r="P671" s="68">
        <v>70.228445099484205</v>
      </c>
      <c r="Q671" s="71"/>
      <c r="R671" s="68"/>
    </row>
    <row r="672" spans="1:18" x14ac:dyDescent="0.2">
      <c r="A672" s="72" t="s">
        <v>1671</v>
      </c>
      <c r="B672" s="66" t="s">
        <v>1672</v>
      </c>
      <c r="C672" s="67">
        <v>71</v>
      </c>
      <c r="D672" s="67" t="s">
        <v>345</v>
      </c>
      <c r="E672" s="71">
        <v>0.73597568851569795</v>
      </c>
      <c r="F672" s="68">
        <v>52.616279069767401</v>
      </c>
      <c r="G672" s="71">
        <v>0.79621328918990197</v>
      </c>
      <c r="H672" s="68">
        <v>60.2470930232558</v>
      </c>
      <c r="I672" s="71">
        <v>0.72755398187295095</v>
      </c>
      <c r="J672" s="68">
        <v>61.918604651162802</v>
      </c>
      <c r="K672" s="71">
        <v>0.918057869605859</v>
      </c>
      <c r="L672" s="68">
        <v>85.683139534883693</v>
      </c>
      <c r="M672" s="71">
        <v>0.63856589147286802</v>
      </c>
      <c r="N672" s="68">
        <v>38.3720930232558</v>
      </c>
      <c r="O672" s="71">
        <v>0.59948741043690701</v>
      </c>
      <c r="P672" s="68">
        <v>41.930729550479001</v>
      </c>
      <c r="Q672" s="71"/>
      <c r="R672" s="68"/>
    </row>
    <row r="673" spans="1:18" x14ac:dyDescent="0.2">
      <c r="A673" s="72" t="s">
        <v>1673</v>
      </c>
      <c r="B673" s="66" t="s">
        <v>1674</v>
      </c>
      <c r="C673" s="67">
        <v>71</v>
      </c>
      <c r="D673" s="67" t="s">
        <v>345</v>
      </c>
      <c r="E673" s="71">
        <v>0.67875503613996502</v>
      </c>
      <c r="F673" s="68">
        <v>31.758720930232599</v>
      </c>
      <c r="G673" s="71">
        <v>0.71828617487699598</v>
      </c>
      <c r="H673" s="68">
        <v>33.284883720930203</v>
      </c>
      <c r="I673" s="71">
        <v>0.69336104276493604</v>
      </c>
      <c r="J673" s="68">
        <v>46.293604651162802</v>
      </c>
      <c r="K673" s="71">
        <v>0.86325986908388397</v>
      </c>
      <c r="L673" s="68">
        <v>60.2470930232558</v>
      </c>
      <c r="M673" s="71">
        <v>0.57655038759689903</v>
      </c>
      <c r="N673" s="68">
        <v>26.235465116279101</v>
      </c>
      <c r="O673" s="71">
        <v>0.54231770637711196</v>
      </c>
      <c r="P673" s="68">
        <v>30.729550478997801</v>
      </c>
      <c r="Q673" s="71"/>
      <c r="R673" s="68"/>
    </row>
    <row r="674" spans="1:18" x14ac:dyDescent="0.2">
      <c r="A674" s="72" t="s">
        <v>1675</v>
      </c>
      <c r="B674" s="66" t="s">
        <v>1676</v>
      </c>
      <c r="C674" s="67">
        <v>71</v>
      </c>
      <c r="D674" s="67" t="s">
        <v>345</v>
      </c>
      <c r="E674" s="71">
        <v>0.83432059097449396</v>
      </c>
      <c r="F674" s="68">
        <v>90.116279069767401</v>
      </c>
      <c r="G674" s="71">
        <v>0.86154776000842703</v>
      </c>
      <c r="H674" s="68">
        <v>83.430232558139494</v>
      </c>
      <c r="I674" s="71">
        <v>0.76288098315045005</v>
      </c>
      <c r="J674" s="68">
        <v>80.741279069767401</v>
      </c>
      <c r="K674" s="71">
        <v>0.94940032475520097</v>
      </c>
      <c r="L674" s="68">
        <v>94.186046511627893</v>
      </c>
      <c r="M674" s="71">
        <v>0.85562015503875999</v>
      </c>
      <c r="N674" s="68">
        <v>82.558139534883693</v>
      </c>
      <c r="O674" s="71">
        <v>0.74215373191963396</v>
      </c>
      <c r="P674" s="68">
        <v>73.397199705232097</v>
      </c>
      <c r="Q674" s="71"/>
      <c r="R674" s="68"/>
    </row>
    <row r="675" spans="1:18" x14ac:dyDescent="0.2">
      <c r="A675" s="72" t="s">
        <v>1677</v>
      </c>
      <c r="B675" s="66" t="s">
        <v>1678</v>
      </c>
      <c r="C675" s="67">
        <v>71</v>
      </c>
      <c r="D675" s="67" t="s">
        <v>345</v>
      </c>
      <c r="E675" s="71">
        <v>0.74222217971451598</v>
      </c>
      <c r="F675" s="68">
        <v>55.595930232558104</v>
      </c>
      <c r="G675" s="71">
        <v>0.72692806643019003</v>
      </c>
      <c r="H675" s="68">
        <v>35.973837209302303</v>
      </c>
      <c r="I675" s="71">
        <v>0.73482259250675996</v>
      </c>
      <c r="J675" s="68">
        <v>65.697674418604606</v>
      </c>
      <c r="K675" s="71">
        <v>0.90793595539013605</v>
      </c>
      <c r="L675" s="68">
        <v>82.412790697674396</v>
      </c>
      <c r="M675" s="71">
        <v>0.59593023255814004</v>
      </c>
      <c r="N675" s="68">
        <v>30.305232558139501</v>
      </c>
      <c r="O675" s="71">
        <v>0.74549405168735605</v>
      </c>
      <c r="P675" s="68">
        <v>73.986735445836402</v>
      </c>
      <c r="Q675" s="71"/>
      <c r="R675" s="68"/>
    </row>
    <row r="676" spans="1:18" x14ac:dyDescent="0.2">
      <c r="A676" s="72" t="s">
        <v>1679</v>
      </c>
      <c r="B676" s="66" t="s">
        <v>1680</v>
      </c>
      <c r="C676" s="67">
        <v>71</v>
      </c>
      <c r="D676" s="67" t="s">
        <v>345</v>
      </c>
      <c r="E676" s="71">
        <v>0.78877363549601398</v>
      </c>
      <c r="F676" s="68">
        <v>72.892441860465098</v>
      </c>
      <c r="G676" s="71">
        <v>0.82338381322891696</v>
      </c>
      <c r="H676" s="68">
        <v>70.494186046511601</v>
      </c>
      <c r="I676" s="71">
        <v>0.74311386212038899</v>
      </c>
      <c r="J676" s="68">
        <v>70.276162790697697</v>
      </c>
      <c r="K676" s="71">
        <v>0.92685998406498604</v>
      </c>
      <c r="L676" s="68">
        <v>88.953488372093005</v>
      </c>
      <c r="M676" s="71">
        <v>0.72383720930232598</v>
      </c>
      <c r="N676" s="68">
        <v>56.104651162790702</v>
      </c>
      <c r="O676" s="71">
        <v>0.72667330876345104</v>
      </c>
      <c r="P676" s="68">
        <v>70.154753131908606</v>
      </c>
      <c r="Q676" s="71"/>
      <c r="R676" s="68"/>
    </row>
    <row r="677" spans="1:18" x14ac:dyDescent="0.2">
      <c r="A677" s="72" t="s">
        <v>1681</v>
      </c>
      <c r="B677" s="66" t="s">
        <v>1682</v>
      </c>
      <c r="C677" s="67">
        <v>71</v>
      </c>
      <c r="D677" s="67" t="s">
        <v>345</v>
      </c>
      <c r="E677" s="71">
        <v>0.789293157318947</v>
      </c>
      <c r="F677" s="68">
        <v>73.183139534883693</v>
      </c>
      <c r="G677" s="71">
        <v>0.79043636023678598</v>
      </c>
      <c r="H677" s="68">
        <v>57.485465116279101</v>
      </c>
      <c r="I677" s="71">
        <v>0.74882794721174295</v>
      </c>
      <c r="J677" s="68">
        <v>73.037790697674396</v>
      </c>
      <c r="K677" s="71">
        <v>0.97020140466823102</v>
      </c>
      <c r="L677" s="68">
        <v>97.529069767441896</v>
      </c>
      <c r="M677" s="71">
        <v>0.65794573643410903</v>
      </c>
      <c r="N677" s="68">
        <v>42.659883720930203</v>
      </c>
      <c r="O677" s="71">
        <v>0.77905433804386703</v>
      </c>
      <c r="P677" s="68">
        <v>80.103168754605704</v>
      </c>
      <c r="Q677" s="71"/>
      <c r="R677" s="68"/>
    </row>
    <row r="678" spans="1:18" x14ac:dyDescent="0.2">
      <c r="A678" s="72" t="s">
        <v>1683</v>
      </c>
      <c r="B678" s="66" t="s">
        <v>1684</v>
      </c>
      <c r="C678" s="67">
        <v>71</v>
      </c>
      <c r="D678" s="67" t="s">
        <v>345</v>
      </c>
      <c r="E678" s="71">
        <v>0.75875930626586197</v>
      </c>
      <c r="F678" s="68">
        <v>62.209302325581397</v>
      </c>
      <c r="G678" s="71">
        <v>0.74541630240407697</v>
      </c>
      <c r="H678" s="68">
        <v>42.659883720930203</v>
      </c>
      <c r="I678" s="71">
        <v>0.71944996545661599</v>
      </c>
      <c r="J678" s="68">
        <v>58.357558139534902</v>
      </c>
      <c r="K678" s="71">
        <v>0.95734545694816697</v>
      </c>
      <c r="L678" s="68">
        <v>95.639534883720899</v>
      </c>
      <c r="M678" s="71">
        <v>0.63468992248061995</v>
      </c>
      <c r="N678" s="68">
        <v>37.5</v>
      </c>
      <c r="O678" s="71">
        <v>0.73689488403982994</v>
      </c>
      <c r="P678" s="68">
        <v>72.439204126750198</v>
      </c>
      <c r="Q678" s="71"/>
      <c r="R678" s="68"/>
    </row>
    <row r="679" spans="1:18" x14ac:dyDescent="0.2">
      <c r="A679" s="72" t="s">
        <v>1685</v>
      </c>
      <c r="B679" s="66" t="s">
        <v>1686</v>
      </c>
      <c r="C679" s="67">
        <v>71</v>
      </c>
      <c r="D679" s="67" t="s">
        <v>345</v>
      </c>
      <c r="E679" s="71">
        <v>0.708279043438933</v>
      </c>
      <c r="F679" s="68">
        <v>43.023255813953497</v>
      </c>
      <c r="G679" s="71">
        <v>0.75332632399803501</v>
      </c>
      <c r="H679" s="68">
        <v>44.912790697674403</v>
      </c>
      <c r="I679" s="71">
        <v>0.72440168050363196</v>
      </c>
      <c r="J679" s="68">
        <v>60.610465116279101</v>
      </c>
      <c r="K679" s="71">
        <v>0.88488890659120301</v>
      </c>
      <c r="L679" s="68">
        <v>71.802325581395394</v>
      </c>
      <c r="M679" s="71">
        <v>0.54554263565891503</v>
      </c>
      <c r="N679" s="68">
        <v>21.148255813953501</v>
      </c>
      <c r="O679" s="71">
        <v>0.63323567044287798</v>
      </c>
      <c r="P679" s="68">
        <v>49.815770081061203</v>
      </c>
      <c r="Q679" s="71"/>
      <c r="R679" s="68"/>
    </row>
    <row r="680" spans="1:18" x14ac:dyDescent="0.2">
      <c r="A680" s="72" t="s">
        <v>1687</v>
      </c>
      <c r="B680" s="66" t="s">
        <v>1688</v>
      </c>
      <c r="C680" s="67">
        <v>71</v>
      </c>
      <c r="D680" s="67" t="s">
        <v>345</v>
      </c>
      <c r="E680" s="71">
        <v>0.74326579423226402</v>
      </c>
      <c r="F680" s="68">
        <v>56.031976744186103</v>
      </c>
      <c r="G680" s="71">
        <v>0.75280748175396595</v>
      </c>
      <c r="H680" s="68">
        <v>44.840116279069797</v>
      </c>
      <c r="I680" s="71">
        <v>0.72413965043892403</v>
      </c>
      <c r="J680" s="68">
        <v>60.319767441860499</v>
      </c>
      <c r="K680" s="71">
        <v>0.86911352786825402</v>
      </c>
      <c r="L680" s="68">
        <v>63.444767441860499</v>
      </c>
      <c r="M680" s="71">
        <v>0.62693798449612403</v>
      </c>
      <c r="N680" s="68">
        <v>36.046511627907002</v>
      </c>
      <c r="O680" s="71">
        <v>0.74333032660405196</v>
      </c>
      <c r="P680" s="68">
        <v>73.544583640383195</v>
      </c>
      <c r="Q680" s="71"/>
      <c r="R680" s="68"/>
    </row>
    <row r="681" spans="1:18" x14ac:dyDescent="0.2">
      <c r="A681" s="72" t="s">
        <v>1689</v>
      </c>
      <c r="B681" s="66" t="s">
        <v>1690</v>
      </c>
      <c r="C681" s="67">
        <v>71</v>
      </c>
      <c r="D681" s="67" t="s">
        <v>345</v>
      </c>
      <c r="E681" s="71">
        <v>0.79293601902132405</v>
      </c>
      <c r="F681" s="68">
        <v>74.636627906976798</v>
      </c>
      <c r="G681" s="71">
        <v>0.807691304066121</v>
      </c>
      <c r="H681" s="68">
        <v>64.7529069767442</v>
      </c>
      <c r="I681" s="71">
        <v>0.74360715181021997</v>
      </c>
      <c r="J681" s="68">
        <v>70.566860465116307</v>
      </c>
      <c r="K681" s="71">
        <v>0.85263828742817704</v>
      </c>
      <c r="L681" s="68">
        <v>55.886627906976699</v>
      </c>
      <c r="M681" s="71">
        <v>0.73158914728682201</v>
      </c>
      <c r="N681" s="68">
        <v>57.776162790697697</v>
      </c>
      <c r="O681" s="71">
        <v>0.82915420451527899</v>
      </c>
      <c r="P681" s="68">
        <v>86.809137803979397</v>
      </c>
      <c r="Q681" s="71"/>
      <c r="R681" s="68"/>
    </row>
    <row r="682" spans="1:18" x14ac:dyDescent="0.2">
      <c r="A682" s="72" t="s">
        <v>1691</v>
      </c>
      <c r="B682" s="66" t="s">
        <v>1692</v>
      </c>
      <c r="C682" s="67">
        <v>71</v>
      </c>
      <c r="D682" s="67" t="s">
        <v>345</v>
      </c>
      <c r="E682" s="71">
        <v>0.75080820344190202</v>
      </c>
      <c r="F682" s="68">
        <v>59.375</v>
      </c>
      <c r="G682" s="71">
        <v>0.78543065779185595</v>
      </c>
      <c r="H682" s="68">
        <v>54.869186046511601</v>
      </c>
      <c r="I682" s="71">
        <v>0.74354789637600205</v>
      </c>
      <c r="J682" s="68">
        <v>70.421511627906995</v>
      </c>
      <c r="K682" s="71">
        <v>0.87666695673850603</v>
      </c>
      <c r="L682" s="68">
        <v>68.095930232558104</v>
      </c>
      <c r="M682" s="71">
        <v>0.65406976744186096</v>
      </c>
      <c r="N682" s="68">
        <v>41.642441860465098</v>
      </c>
      <c r="O682" s="71">
        <v>0.69432573886128301</v>
      </c>
      <c r="P682" s="68">
        <v>63.964627855563698</v>
      </c>
      <c r="Q682" s="71"/>
      <c r="R682" s="68"/>
    </row>
    <row r="683" spans="1:18" x14ac:dyDescent="0.2">
      <c r="A683" s="72" t="s">
        <v>1693</v>
      </c>
      <c r="B683" s="66" t="s">
        <v>1694</v>
      </c>
      <c r="C683" s="67">
        <v>71</v>
      </c>
      <c r="D683" s="67" t="s">
        <v>345</v>
      </c>
      <c r="E683" s="71">
        <v>0.75331914597996996</v>
      </c>
      <c r="F683" s="68">
        <v>60.465116279069797</v>
      </c>
      <c r="G683" s="71">
        <v>0.80827927231214802</v>
      </c>
      <c r="H683" s="68">
        <v>64.970930232558104</v>
      </c>
      <c r="I683" s="71">
        <v>0.755808644951942</v>
      </c>
      <c r="J683" s="68">
        <v>76.744186046511601</v>
      </c>
      <c r="K683" s="71">
        <v>0.84308689805366299</v>
      </c>
      <c r="L683" s="68">
        <v>51.962209302325597</v>
      </c>
      <c r="M683" s="71">
        <v>0.712209302325581</v>
      </c>
      <c r="N683" s="68">
        <v>54.069767441860499</v>
      </c>
      <c r="O683" s="71">
        <v>0.64721161225651602</v>
      </c>
      <c r="P683" s="68">
        <v>53.279292557111297</v>
      </c>
      <c r="Q683" s="71"/>
      <c r="R683" s="68"/>
    </row>
    <row r="684" spans="1:18" x14ac:dyDescent="0.2">
      <c r="A684" s="72" t="s">
        <v>1695</v>
      </c>
      <c r="B684" s="66" t="s">
        <v>1696</v>
      </c>
      <c r="C684" s="67">
        <v>72</v>
      </c>
      <c r="D684" s="67" t="s">
        <v>345</v>
      </c>
      <c r="E684" s="71">
        <v>0.72913592745401801</v>
      </c>
      <c r="F684" s="68">
        <v>84.760620364126794</v>
      </c>
      <c r="G684" s="71">
        <v>0.83967442495957001</v>
      </c>
      <c r="H684" s="68">
        <v>90.7619689817937</v>
      </c>
      <c r="I684" s="71">
        <v>0.72868148975080704</v>
      </c>
      <c r="J684" s="68">
        <v>77.6803776129467</v>
      </c>
      <c r="K684" s="71">
        <v>0.83897322873362801</v>
      </c>
      <c r="L684" s="68">
        <v>69.184086311530706</v>
      </c>
      <c r="M684" s="71">
        <v>0.88429752066115697</v>
      </c>
      <c r="N684" s="68">
        <v>93.054619015509104</v>
      </c>
      <c r="O684" s="71">
        <v>0.35405297316492901</v>
      </c>
      <c r="P684" s="68">
        <v>31.313818924438401</v>
      </c>
      <c r="Q684" s="71"/>
      <c r="R684" s="68"/>
    </row>
    <row r="685" spans="1:18" x14ac:dyDescent="0.2">
      <c r="A685" s="72" t="s">
        <v>1697</v>
      </c>
      <c r="B685" s="66" t="s">
        <v>1698</v>
      </c>
      <c r="C685" s="67">
        <v>72</v>
      </c>
      <c r="D685" s="67" t="s">
        <v>345</v>
      </c>
      <c r="E685" s="71">
        <v>0.7170803733701</v>
      </c>
      <c r="F685" s="68">
        <v>81.726230613620999</v>
      </c>
      <c r="G685" s="71">
        <v>0.87713796486581197</v>
      </c>
      <c r="H685" s="68">
        <v>95.414699932569107</v>
      </c>
      <c r="I685" s="71">
        <v>0.73402112236491102</v>
      </c>
      <c r="J685" s="68">
        <v>79.163857046527298</v>
      </c>
      <c r="K685" s="71">
        <v>0.90871615970699404</v>
      </c>
      <c r="L685" s="68">
        <v>94.066082265677693</v>
      </c>
      <c r="M685" s="71">
        <v>1</v>
      </c>
      <c r="N685" s="68">
        <v>100</v>
      </c>
      <c r="O685" s="71">
        <v>0.52165699328288095</v>
      </c>
      <c r="P685" s="68">
        <v>67.869298842750197</v>
      </c>
      <c r="Q685" s="71">
        <v>0.26095000000000002</v>
      </c>
      <c r="R685" s="68">
        <v>49.680948040109399</v>
      </c>
    </row>
    <row r="686" spans="1:18" x14ac:dyDescent="0.2">
      <c r="A686" s="72" t="s">
        <v>1699</v>
      </c>
      <c r="B686" s="66" t="s">
        <v>1700</v>
      </c>
      <c r="C686" s="67">
        <v>72</v>
      </c>
      <c r="D686" s="67" t="s">
        <v>345</v>
      </c>
      <c r="E686" s="71">
        <v>0.56855535405414204</v>
      </c>
      <c r="F686" s="68">
        <v>31.2204989885368</v>
      </c>
      <c r="G686" s="71">
        <v>0.82479924098693902</v>
      </c>
      <c r="H686" s="68">
        <v>88.064733648010801</v>
      </c>
      <c r="I686" s="71">
        <v>0.701063154037604</v>
      </c>
      <c r="J686" s="68">
        <v>66.554281861092406</v>
      </c>
      <c r="K686" s="71">
        <v>0.80275737585659901</v>
      </c>
      <c r="L686" s="68">
        <v>51.9892110586649</v>
      </c>
      <c r="M686" s="71">
        <v>0.81818181818181801</v>
      </c>
      <c r="N686" s="68">
        <v>87.322993931220495</v>
      </c>
      <c r="O686" s="71">
        <v>0.26453053526189002</v>
      </c>
      <c r="P686" s="68">
        <v>14.6358066712049</v>
      </c>
      <c r="Q686" s="71">
        <v>0</v>
      </c>
      <c r="R686" s="68">
        <v>34.092980856882399</v>
      </c>
    </row>
    <row r="687" spans="1:18" x14ac:dyDescent="0.2">
      <c r="A687" s="72" t="s">
        <v>1701</v>
      </c>
      <c r="B687" s="66" t="s">
        <v>1702</v>
      </c>
      <c r="C687" s="67">
        <v>72</v>
      </c>
      <c r="D687" s="67" t="s">
        <v>345</v>
      </c>
      <c r="E687" s="71">
        <v>0.77793151108041503</v>
      </c>
      <c r="F687" s="68">
        <v>95.144976399190796</v>
      </c>
      <c r="G687" s="71">
        <v>0.87546328382274097</v>
      </c>
      <c r="H687" s="68">
        <v>95.279838165879994</v>
      </c>
      <c r="I687" s="71">
        <v>0.725964296847038</v>
      </c>
      <c r="J687" s="68">
        <v>76.871207012811894</v>
      </c>
      <c r="K687" s="71">
        <v>0.81017747970810905</v>
      </c>
      <c r="L687" s="68">
        <v>54.821308159136898</v>
      </c>
      <c r="M687" s="71">
        <v>0.89669421487603296</v>
      </c>
      <c r="N687" s="68">
        <v>93.863789615643995</v>
      </c>
      <c r="O687" s="71">
        <v>0.46668979122856802</v>
      </c>
      <c r="P687" s="68">
        <v>57.249829816201498</v>
      </c>
      <c r="Q687" s="71">
        <v>0.89259999999999995</v>
      </c>
      <c r="R687" s="68">
        <v>68.368277119416604</v>
      </c>
    </row>
    <row r="688" spans="1:18" x14ac:dyDescent="0.2">
      <c r="A688" s="72" t="s">
        <v>1703</v>
      </c>
      <c r="B688" s="66" t="s">
        <v>1704</v>
      </c>
      <c r="C688" s="67">
        <v>72</v>
      </c>
      <c r="D688" s="67" t="s">
        <v>345</v>
      </c>
      <c r="E688" s="71">
        <v>0.73082552074368701</v>
      </c>
      <c r="F688" s="68">
        <v>85.5697909642616</v>
      </c>
      <c r="G688" s="71">
        <v>0.88365580109983899</v>
      </c>
      <c r="H688" s="68">
        <v>95.886716115981102</v>
      </c>
      <c r="I688" s="71">
        <v>0.75772873440341504</v>
      </c>
      <c r="J688" s="68">
        <v>87.120701281186797</v>
      </c>
      <c r="K688" s="71">
        <v>0.90118421480525102</v>
      </c>
      <c r="L688" s="68">
        <v>92.178017532029699</v>
      </c>
      <c r="M688" s="71">
        <v>0.94214876033057804</v>
      </c>
      <c r="N688" s="68">
        <v>96.223870532703998</v>
      </c>
      <c r="O688" s="71">
        <v>0.35573561382303598</v>
      </c>
      <c r="P688" s="68">
        <v>31.5861130020422</v>
      </c>
      <c r="Q688" s="71">
        <v>0.54449999999999998</v>
      </c>
      <c r="R688" s="68">
        <v>60.437556973564298</v>
      </c>
    </row>
    <row r="689" spans="1:18" x14ac:dyDescent="0.2">
      <c r="A689" s="72" t="s">
        <v>1705</v>
      </c>
      <c r="B689" s="66" t="s">
        <v>1706</v>
      </c>
      <c r="C689" s="67">
        <v>72</v>
      </c>
      <c r="D689" s="67" t="s">
        <v>345</v>
      </c>
      <c r="E689" s="71">
        <v>0.68331187367347601</v>
      </c>
      <c r="F689" s="68">
        <v>71.813890761969006</v>
      </c>
      <c r="G689" s="71">
        <v>0.86433839146899805</v>
      </c>
      <c r="H689" s="68">
        <v>93.863789615643995</v>
      </c>
      <c r="I689" s="71">
        <v>0.74295894988573796</v>
      </c>
      <c r="J689" s="68">
        <v>82.467970330411305</v>
      </c>
      <c r="K689" s="71">
        <v>0.85038034542704</v>
      </c>
      <c r="L689" s="68">
        <v>74.173971679028995</v>
      </c>
      <c r="M689" s="71">
        <v>0.95454545454545403</v>
      </c>
      <c r="N689" s="68">
        <v>96.695886716115993</v>
      </c>
      <c r="O689" s="71">
        <v>0.30004810071362698</v>
      </c>
      <c r="P689" s="68">
        <v>20.013614703880201</v>
      </c>
      <c r="Q689" s="71">
        <v>0.3876</v>
      </c>
      <c r="R689" s="68">
        <v>52.415679124885997</v>
      </c>
    </row>
    <row r="690" spans="1:18" x14ac:dyDescent="0.2">
      <c r="A690" s="72" t="s">
        <v>1707</v>
      </c>
      <c r="B690" s="66" t="s">
        <v>1708</v>
      </c>
      <c r="C690" s="67">
        <v>72</v>
      </c>
      <c r="D690" s="67" t="s">
        <v>345</v>
      </c>
      <c r="E690" s="71">
        <v>0.63928968237744799</v>
      </c>
      <c r="F690" s="68">
        <v>56.439649359406602</v>
      </c>
      <c r="G690" s="71">
        <v>0.85363677803705795</v>
      </c>
      <c r="H690" s="68">
        <v>92.582602832097095</v>
      </c>
      <c r="I690" s="71">
        <v>0.758570584264051</v>
      </c>
      <c r="J690" s="68">
        <v>87.255563047875896</v>
      </c>
      <c r="K690" s="71">
        <v>0.87280813652359901</v>
      </c>
      <c r="L690" s="68">
        <v>84.288604180714799</v>
      </c>
      <c r="M690" s="71">
        <v>0.97520661157024802</v>
      </c>
      <c r="N690" s="68">
        <v>97.572488199595398</v>
      </c>
      <c r="O690" s="71">
        <v>0.347315983869735</v>
      </c>
      <c r="P690" s="68">
        <v>29.135466303607899</v>
      </c>
      <c r="Q690" s="71">
        <v>2.8199999999999999E-2</v>
      </c>
      <c r="R690" s="68">
        <v>44.029170464904297</v>
      </c>
    </row>
    <row r="691" spans="1:18" x14ac:dyDescent="0.2">
      <c r="A691" s="72" t="s">
        <v>1709</v>
      </c>
      <c r="B691" s="66" t="s">
        <v>1710</v>
      </c>
      <c r="C691" s="67">
        <v>72</v>
      </c>
      <c r="D691" s="67" t="s">
        <v>345</v>
      </c>
      <c r="E691" s="71">
        <v>0.64427625929688903</v>
      </c>
      <c r="F691" s="68">
        <v>58.664868509777499</v>
      </c>
      <c r="G691" s="71">
        <v>0.86199571079831305</v>
      </c>
      <c r="H691" s="68">
        <v>93.594066082265698</v>
      </c>
      <c r="I691" s="71">
        <v>0.79110364926161203</v>
      </c>
      <c r="J691" s="68">
        <v>93.4592043155765</v>
      </c>
      <c r="K691" s="71">
        <v>0.85897255119460603</v>
      </c>
      <c r="L691" s="68">
        <v>78.017532029669596</v>
      </c>
      <c r="M691" s="71">
        <v>0.98347107438016501</v>
      </c>
      <c r="N691" s="68">
        <v>98.314227916385704</v>
      </c>
      <c r="O691" s="71">
        <v>0.37011457014663901</v>
      </c>
      <c r="P691" s="68">
        <v>35.057862491490802</v>
      </c>
      <c r="Q691" s="71">
        <v>0</v>
      </c>
      <c r="R691" s="68">
        <v>34.092980856882399</v>
      </c>
    </row>
    <row r="692" spans="1:18" x14ac:dyDescent="0.2">
      <c r="A692" s="72" t="s">
        <v>1711</v>
      </c>
      <c r="B692" s="66" t="s">
        <v>1712</v>
      </c>
      <c r="C692" s="67">
        <v>72</v>
      </c>
      <c r="D692" s="67" t="s">
        <v>345</v>
      </c>
      <c r="E692" s="71">
        <v>0.73647678022018703</v>
      </c>
      <c r="F692" s="68">
        <v>86.985839514497599</v>
      </c>
      <c r="G692" s="71">
        <v>0.84264294953041896</v>
      </c>
      <c r="H692" s="68">
        <v>90.964261631827398</v>
      </c>
      <c r="I692" s="71">
        <v>0.75684694358004301</v>
      </c>
      <c r="J692" s="68">
        <v>86.648685097774802</v>
      </c>
      <c r="K692" s="71">
        <v>0.79432270003731897</v>
      </c>
      <c r="L692" s="68">
        <v>48.347943358057996</v>
      </c>
      <c r="M692" s="71">
        <v>0.90495867768594995</v>
      </c>
      <c r="N692" s="68">
        <v>94.268374915711405</v>
      </c>
      <c r="O692" s="71">
        <v>0.38361263026720199</v>
      </c>
      <c r="P692" s="68">
        <v>38.053097345132699</v>
      </c>
      <c r="Q692" s="71"/>
      <c r="R692" s="68"/>
    </row>
    <row r="693" spans="1:18" x14ac:dyDescent="0.2">
      <c r="A693" s="72" t="s">
        <v>1102</v>
      </c>
      <c r="B693" s="66" t="s">
        <v>1713</v>
      </c>
      <c r="C693" s="67">
        <v>72</v>
      </c>
      <c r="D693" s="67" t="s">
        <v>345</v>
      </c>
      <c r="E693" s="71">
        <v>0.74028285862588705</v>
      </c>
      <c r="F693" s="68">
        <v>87.795010114632504</v>
      </c>
      <c r="G693" s="71">
        <v>0.88779630927101505</v>
      </c>
      <c r="H693" s="68">
        <v>96.291301416048498</v>
      </c>
      <c r="I693" s="71">
        <v>0.77658807031104005</v>
      </c>
      <c r="J693" s="68">
        <v>91.031692515171898</v>
      </c>
      <c r="K693" s="71">
        <v>0.89606091119005205</v>
      </c>
      <c r="L693" s="68">
        <v>90.627107215104502</v>
      </c>
      <c r="M693" s="71">
        <v>0.92975206611570205</v>
      </c>
      <c r="N693" s="68">
        <v>95.482130815913706</v>
      </c>
      <c r="O693" s="71">
        <v>0.20484979486751101</v>
      </c>
      <c r="P693" s="68">
        <v>8.7134104833219901</v>
      </c>
      <c r="Q693" s="71">
        <v>0.74665000000000004</v>
      </c>
      <c r="R693" s="68">
        <v>65.542388331813996</v>
      </c>
    </row>
    <row r="694" spans="1:18" x14ac:dyDescent="0.2">
      <c r="A694" s="72" t="s">
        <v>1104</v>
      </c>
      <c r="B694" s="66" t="s">
        <v>1714</v>
      </c>
      <c r="C694" s="67">
        <v>72</v>
      </c>
      <c r="D694" s="67" t="s">
        <v>345</v>
      </c>
      <c r="E694" s="71">
        <v>0.52566109410468698</v>
      </c>
      <c r="F694" s="68">
        <v>18.543492919757199</v>
      </c>
      <c r="G694" s="71">
        <v>0.69669311408869905</v>
      </c>
      <c r="H694" s="68">
        <v>45.246122724207702</v>
      </c>
      <c r="I694" s="71">
        <v>0.66718351594198499</v>
      </c>
      <c r="J694" s="68">
        <v>50.573162508428901</v>
      </c>
      <c r="K694" s="71">
        <v>0.76841645849318796</v>
      </c>
      <c r="L694" s="68">
        <v>36.749831422791601</v>
      </c>
      <c r="M694" s="71">
        <v>0.69008264462809898</v>
      </c>
      <c r="N694" s="68">
        <v>68.307484828051201</v>
      </c>
      <c r="O694" s="71">
        <v>0.33159083147614898</v>
      </c>
      <c r="P694" s="68">
        <v>25.9360108917631</v>
      </c>
      <c r="Q694" s="71">
        <v>0</v>
      </c>
      <c r="R694" s="68">
        <v>34.092980856882399</v>
      </c>
    </row>
    <row r="695" spans="1:18" x14ac:dyDescent="0.2">
      <c r="A695" s="72" t="s">
        <v>1715</v>
      </c>
      <c r="B695" s="66" t="s">
        <v>1716</v>
      </c>
      <c r="C695" s="67">
        <v>72</v>
      </c>
      <c r="D695" s="67" t="s">
        <v>345</v>
      </c>
      <c r="E695" s="71">
        <v>0.70506418828856698</v>
      </c>
      <c r="F695" s="68">
        <v>78.017532029669596</v>
      </c>
      <c r="G695" s="71">
        <v>0.74569603147543395</v>
      </c>
      <c r="H695" s="68">
        <v>67.026298044504401</v>
      </c>
      <c r="I695" s="71">
        <v>0.66385539022560403</v>
      </c>
      <c r="J695" s="68">
        <v>48.819959541469998</v>
      </c>
      <c r="K695" s="71">
        <v>0.75973327309404304</v>
      </c>
      <c r="L695" s="68">
        <v>33.175994605529297</v>
      </c>
      <c r="M695" s="71">
        <v>0.68595041322313999</v>
      </c>
      <c r="N695" s="68">
        <v>67.498314227916396</v>
      </c>
      <c r="O695" s="71">
        <v>0.37515002171317902</v>
      </c>
      <c r="P695" s="68">
        <v>36.283185840708001</v>
      </c>
      <c r="Q695" s="71">
        <v>1</v>
      </c>
      <c r="R695" s="68">
        <v>100</v>
      </c>
    </row>
    <row r="696" spans="1:18" x14ac:dyDescent="0.2">
      <c r="A696" s="72" t="s">
        <v>1717</v>
      </c>
      <c r="B696" s="66" t="s">
        <v>1718</v>
      </c>
      <c r="C696" s="67">
        <v>72</v>
      </c>
      <c r="D696" s="67" t="s">
        <v>345</v>
      </c>
      <c r="E696" s="71">
        <v>0.69671647361469702</v>
      </c>
      <c r="F696" s="68">
        <v>75.657451112609607</v>
      </c>
      <c r="G696" s="71">
        <v>0.75371372522609004</v>
      </c>
      <c r="H696" s="68">
        <v>69.925826028320998</v>
      </c>
      <c r="I696" s="71">
        <v>0.67318554447694201</v>
      </c>
      <c r="J696" s="68">
        <v>53.472690492245398</v>
      </c>
      <c r="K696" s="71">
        <v>0.77708665271136301</v>
      </c>
      <c r="L696" s="68">
        <v>40.1213755900202</v>
      </c>
      <c r="M696" s="71">
        <v>0.85123966942148799</v>
      </c>
      <c r="N696" s="68">
        <v>90.559676331759903</v>
      </c>
      <c r="O696" s="71">
        <v>0.31847324985229802</v>
      </c>
      <c r="P696" s="68">
        <v>23.485364193328799</v>
      </c>
      <c r="Q696" s="71">
        <v>0.80659999999999998</v>
      </c>
      <c r="R696" s="68">
        <v>67.274384685505893</v>
      </c>
    </row>
    <row r="697" spans="1:18" x14ac:dyDescent="0.2">
      <c r="A697" s="72" t="s">
        <v>1719</v>
      </c>
      <c r="B697" s="66" t="s">
        <v>1720</v>
      </c>
      <c r="C697" s="67">
        <v>72</v>
      </c>
      <c r="D697" s="67" t="s">
        <v>345</v>
      </c>
      <c r="E697" s="71">
        <v>0.568973888019501</v>
      </c>
      <c r="F697" s="68">
        <v>31.2879298718813</v>
      </c>
      <c r="G697" s="71">
        <v>0.79148152349670997</v>
      </c>
      <c r="H697" s="68">
        <v>81.254214430209004</v>
      </c>
      <c r="I697" s="71">
        <v>0.70759914708928195</v>
      </c>
      <c r="J697" s="68">
        <v>69.7909642616318</v>
      </c>
      <c r="K697" s="71">
        <v>0.67730533470854204</v>
      </c>
      <c r="L697" s="68">
        <v>13.7559002022927</v>
      </c>
      <c r="M697" s="71">
        <v>0.834710743801653</v>
      </c>
      <c r="N697" s="68">
        <v>89.143627781523904</v>
      </c>
      <c r="O697" s="71">
        <v>0.40174657902081801</v>
      </c>
      <c r="P697" s="68">
        <v>42.205582028590896</v>
      </c>
      <c r="Q697" s="71">
        <v>1E-3</v>
      </c>
      <c r="R697" s="68">
        <v>36.007292616226103</v>
      </c>
    </row>
    <row r="698" spans="1:18" x14ac:dyDescent="0.2">
      <c r="A698" s="72" t="s">
        <v>1721</v>
      </c>
      <c r="B698" s="66" t="s">
        <v>1722</v>
      </c>
      <c r="C698" s="67">
        <v>72</v>
      </c>
      <c r="D698" s="67" t="s">
        <v>345</v>
      </c>
      <c r="E698" s="71">
        <v>0.68045485910763004</v>
      </c>
      <c r="F698" s="68">
        <v>70.734996628455804</v>
      </c>
      <c r="G698" s="71">
        <v>0.80967892112538598</v>
      </c>
      <c r="H698" s="68">
        <v>85.367498314227902</v>
      </c>
      <c r="I698" s="71">
        <v>0.72830144446913903</v>
      </c>
      <c r="J698" s="68">
        <v>77.545515846257601</v>
      </c>
      <c r="K698" s="71">
        <v>0.80201986685090199</v>
      </c>
      <c r="L698" s="68">
        <v>51.449763991908299</v>
      </c>
      <c r="M698" s="71">
        <v>0.90909090909090895</v>
      </c>
      <c r="N698" s="68">
        <v>94.470667565745103</v>
      </c>
      <c r="O698" s="71">
        <v>0.144538013109447</v>
      </c>
      <c r="P698" s="68">
        <v>4.9693669162695704</v>
      </c>
      <c r="Q698" s="71">
        <v>0.68910000000000005</v>
      </c>
      <c r="R698" s="68">
        <v>64.083865086599801</v>
      </c>
    </row>
    <row r="699" spans="1:18" x14ac:dyDescent="0.2">
      <c r="A699" s="72" t="s">
        <v>1723</v>
      </c>
      <c r="B699" s="66" t="s">
        <v>1724</v>
      </c>
      <c r="C699" s="67">
        <v>72</v>
      </c>
      <c r="D699" s="67" t="s">
        <v>345</v>
      </c>
      <c r="E699" s="71">
        <v>0.66296682247323002</v>
      </c>
      <c r="F699" s="68">
        <v>64.935940660822695</v>
      </c>
      <c r="G699" s="71">
        <v>0.82492446410538001</v>
      </c>
      <c r="H699" s="68">
        <v>88.1321645313554</v>
      </c>
      <c r="I699" s="71">
        <v>0.69275019789834402</v>
      </c>
      <c r="J699" s="68">
        <v>61.968981793661499</v>
      </c>
      <c r="K699" s="71">
        <v>0.68730964058904398</v>
      </c>
      <c r="L699" s="68">
        <v>15.913688469318901</v>
      </c>
      <c r="M699" s="71">
        <v>0.84710743801652899</v>
      </c>
      <c r="N699" s="68">
        <v>90.155091031692507</v>
      </c>
      <c r="O699" s="71">
        <v>0.262742371756855</v>
      </c>
      <c r="P699" s="68">
        <v>14.2954390742001</v>
      </c>
      <c r="Q699" s="71"/>
      <c r="R699" s="68"/>
    </row>
    <row r="700" spans="1:18" x14ac:dyDescent="0.2">
      <c r="A700" s="72" t="s">
        <v>1725</v>
      </c>
      <c r="B700" s="66" t="s">
        <v>1726</v>
      </c>
      <c r="C700" s="67">
        <v>72</v>
      </c>
      <c r="D700" s="67" t="s">
        <v>345</v>
      </c>
      <c r="E700" s="71">
        <v>0.75300445208446198</v>
      </c>
      <c r="F700" s="68">
        <v>90.964261631827398</v>
      </c>
      <c r="G700" s="71">
        <v>0.76900420002666003</v>
      </c>
      <c r="H700" s="68">
        <v>74.848280512474702</v>
      </c>
      <c r="I700" s="71">
        <v>0.70695367967045997</v>
      </c>
      <c r="J700" s="68">
        <v>69.318948078219805</v>
      </c>
      <c r="K700" s="71">
        <v>0.83733776575782304</v>
      </c>
      <c r="L700" s="68">
        <v>68.577208361429498</v>
      </c>
      <c r="M700" s="71">
        <v>0.830578512396694</v>
      </c>
      <c r="N700" s="68">
        <v>88.469318948078197</v>
      </c>
      <c r="O700" s="71">
        <v>0.37535255465513501</v>
      </c>
      <c r="P700" s="68">
        <v>36.351259360108898</v>
      </c>
      <c r="Q700" s="71">
        <v>0.99880000000000002</v>
      </c>
      <c r="R700" s="68">
        <v>72.014585232452106</v>
      </c>
    </row>
    <row r="701" spans="1:18" x14ac:dyDescent="0.2">
      <c r="A701" s="72" t="s">
        <v>1157</v>
      </c>
      <c r="B701" s="66" t="s">
        <v>1727</v>
      </c>
      <c r="C701" s="67">
        <v>72</v>
      </c>
      <c r="D701" s="67" t="s">
        <v>345</v>
      </c>
      <c r="E701" s="71">
        <v>0.54844754621950298</v>
      </c>
      <c r="F701" s="68">
        <v>25.219150370869901</v>
      </c>
      <c r="G701" s="71">
        <v>0.73007577320056605</v>
      </c>
      <c r="H701" s="68">
        <v>60.215778826702604</v>
      </c>
      <c r="I701" s="71">
        <v>0.71750535014485195</v>
      </c>
      <c r="J701" s="68">
        <v>74.106540795684396</v>
      </c>
      <c r="K701" s="71">
        <v>0.85569099195185705</v>
      </c>
      <c r="L701" s="68">
        <v>76.601483479433597</v>
      </c>
      <c r="M701" s="71">
        <v>0.64049586776859502</v>
      </c>
      <c r="N701" s="68">
        <v>56.641942009440299</v>
      </c>
      <c r="O701" s="71">
        <v>0.34691729425114698</v>
      </c>
      <c r="P701" s="68">
        <v>28.931245745405</v>
      </c>
      <c r="Q701" s="71">
        <v>0</v>
      </c>
      <c r="R701" s="68">
        <v>34.092980856882399</v>
      </c>
    </row>
    <row r="702" spans="1:18" x14ac:dyDescent="0.2">
      <c r="A702" s="72" t="s">
        <v>1728</v>
      </c>
      <c r="B702" s="66" t="s">
        <v>1729</v>
      </c>
      <c r="C702" s="67">
        <v>72</v>
      </c>
      <c r="D702" s="67" t="s">
        <v>345</v>
      </c>
      <c r="E702" s="71">
        <v>0.59055616263627297</v>
      </c>
      <c r="F702" s="68">
        <v>39.716790289952797</v>
      </c>
      <c r="G702" s="71">
        <v>0.77319101987864203</v>
      </c>
      <c r="H702" s="68">
        <v>75.927174645987904</v>
      </c>
      <c r="I702" s="71">
        <v>0.70417017732046405</v>
      </c>
      <c r="J702" s="68">
        <v>67.835468644639207</v>
      </c>
      <c r="K702" s="71">
        <v>0.85723094848540504</v>
      </c>
      <c r="L702" s="68">
        <v>77.208361429534705</v>
      </c>
      <c r="M702" s="71">
        <v>0.73966942148760295</v>
      </c>
      <c r="N702" s="68">
        <v>77.747808496291299</v>
      </c>
      <c r="O702" s="71">
        <v>0.45957540864552598</v>
      </c>
      <c r="P702" s="68">
        <v>55.071477195371003</v>
      </c>
      <c r="Q702" s="71">
        <v>9.4999999999999998E-3</v>
      </c>
      <c r="R702" s="68">
        <v>41.841385597082997</v>
      </c>
    </row>
    <row r="703" spans="1:18" x14ac:dyDescent="0.2">
      <c r="A703" s="72" t="s">
        <v>1730</v>
      </c>
      <c r="B703" s="66" t="s">
        <v>1731</v>
      </c>
      <c r="C703" s="67">
        <v>72</v>
      </c>
      <c r="D703" s="67" t="s">
        <v>345</v>
      </c>
      <c r="E703" s="71">
        <v>0.50712895950911896</v>
      </c>
      <c r="F703" s="68">
        <v>13.9581928523264</v>
      </c>
      <c r="G703" s="71">
        <v>0.67846341098566698</v>
      </c>
      <c r="H703" s="68">
        <v>37.086985839514497</v>
      </c>
      <c r="I703" s="71">
        <v>0.68087119022342601</v>
      </c>
      <c r="J703" s="68">
        <v>57.383681726230598</v>
      </c>
      <c r="K703" s="71">
        <v>0.63421072331055595</v>
      </c>
      <c r="L703" s="68">
        <v>8.0242751180040504</v>
      </c>
      <c r="M703" s="71">
        <v>0.59917355371900805</v>
      </c>
      <c r="N703" s="68">
        <v>46.6621712744437</v>
      </c>
      <c r="O703" s="71">
        <v>0.45005487881605799</v>
      </c>
      <c r="P703" s="68">
        <v>52.756977535738599</v>
      </c>
      <c r="Q703" s="71">
        <v>0</v>
      </c>
      <c r="R703" s="68">
        <v>34.092980856882399</v>
      </c>
    </row>
    <row r="704" spans="1:18" x14ac:dyDescent="0.2">
      <c r="A704" s="72" t="s">
        <v>1732</v>
      </c>
      <c r="B704" s="66" t="s">
        <v>1733</v>
      </c>
      <c r="C704" s="67">
        <v>72</v>
      </c>
      <c r="D704" s="67" t="s">
        <v>345</v>
      </c>
      <c r="E704" s="71">
        <v>0.59121586836302098</v>
      </c>
      <c r="F704" s="68">
        <v>40.188806473364799</v>
      </c>
      <c r="G704" s="71">
        <v>0.62932175352209196</v>
      </c>
      <c r="H704" s="68">
        <v>18.206338503034399</v>
      </c>
      <c r="I704" s="71">
        <v>0.61369694222308602</v>
      </c>
      <c r="J704" s="68">
        <v>25.6237356709373</v>
      </c>
      <c r="K704" s="71">
        <v>0.45337232058037502</v>
      </c>
      <c r="L704" s="68">
        <v>0.20229265003371499</v>
      </c>
      <c r="M704" s="71">
        <v>0.52479338842975198</v>
      </c>
      <c r="N704" s="68">
        <v>29.197572488199601</v>
      </c>
      <c r="O704" s="71">
        <v>0.35371080542282202</v>
      </c>
      <c r="P704" s="68">
        <v>31.109598366235499</v>
      </c>
      <c r="Q704" s="71">
        <v>0.97240000000000004</v>
      </c>
      <c r="R704" s="68">
        <v>69.371011850501404</v>
      </c>
    </row>
    <row r="705" spans="1:18" x14ac:dyDescent="0.2">
      <c r="A705" s="72" t="s">
        <v>1734</v>
      </c>
      <c r="B705" s="66" t="s">
        <v>1735</v>
      </c>
      <c r="C705" s="67">
        <v>72</v>
      </c>
      <c r="D705" s="67" t="s">
        <v>345</v>
      </c>
      <c r="E705" s="71">
        <v>0.49513179828336601</v>
      </c>
      <c r="F705" s="68">
        <v>11.6655428186109</v>
      </c>
      <c r="G705" s="71">
        <v>0.59821554594578397</v>
      </c>
      <c r="H705" s="68">
        <v>10.0472016183412</v>
      </c>
      <c r="I705" s="71">
        <v>0.67486864727032503</v>
      </c>
      <c r="J705" s="68">
        <v>54.146999325691198</v>
      </c>
      <c r="K705" s="71">
        <v>0.62235381618244801</v>
      </c>
      <c r="L705" s="68">
        <v>6.6756574511126097</v>
      </c>
      <c r="M705" s="71">
        <v>0.661157024793388</v>
      </c>
      <c r="N705" s="68">
        <v>61.699258260283202</v>
      </c>
      <c r="O705" s="71">
        <v>0.41419575550825199</v>
      </c>
      <c r="P705" s="68">
        <v>45.2008168822328</v>
      </c>
      <c r="Q705" s="71">
        <v>0</v>
      </c>
      <c r="R705" s="68">
        <v>34.092980856882399</v>
      </c>
    </row>
    <row r="706" spans="1:18" x14ac:dyDescent="0.2">
      <c r="A706" s="72" t="s">
        <v>1736</v>
      </c>
      <c r="B706" s="66" t="s">
        <v>1737</v>
      </c>
      <c r="C706" s="67">
        <v>72</v>
      </c>
      <c r="D706" s="67" t="s">
        <v>345</v>
      </c>
      <c r="E706" s="71">
        <v>0.62755913452631695</v>
      </c>
      <c r="F706" s="68">
        <v>52.056641942009399</v>
      </c>
      <c r="G706" s="71">
        <v>0.621954061783623</v>
      </c>
      <c r="H706" s="68">
        <v>15.846257585974399</v>
      </c>
      <c r="I706" s="71">
        <v>0.59851928989438696</v>
      </c>
      <c r="J706" s="68">
        <v>21.240728253540102</v>
      </c>
      <c r="K706" s="71">
        <v>0.62070968225019096</v>
      </c>
      <c r="L706" s="68">
        <v>6.54079568442347</v>
      </c>
      <c r="M706" s="71">
        <v>0.52892561983471098</v>
      </c>
      <c r="N706" s="68">
        <v>30.074173971678999</v>
      </c>
      <c r="O706" s="71">
        <v>0.39524615339499097</v>
      </c>
      <c r="P706" s="68">
        <v>40.639891082368997</v>
      </c>
      <c r="Q706" s="71">
        <v>1</v>
      </c>
      <c r="R706" s="68">
        <v>100</v>
      </c>
    </row>
    <row r="707" spans="1:18" x14ac:dyDescent="0.2">
      <c r="A707" s="72" t="s">
        <v>1738</v>
      </c>
      <c r="B707" s="66" t="s">
        <v>1739</v>
      </c>
      <c r="C707" s="67">
        <v>72</v>
      </c>
      <c r="D707" s="67" t="s">
        <v>345</v>
      </c>
      <c r="E707" s="71">
        <v>0.72378219042993297</v>
      </c>
      <c r="F707" s="68">
        <v>83.209710047201597</v>
      </c>
      <c r="G707" s="71">
        <v>0.74447077120854299</v>
      </c>
      <c r="H707" s="68">
        <v>66.351989211058694</v>
      </c>
      <c r="I707" s="71">
        <v>0.72604872571253998</v>
      </c>
      <c r="J707" s="68">
        <v>77.006068779501007</v>
      </c>
      <c r="K707" s="71">
        <v>0.64721201533680195</v>
      </c>
      <c r="L707" s="68">
        <v>9.3728927848954804</v>
      </c>
      <c r="M707" s="71">
        <v>0.77685950413223104</v>
      </c>
      <c r="N707" s="68">
        <v>82.198246797032994</v>
      </c>
      <c r="O707" s="71">
        <v>0.44810212618947898</v>
      </c>
      <c r="P707" s="68">
        <v>52.212389380531</v>
      </c>
      <c r="Q707" s="71">
        <v>1</v>
      </c>
      <c r="R707" s="68">
        <v>100</v>
      </c>
    </row>
    <row r="708" spans="1:18" x14ac:dyDescent="0.2">
      <c r="A708" s="72" t="s">
        <v>1740</v>
      </c>
      <c r="B708" s="66" t="s">
        <v>1741</v>
      </c>
      <c r="C708" s="67">
        <v>72</v>
      </c>
      <c r="D708" s="67" t="s">
        <v>345</v>
      </c>
      <c r="E708" s="71">
        <v>0.61315820634784601</v>
      </c>
      <c r="F708" s="68">
        <v>46.931894807821998</v>
      </c>
      <c r="G708" s="71">
        <v>0.83402772189793795</v>
      </c>
      <c r="H708" s="68">
        <v>89.750505731625097</v>
      </c>
      <c r="I708" s="71">
        <v>0.76732576860423396</v>
      </c>
      <c r="J708" s="68">
        <v>89.278489548213102</v>
      </c>
      <c r="K708" s="71">
        <v>0.80713443735786305</v>
      </c>
      <c r="L708" s="68">
        <v>53.809844908968302</v>
      </c>
      <c r="M708" s="71">
        <v>0.97933884297520701</v>
      </c>
      <c r="N708" s="68">
        <v>97.842211732973695</v>
      </c>
      <c r="O708" s="71">
        <v>0.29112246725183499</v>
      </c>
      <c r="P708" s="68">
        <v>18.515997277059199</v>
      </c>
      <c r="Q708" s="71">
        <v>0</v>
      </c>
      <c r="R708" s="68">
        <v>34.092980856882399</v>
      </c>
    </row>
    <row r="709" spans="1:18" x14ac:dyDescent="0.2">
      <c r="A709" s="72" t="s">
        <v>1742</v>
      </c>
      <c r="B709" s="66" t="s">
        <v>1743</v>
      </c>
      <c r="C709" s="67">
        <v>72</v>
      </c>
      <c r="D709" s="67" t="s">
        <v>345</v>
      </c>
      <c r="E709" s="71">
        <v>0.57449876809497602</v>
      </c>
      <c r="F709" s="68">
        <v>33.648010788941299</v>
      </c>
      <c r="G709" s="71">
        <v>0.75337999264036604</v>
      </c>
      <c r="H709" s="68">
        <v>69.7235333782872</v>
      </c>
      <c r="I709" s="71">
        <v>0.71298320336502197</v>
      </c>
      <c r="J709" s="68">
        <v>72.083614295347303</v>
      </c>
      <c r="K709" s="71">
        <v>0.755546047886962</v>
      </c>
      <c r="L709" s="68">
        <v>32.2319622387053</v>
      </c>
      <c r="M709" s="71">
        <v>0.79752066115702502</v>
      </c>
      <c r="N709" s="68">
        <v>85.097774780849605</v>
      </c>
      <c r="O709" s="71">
        <v>0.42756270352048398</v>
      </c>
      <c r="P709" s="68">
        <v>47.991831177671898</v>
      </c>
      <c r="Q709" s="71">
        <v>0</v>
      </c>
      <c r="R709" s="68">
        <v>34.092980856882399</v>
      </c>
    </row>
    <row r="710" spans="1:18" x14ac:dyDescent="0.2">
      <c r="A710" s="72" t="s">
        <v>1744</v>
      </c>
      <c r="B710" s="66" t="s">
        <v>1745</v>
      </c>
      <c r="C710" s="67">
        <v>72</v>
      </c>
      <c r="D710" s="67" t="s">
        <v>345</v>
      </c>
      <c r="E710" s="71">
        <v>0.55007947145425895</v>
      </c>
      <c r="F710" s="68">
        <v>25.691166554281899</v>
      </c>
      <c r="G710" s="71">
        <v>0.69207333324944798</v>
      </c>
      <c r="H710" s="68">
        <v>43.358057990559701</v>
      </c>
      <c r="I710" s="71">
        <v>0.63236555444242604</v>
      </c>
      <c r="J710" s="68">
        <v>32.434254888738998</v>
      </c>
      <c r="K710" s="71">
        <v>0.58486091902055604</v>
      </c>
      <c r="L710" s="68">
        <v>3.91099123398517</v>
      </c>
      <c r="M710" s="71">
        <v>0.661157024793388</v>
      </c>
      <c r="N710" s="68">
        <v>61.699258260283202</v>
      </c>
      <c r="O710" s="71">
        <v>0.43521999721973698</v>
      </c>
      <c r="P710" s="68">
        <v>50.102110279101403</v>
      </c>
      <c r="Q710" s="71">
        <v>0.29480000000000001</v>
      </c>
      <c r="R710" s="68">
        <v>50.319051959890601</v>
      </c>
    </row>
    <row r="711" spans="1:18" x14ac:dyDescent="0.2">
      <c r="A711" s="72" t="s">
        <v>1746</v>
      </c>
      <c r="B711" s="66" t="s">
        <v>1747</v>
      </c>
      <c r="C711" s="67">
        <v>72</v>
      </c>
      <c r="D711" s="67" t="s">
        <v>345</v>
      </c>
      <c r="E711" s="71">
        <v>0.543957532173864</v>
      </c>
      <c r="F711" s="68">
        <v>23.937963587323001</v>
      </c>
      <c r="G711" s="71">
        <v>0.70490083769341105</v>
      </c>
      <c r="H711" s="68">
        <v>49.426837491571099</v>
      </c>
      <c r="I711" s="71">
        <v>0.69520669918774003</v>
      </c>
      <c r="J711" s="68">
        <v>63.1827376938638</v>
      </c>
      <c r="K711" s="71">
        <v>0.715844604913354</v>
      </c>
      <c r="L711" s="68">
        <v>20.971004720161801</v>
      </c>
      <c r="M711" s="71">
        <v>0.76859504132231404</v>
      </c>
      <c r="N711" s="68">
        <v>81.658799730276499</v>
      </c>
      <c r="O711" s="71">
        <v>0.37919800992636599</v>
      </c>
      <c r="P711" s="68">
        <v>37.031994554118398</v>
      </c>
      <c r="Q711" s="71">
        <v>0</v>
      </c>
      <c r="R711" s="68">
        <v>34.092980856882399</v>
      </c>
    </row>
    <row r="712" spans="1:18" x14ac:dyDescent="0.2">
      <c r="A712" s="72" t="s">
        <v>1748</v>
      </c>
      <c r="B712" s="66" t="s">
        <v>1749</v>
      </c>
      <c r="C712" s="67">
        <v>72</v>
      </c>
      <c r="D712" s="67" t="s">
        <v>345</v>
      </c>
      <c r="E712" s="71">
        <v>0.52645974051171995</v>
      </c>
      <c r="F712" s="68">
        <v>18.880647336480099</v>
      </c>
      <c r="G712" s="71">
        <v>0.64964284275458795</v>
      </c>
      <c r="H712" s="68">
        <v>25.219150370869901</v>
      </c>
      <c r="I712" s="71">
        <v>0.67028747561435498</v>
      </c>
      <c r="J712" s="68">
        <v>52.730950775455199</v>
      </c>
      <c r="K712" s="71">
        <v>0.64655236608373001</v>
      </c>
      <c r="L712" s="68">
        <v>9.2380310182063408</v>
      </c>
      <c r="M712" s="71">
        <v>0.68181818181818199</v>
      </c>
      <c r="N712" s="68">
        <v>66.689143627781505</v>
      </c>
      <c r="O712" s="71">
        <v>0.51045757679946502</v>
      </c>
      <c r="P712" s="68">
        <v>65.622872702518706</v>
      </c>
      <c r="Q712" s="71">
        <v>0</v>
      </c>
      <c r="R712" s="68">
        <v>34.092980856882399</v>
      </c>
    </row>
    <row r="713" spans="1:18" x14ac:dyDescent="0.2">
      <c r="A713" s="72" t="s">
        <v>1750</v>
      </c>
      <c r="B713" s="66" t="s">
        <v>1751</v>
      </c>
      <c r="C713" s="67">
        <v>72</v>
      </c>
      <c r="D713" s="67" t="s">
        <v>345</v>
      </c>
      <c r="E713" s="71">
        <v>0.380995251834082</v>
      </c>
      <c r="F713" s="68">
        <v>1.75320296695887</v>
      </c>
      <c r="G713" s="71">
        <v>0.48802328714980903</v>
      </c>
      <c r="H713" s="68">
        <v>2.6972353337828698</v>
      </c>
      <c r="I713" s="71">
        <v>0.53189635411143799</v>
      </c>
      <c r="J713" s="68">
        <v>6.9453809844908996</v>
      </c>
      <c r="K713" s="71">
        <v>0.58584888207442598</v>
      </c>
      <c r="L713" s="68">
        <v>3.9784221173297398</v>
      </c>
      <c r="M713" s="71">
        <v>0.202479338842975</v>
      </c>
      <c r="N713" s="68">
        <v>2.22521915037087</v>
      </c>
      <c r="O713" s="71">
        <v>0.477723648825845</v>
      </c>
      <c r="P713" s="68">
        <v>60.245064669843401</v>
      </c>
      <c r="Q713" s="71">
        <v>0</v>
      </c>
      <c r="R713" s="68">
        <v>34.092980856882399</v>
      </c>
    </row>
    <row r="714" spans="1:18" x14ac:dyDescent="0.2">
      <c r="A714" s="72" t="s">
        <v>1752</v>
      </c>
      <c r="B714" s="66" t="s">
        <v>1753</v>
      </c>
      <c r="C714" s="67">
        <v>72</v>
      </c>
      <c r="D714" s="67" t="s">
        <v>345</v>
      </c>
      <c r="E714" s="71">
        <v>0.46840280519470701</v>
      </c>
      <c r="F714" s="68">
        <v>7.0128118678354703</v>
      </c>
      <c r="G714" s="71">
        <v>0.57215779083117402</v>
      </c>
      <c r="H714" s="68">
        <v>6.4733648010788896</v>
      </c>
      <c r="I714" s="71">
        <v>0.62202849089427703</v>
      </c>
      <c r="J714" s="68">
        <v>28.523263654753901</v>
      </c>
      <c r="K714" s="71">
        <v>0.56209337559825101</v>
      </c>
      <c r="L714" s="68">
        <v>2.7646662171274401</v>
      </c>
      <c r="M714" s="71">
        <v>0.47107438016528902</v>
      </c>
      <c r="N714" s="68">
        <v>18.543492919757199</v>
      </c>
      <c r="O714" s="71">
        <v>0.58306279367924696</v>
      </c>
      <c r="P714" s="68">
        <v>76.3784887678693</v>
      </c>
      <c r="Q714" s="71">
        <v>0</v>
      </c>
      <c r="R714" s="68">
        <v>34.092980856882399</v>
      </c>
    </row>
    <row r="715" spans="1:18" x14ac:dyDescent="0.2">
      <c r="A715" s="72" t="s">
        <v>1754</v>
      </c>
      <c r="B715" s="66" t="s">
        <v>1755</v>
      </c>
      <c r="C715" s="67">
        <v>72</v>
      </c>
      <c r="D715" s="67" t="s">
        <v>345</v>
      </c>
      <c r="E715" s="71">
        <v>0.48137814549209101</v>
      </c>
      <c r="F715" s="68">
        <v>9.1031692515171905</v>
      </c>
      <c r="G715" s="71">
        <v>0.56758723792325005</v>
      </c>
      <c r="H715" s="68">
        <v>6.3385030343897499</v>
      </c>
      <c r="I715" s="71">
        <v>0.68066362371741396</v>
      </c>
      <c r="J715" s="68">
        <v>57.2488199595415</v>
      </c>
      <c r="K715" s="71">
        <v>0.61107520517567304</v>
      </c>
      <c r="L715" s="68">
        <v>5.9339177343223204</v>
      </c>
      <c r="M715" s="71">
        <v>0.54545454545454597</v>
      </c>
      <c r="N715" s="68">
        <v>33.850303438974997</v>
      </c>
      <c r="O715" s="71">
        <v>0.48348826068166001</v>
      </c>
      <c r="P715" s="68">
        <v>61.4703880190606</v>
      </c>
      <c r="Q715" s="71">
        <v>0</v>
      </c>
      <c r="R715" s="68">
        <v>34.092980856882399</v>
      </c>
    </row>
    <row r="716" spans="1:18" x14ac:dyDescent="0.2">
      <c r="A716" s="72" t="s">
        <v>1756</v>
      </c>
      <c r="B716" s="66" t="s">
        <v>1757</v>
      </c>
      <c r="C716" s="67">
        <v>72</v>
      </c>
      <c r="D716" s="67" t="s">
        <v>345</v>
      </c>
      <c r="E716" s="71">
        <v>0.51524984041600796</v>
      </c>
      <c r="F716" s="68">
        <v>15.7788267026298</v>
      </c>
      <c r="G716" s="71">
        <v>0.68671635511824103</v>
      </c>
      <c r="H716" s="68">
        <v>40.863115306810499</v>
      </c>
      <c r="I716" s="71">
        <v>0.68642371732919705</v>
      </c>
      <c r="J716" s="68">
        <v>59.2043155765341</v>
      </c>
      <c r="K716" s="71">
        <v>0.75333252788358895</v>
      </c>
      <c r="L716" s="68">
        <v>31.422791638570502</v>
      </c>
      <c r="M716" s="71">
        <v>0.669421487603306</v>
      </c>
      <c r="N716" s="68">
        <v>63.654753877275802</v>
      </c>
      <c r="O716" s="71">
        <v>0.29560495456171498</v>
      </c>
      <c r="P716" s="68">
        <v>19.2648059904697</v>
      </c>
      <c r="Q716" s="71">
        <v>0</v>
      </c>
      <c r="R716" s="68">
        <v>34.092980856882399</v>
      </c>
    </row>
    <row r="717" spans="1:18" x14ac:dyDescent="0.2">
      <c r="A717" s="72" t="s">
        <v>1758</v>
      </c>
      <c r="B717" s="66" t="s">
        <v>1759</v>
      </c>
      <c r="C717" s="67">
        <v>72</v>
      </c>
      <c r="D717" s="67" t="s">
        <v>345</v>
      </c>
      <c r="E717" s="71">
        <v>0.65972496130820801</v>
      </c>
      <c r="F717" s="68">
        <v>63.924477410654099</v>
      </c>
      <c r="G717" s="71">
        <v>0.66517854022753597</v>
      </c>
      <c r="H717" s="68">
        <v>31.2879298718813</v>
      </c>
      <c r="I717" s="71">
        <v>0.66659296751214303</v>
      </c>
      <c r="J717" s="68">
        <v>50.0337154416723</v>
      </c>
      <c r="K717" s="71">
        <v>0.59004008901235605</v>
      </c>
      <c r="L717" s="68">
        <v>4.24814565070802</v>
      </c>
      <c r="M717" s="71">
        <v>0.62809917355371903</v>
      </c>
      <c r="N717" s="68">
        <v>53.607552258934597</v>
      </c>
      <c r="O717" s="71">
        <v>0.42083899754349602</v>
      </c>
      <c r="P717" s="68">
        <v>46.698434309053802</v>
      </c>
      <c r="Q717" s="71">
        <v>0.98760000000000003</v>
      </c>
      <c r="R717" s="68">
        <v>69.826800364630799</v>
      </c>
    </row>
    <row r="718" spans="1:18" x14ac:dyDescent="0.2">
      <c r="A718" s="72" t="s">
        <v>1760</v>
      </c>
      <c r="B718" s="66" t="s">
        <v>1761</v>
      </c>
      <c r="C718" s="67">
        <v>72</v>
      </c>
      <c r="D718" s="67" t="s">
        <v>345</v>
      </c>
      <c r="E718" s="71">
        <v>0.65568888778133505</v>
      </c>
      <c r="F718" s="68">
        <v>62.710721510451798</v>
      </c>
      <c r="G718" s="71">
        <v>0.79154837791536503</v>
      </c>
      <c r="H718" s="68">
        <v>81.321645313553603</v>
      </c>
      <c r="I718" s="71">
        <v>0.73307312135765001</v>
      </c>
      <c r="J718" s="68">
        <v>78.826702629804402</v>
      </c>
      <c r="K718" s="71">
        <v>0.67370373778202397</v>
      </c>
      <c r="L718" s="68">
        <v>13.283884018880601</v>
      </c>
      <c r="M718" s="71">
        <v>0.81404958677685901</v>
      </c>
      <c r="N718" s="68">
        <v>86.716115981119401</v>
      </c>
      <c r="O718" s="71">
        <v>0.41755850285611401</v>
      </c>
      <c r="P718" s="68">
        <v>45.745405037440399</v>
      </c>
      <c r="Q718" s="71">
        <v>0.50419999999999998</v>
      </c>
      <c r="R718" s="68">
        <v>58.8878760255242</v>
      </c>
    </row>
    <row r="719" spans="1:18" x14ac:dyDescent="0.2">
      <c r="A719" s="72" t="s">
        <v>1762</v>
      </c>
      <c r="B719" s="66" t="s">
        <v>1763</v>
      </c>
      <c r="C719" s="67">
        <v>72</v>
      </c>
      <c r="D719" s="67" t="s">
        <v>345</v>
      </c>
      <c r="E719" s="71">
        <v>0.55646175769794104</v>
      </c>
      <c r="F719" s="68">
        <v>27.242076871207001</v>
      </c>
      <c r="G719" s="71">
        <v>0.67810388335897898</v>
      </c>
      <c r="H719" s="68">
        <v>36.749831422791601</v>
      </c>
      <c r="I719" s="71">
        <v>0.66809331913984404</v>
      </c>
      <c r="J719" s="68">
        <v>50.842886041807098</v>
      </c>
      <c r="K719" s="71">
        <v>0.654674222265621</v>
      </c>
      <c r="L719" s="68">
        <v>10.8563722184761</v>
      </c>
      <c r="M719" s="71">
        <v>0.68181818181818199</v>
      </c>
      <c r="N719" s="68">
        <v>66.689143627781505</v>
      </c>
      <c r="O719" s="71">
        <v>0.387480939605019</v>
      </c>
      <c r="P719" s="68">
        <v>38.938053097345097</v>
      </c>
      <c r="Q719" s="71">
        <v>0.26860000000000001</v>
      </c>
      <c r="R719" s="68">
        <v>49.863263445761199</v>
      </c>
    </row>
    <row r="720" spans="1:18" x14ac:dyDescent="0.2">
      <c r="A720" s="72" t="s">
        <v>1764</v>
      </c>
      <c r="B720" s="66" t="s">
        <v>1765</v>
      </c>
      <c r="C720" s="67">
        <v>72</v>
      </c>
      <c r="D720" s="67" t="s">
        <v>345</v>
      </c>
      <c r="E720" s="71">
        <v>0.66545544502070497</v>
      </c>
      <c r="F720" s="68">
        <v>65.879973027646699</v>
      </c>
      <c r="G720" s="71">
        <v>0.706211482108696</v>
      </c>
      <c r="H720" s="68">
        <v>50.438300741739702</v>
      </c>
      <c r="I720" s="71">
        <v>0.67182092569218299</v>
      </c>
      <c r="J720" s="68">
        <v>53.000674308833503</v>
      </c>
      <c r="K720" s="71">
        <v>0.61693222818717497</v>
      </c>
      <c r="L720" s="68">
        <v>6.2036412677006103</v>
      </c>
      <c r="M720" s="71">
        <v>0.57851239669421495</v>
      </c>
      <c r="N720" s="68">
        <v>41.604855023600798</v>
      </c>
      <c r="O720" s="71">
        <v>0.42325563744196198</v>
      </c>
      <c r="P720" s="68">
        <v>47.311095983662398</v>
      </c>
      <c r="Q720" s="71">
        <v>0.996</v>
      </c>
      <c r="R720" s="68">
        <v>70.282588878760293</v>
      </c>
    </row>
    <row r="721" spans="1:18" x14ac:dyDescent="0.2">
      <c r="A721" s="72" t="s">
        <v>1766</v>
      </c>
      <c r="B721" s="66" t="s">
        <v>1767</v>
      </c>
      <c r="C721" s="67">
        <v>72</v>
      </c>
      <c r="D721" s="67" t="s">
        <v>345</v>
      </c>
      <c r="E721" s="71">
        <v>0.493042030936375</v>
      </c>
      <c r="F721" s="68">
        <v>11.1935266351989</v>
      </c>
      <c r="G721" s="71">
        <v>0.60091385977540301</v>
      </c>
      <c r="H721" s="68">
        <v>11.058664868509799</v>
      </c>
      <c r="I721" s="71">
        <v>0.59390691658970696</v>
      </c>
      <c r="J721" s="68">
        <v>20.026972353337801</v>
      </c>
      <c r="K721" s="71">
        <v>0.53509121961887396</v>
      </c>
      <c r="L721" s="68">
        <v>1.4834794335805801</v>
      </c>
      <c r="M721" s="71">
        <v>0.43388429752066099</v>
      </c>
      <c r="N721" s="68">
        <v>12.609575185434901</v>
      </c>
      <c r="O721" s="71">
        <v>0.44335589211360299</v>
      </c>
      <c r="P721" s="68">
        <v>51.327433628318602</v>
      </c>
      <c r="Q721" s="71">
        <v>0.35110000000000002</v>
      </c>
      <c r="R721" s="68">
        <v>51.321786690975401</v>
      </c>
    </row>
    <row r="722" spans="1:18" x14ac:dyDescent="0.2">
      <c r="A722" s="72" t="s">
        <v>1768</v>
      </c>
      <c r="B722" s="66" t="s">
        <v>1769</v>
      </c>
      <c r="C722" s="67">
        <v>72</v>
      </c>
      <c r="D722" s="67" t="s">
        <v>345</v>
      </c>
      <c r="E722" s="71">
        <v>0.42705398848104698</v>
      </c>
      <c r="F722" s="68">
        <v>3.7086985839514499</v>
      </c>
      <c r="G722" s="71">
        <v>0.65984835581311496</v>
      </c>
      <c r="H722" s="68">
        <v>28.792987188132201</v>
      </c>
      <c r="I722" s="71">
        <v>0.52845554346960499</v>
      </c>
      <c r="J722" s="68">
        <v>6.4733648010788896</v>
      </c>
      <c r="K722" s="71">
        <v>0.59515725224873395</v>
      </c>
      <c r="L722" s="68">
        <v>4.5178691840863099</v>
      </c>
      <c r="M722" s="71">
        <v>0.43388429752066099</v>
      </c>
      <c r="N722" s="68">
        <v>12.609575185434901</v>
      </c>
      <c r="O722" s="71">
        <v>0.34497848183416802</v>
      </c>
      <c r="P722" s="68">
        <v>28.5228046289993</v>
      </c>
      <c r="Q722" s="71">
        <v>0</v>
      </c>
      <c r="R722" s="68">
        <v>34.092980856882399</v>
      </c>
    </row>
    <row r="723" spans="1:18" x14ac:dyDescent="0.2">
      <c r="A723" s="72" t="s">
        <v>1770</v>
      </c>
      <c r="B723" s="66" t="s">
        <v>1771</v>
      </c>
      <c r="C723" s="67">
        <v>72</v>
      </c>
      <c r="D723" s="67" t="s">
        <v>345</v>
      </c>
      <c r="E723" s="71">
        <v>0.64526310665193898</v>
      </c>
      <c r="F723" s="68">
        <v>59.2043155765341</v>
      </c>
      <c r="G723" s="71">
        <v>0.691598063426478</v>
      </c>
      <c r="H723" s="68">
        <v>43.088334457181404</v>
      </c>
      <c r="I723" s="71">
        <v>0.62482734441855403</v>
      </c>
      <c r="J723" s="68">
        <v>30.006743088334499</v>
      </c>
      <c r="K723" s="71">
        <v>0.55303886659144297</v>
      </c>
      <c r="L723" s="68">
        <v>2.22521915037087</v>
      </c>
      <c r="M723" s="71">
        <v>0.59917355371900805</v>
      </c>
      <c r="N723" s="68">
        <v>46.6621712744437</v>
      </c>
      <c r="O723" s="71">
        <v>0.41324081175615102</v>
      </c>
      <c r="P723" s="68">
        <v>44.996596324030001</v>
      </c>
      <c r="Q723" s="71">
        <v>0.98970000000000002</v>
      </c>
      <c r="R723" s="68">
        <v>69.917958067456695</v>
      </c>
    </row>
    <row r="724" spans="1:18" x14ac:dyDescent="0.2">
      <c r="A724" s="72" t="s">
        <v>668</v>
      </c>
      <c r="B724" s="66" t="s">
        <v>1772</v>
      </c>
      <c r="C724" s="67">
        <v>72</v>
      </c>
      <c r="D724" s="67" t="s">
        <v>345</v>
      </c>
      <c r="E724" s="71">
        <v>0.54486444550128499</v>
      </c>
      <c r="F724" s="68">
        <v>24.2751180040459</v>
      </c>
      <c r="G724" s="71">
        <v>0.67574393085570195</v>
      </c>
      <c r="H724" s="68">
        <v>35.401213755900201</v>
      </c>
      <c r="I724" s="71">
        <v>0.68647570849342499</v>
      </c>
      <c r="J724" s="68">
        <v>59.271746459878599</v>
      </c>
      <c r="K724" s="71">
        <v>0.77340990070946503</v>
      </c>
      <c r="L724" s="68">
        <v>38.637896156439702</v>
      </c>
      <c r="M724" s="71">
        <v>0.72314049586776896</v>
      </c>
      <c r="N724" s="68">
        <v>74.578556979096405</v>
      </c>
      <c r="O724" s="71">
        <v>0.41041663708135101</v>
      </c>
      <c r="P724" s="68">
        <v>44.5200816882233</v>
      </c>
      <c r="Q724" s="71">
        <v>0</v>
      </c>
      <c r="R724" s="68">
        <v>34.092980856882399</v>
      </c>
    </row>
    <row r="725" spans="1:18" x14ac:dyDescent="0.2">
      <c r="A725" s="72" t="s">
        <v>1773</v>
      </c>
      <c r="B725" s="66" t="s">
        <v>1774</v>
      </c>
      <c r="C725" s="67">
        <v>72</v>
      </c>
      <c r="D725" s="67" t="s">
        <v>345</v>
      </c>
      <c r="E725" s="71">
        <v>0.65843136642258004</v>
      </c>
      <c r="F725" s="68">
        <v>63.519892110586703</v>
      </c>
      <c r="G725" s="71">
        <v>0.64674527986064101</v>
      </c>
      <c r="H725" s="68">
        <v>23.600809170600101</v>
      </c>
      <c r="I725" s="71">
        <v>0.64491250913321996</v>
      </c>
      <c r="J725" s="68">
        <v>38.7727579231288</v>
      </c>
      <c r="K725" s="71">
        <v>0.627669502119092</v>
      </c>
      <c r="L725" s="68">
        <v>7.4173971679028998</v>
      </c>
      <c r="M725" s="71">
        <v>0.57438016528925595</v>
      </c>
      <c r="N725" s="68">
        <v>40.458530006743104</v>
      </c>
      <c r="O725" s="71">
        <v>0.45958074213326799</v>
      </c>
      <c r="P725" s="68">
        <v>55.139550714772</v>
      </c>
      <c r="Q725" s="71">
        <v>0.99729999999999996</v>
      </c>
      <c r="R725" s="68">
        <v>70.738377392889703</v>
      </c>
    </row>
    <row r="726" spans="1:18" x14ac:dyDescent="0.2">
      <c r="A726" s="72" t="s">
        <v>1775</v>
      </c>
      <c r="B726" s="66" t="s">
        <v>1776</v>
      </c>
      <c r="C726" s="67">
        <v>71</v>
      </c>
      <c r="D726" s="67" t="s">
        <v>345</v>
      </c>
      <c r="E726" s="71">
        <v>0.734576207810412</v>
      </c>
      <c r="F726" s="68">
        <v>52.107558139534902</v>
      </c>
      <c r="G726" s="71">
        <v>0.86073570508902997</v>
      </c>
      <c r="H726" s="68">
        <v>82.703488372093005</v>
      </c>
      <c r="I726" s="71">
        <v>0.75561828615696403</v>
      </c>
      <c r="J726" s="68">
        <v>76.453488372093005</v>
      </c>
      <c r="K726" s="71">
        <v>0.744900204795793</v>
      </c>
      <c r="L726" s="68">
        <v>19.040697674418599</v>
      </c>
      <c r="M726" s="71">
        <v>0.80523255813953498</v>
      </c>
      <c r="N726" s="68">
        <v>74.055232558139494</v>
      </c>
      <c r="O726" s="71">
        <v>0.50639428487073701</v>
      </c>
      <c r="P726" s="68">
        <v>25.128960943257201</v>
      </c>
      <c r="Q726" s="71"/>
      <c r="R726" s="68"/>
    </row>
    <row r="727" spans="1:18" x14ac:dyDescent="0.2">
      <c r="A727" s="72" t="s">
        <v>1777</v>
      </c>
      <c r="B727" s="66" t="s">
        <v>1778</v>
      </c>
      <c r="C727" s="67">
        <v>71</v>
      </c>
      <c r="D727" s="67" t="s">
        <v>345</v>
      </c>
      <c r="E727" s="71">
        <v>0.72627659579314496</v>
      </c>
      <c r="F727" s="68">
        <v>49.273255813953497</v>
      </c>
      <c r="G727" s="71">
        <v>0.83199323000113001</v>
      </c>
      <c r="H727" s="68">
        <v>73.401162790697697</v>
      </c>
      <c r="I727" s="71">
        <v>0.72904955570641095</v>
      </c>
      <c r="J727" s="68">
        <v>63.081395348837198</v>
      </c>
      <c r="K727" s="71">
        <v>0.81770659643271904</v>
      </c>
      <c r="L727" s="68">
        <v>40.406976744185997</v>
      </c>
      <c r="M727" s="71">
        <v>0.69670542635658905</v>
      </c>
      <c r="N727" s="68">
        <v>50.508720930232599</v>
      </c>
      <c r="O727" s="71">
        <v>0.55592817046887699</v>
      </c>
      <c r="P727" s="68">
        <v>33.603537214443598</v>
      </c>
      <c r="Q727" s="71"/>
      <c r="R727" s="68"/>
    </row>
    <row r="728" spans="1:18" x14ac:dyDescent="0.2">
      <c r="A728" s="72" t="s">
        <v>1779</v>
      </c>
      <c r="B728" s="66" t="s">
        <v>1780</v>
      </c>
      <c r="C728" s="67">
        <v>72</v>
      </c>
      <c r="D728" s="67" t="s">
        <v>345</v>
      </c>
      <c r="E728" s="71">
        <v>0.77684383558256798</v>
      </c>
      <c r="F728" s="68">
        <v>94.875252865812499</v>
      </c>
      <c r="G728" s="71">
        <v>0.89874321073685404</v>
      </c>
      <c r="H728" s="68">
        <v>97.100472016183403</v>
      </c>
      <c r="I728" s="71">
        <v>0.77542230460171702</v>
      </c>
      <c r="J728" s="68">
        <v>90.7619689817937</v>
      </c>
      <c r="K728" s="71">
        <v>0.88428598183880303</v>
      </c>
      <c r="L728" s="68">
        <v>87.525286581254207</v>
      </c>
      <c r="M728" s="71">
        <v>0.94628099173553704</v>
      </c>
      <c r="N728" s="68">
        <v>96.358732299393097</v>
      </c>
      <c r="O728" s="71">
        <v>0.246730524582498</v>
      </c>
      <c r="P728" s="68">
        <v>12.185159972770601</v>
      </c>
      <c r="Q728" s="71">
        <v>0.90959999999999996</v>
      </c>
      <c r="R728" s="68">
        <v>68.550592525068396</v>
      </c>
    </row>
    <row r="729" spans="1:18" x14ac:dyDescent="0.2">
      <c r="A729" s="72" t="s">
        <v>1781</v>
      </c>
      <c r="B729" s="66" t="s">
        <v>1782</v>
      </c>
      <c r="C729" s="67">
        <v>72</v>
      </c>
      <c r="D729" s="67" t="s">
        <v>345</v>
      </c>
      <c r="E729" s="71">
        <v>0.72681668446808001</v>
      </c>
      <c r="F729" s="68">
        <v>84.086311530681101</v>
      </c>
      <c r="G729" s="71">
        <v>0.92607218421580895</v>
      </c>
      <c r="H729" s="68">
        <v>98.853674983142298</v>
      </c>
      <c r="I729" s="71">
        <v>0.79192667607102596</v>
      </c>
      <c r="J729" s="68">
        <v>93.728927848954797</v>
      </c>
      <c r="K729" s="71">
        <v>0.86403454658201395</v>
      </c>
      <c r="L729" s="68">
        <v>80.445043830074198</v>
      </c>
      <c r="M729" s="71">
        <v>0.92975206611570205</v>
      </c>
      <c r="N729" s="68">
        <v>95.482130815913706</v>
      </c>
      <c r="O729" s="71">
        <v>0.29561463382393199</v>
      </c>
      <c r="P729" s="68">
        <v>19.3328795098707</v>
      </c>
      <c r="Q729" s="71">
        <v>0.55349999999999999</v>
      </c>
      <c r="R729" s="68">
        <v>60.711030082041901</v>
      </c>
    </row>
    <row r="730" spans="1:18" x14ac:dyDescent="0.2">
      <c r="A730" s="72" t="s">
        <v>1783</v>
      </c>
      <c r="B730" s="66" t="s">
        <v>1784</v>
      </c>
      <c r="C730" s="67">
        <v>71</v>
      </c>
      <c r="D730" s="67" t="s">
        <v>345</v>
      </c>
      <c r="E730" s="71">
        <v>0.75192415794033796</v>
      </c>
      <c r="F730" s="68">
        <v>59.883720930232599</v>
      </c>
      <c r="G730" s="71">
        <v>0.83126298116336705</v>
      </c>
      <c r="H730" s="68">
        <v>73.183139534883693</v>
      </c>
      <c r="I730" s="71">
        <v>0.742814557507949</v>
      </c>
      <c r="J730" s="68">
        <v>70.203488372093005</v>
      </c>
      <c r="K730" s="71">
        <v>0.82259382818846805</v>
      </c>
      <c r="L730" s="68">
        <v>42.441860465116299</v>
      </c>
      <c r="M730" s="71">
        <v>0.68507751937984496</v>
      </c>
      <c r="N730" s="68">
        <v>48.110465116279101</v>
      </c>
      <c r="O730" s="71">
        <v>0.67787190346206005</v>
      </c>
      <c r="P730" s="68">
        <v>60.206337509211501</v>
      </c>
      <c r="Q730" s="71"/>
      <c r="R730" s="68"/>
    </row>
    <row r="731" spans="1:18" x14ac:dyDescent="0.2">
      <c r="A731" s="72" t="s">
        <v>1785</v>
      </c>
      <c r="B731" s="66" t="s">
        <v>1786</v>
      </c>
      <c r="C731" s="67">
        <v>71</v>
      </c>
      <c r="D731" s="67" t="s">
        <v>345</v>
      </c>
      <c r="E731" s="71">
        <v>0.77831777170054905</v>
      </c>
      <c r="F731" s="68">
        <v>68.968023255813904</v>
      </c>
      <c r="G731" s="71">
        <v>0.86031832309591805</v>
      </c>
      <c r="H731" s="68">
        <v>82.558139534883693</v>
      </c>
      <c r="I731" s="71">
        <v>0.74851729535023204</v>
      </c>
      <c r="J731" s="68">
        <v>72.892441860465098</v>
      </c>
      <c r="K731" s="71">
        <v>0.84283541933105199</v>
      </c>
      <c r="L731" s="68">
        <v>51.816860465116299</v>
      </c>
      <c r="M731" s="71">
        <v>0.78972868217054304</v>
      </c>
      <c r="N731" s="68">
        <v>71.075581395348806</v>
      </c>
      <c r="O731" s="71">
        <v>0.65018913855499805</v>
      </c>
      <c r="P731" s="68">
        <v>53.795136330139997</v>
      </c>
      <c r="Q731" s="71"/>
      <c r="R731" s="68"/>
    </row>
    <row r="732" spans="1:18" x14ac:dyDescent="0.2">
      <c r="A732" s="72" t="s">
        <v>1787</v>
      </c>
      <c r="B732" s="66" t="s">
        <v>1788</v>
      </c>
      <c r="C732" s="67">
        <v>72</v>
      </c>
      <c r="D732" s="67" t="s">
        <v>345</v>
      </c>
      <c r="E732" s="71">
        <v>0.74861620413837504</v>
      </c>
      <c r="F732" s="68">
        <v>90.020229265003394</v>
      </c>
      <c r="G732" s="71">
        <v>0.83133005942996396</v>
      </c>
      <c r="H732" s="68">
        <v>89.211058664868503</v>
      </c>
      <c r="I732" s="71">
        <v>0.73781053963771004</v>
      </c>
      <c r="J732" s="68">
        <v>80.647336480107896</v>
      </c>
      <c r="K732" s="71">
        <v>0.86903327500569605</v>
      </c>
      <c r="L732" s="68">
        <v>82.8725556304788</v>
      </c>
      <c r="M732" s="71">
        <v>0.830578512396694</v>
      </c>
      <c r="N732" s="68">
        <v>88.469318948078197</v>
      </c>
      <c r="O732" s="71">
        <v>0.47432863422180899</v>
      </c>
      <c r="P732" s="68">
        <v>58.951667801225298</v>
      </c>
      <c r="Q732" s="71"/>
      <c r="R732" s="68"/>
    </row>
    <row r="733" spans="1:18" x14ac:dyDescent="0.2">
      <c r="A733" s="72" t="s">
        <v>1789</v>
      </c>
      <c r="B733" s="66" t="s">
        <v>1790</v>
      </c>
      <c r="C733" s="67">
        <v>72</v>
      </c>
      <c r="D733" s="67" t="s">
        <v>345</v>
      </c>
      <c r="E733" s="71">
        <v>0.66655587532314797</v>
      </c>
      <c r="F733" s="68">
        <v>66.419420094403193</v>
      </c>
      <c r="G733" s="71">
        <v>0.82589263849400196</v>
      </c>
      <c r="H733" s="68">
        <v>88.334457181389098</v>
      </c>
      <c r="I733" s="71">
        <v>0.71660633623779202</v>
      </c>
      <c r="J733" s="68">
        <v>73.701955495617</v>
      </c>
      <c r="K733" s="71">
        <v>0.74324384466140203</v>
      </c>
      <c r="L733" s="68">
        <v>28.388401888064699</v>
      </c>
      <c r="M733" s="71">
        <v>0.76033057851239705</v>
      </c>
      <c r="N733" s="68">
        <v>80.714767363452495</v>
      </c>
      <c r="O733" s="71">
        <v>0.28670597871014902</v>
      </c>
      <c r="P733" s="68">
        <v>17.835262083049699</v>
      </c>
      <c r="Q733" s="71"/>
      <c r="R733" s="68"/>
    </row>
    <row r="734" spans="1:18" x14ac:dyDescent="0.2">
      <c r="A734" s="72" t="s">
        <v>1791</v>
      </c>
      <c r="B734" s="66" t="s">
        <v>1792</v>
      </c>
      <c r="C734" s="67">
        <v>72</v>
      </c>
      <c r="D734" s="67" t="s">
        <v>345</v>
      </c>
      <c r="E734" s="71">
        <v>0.67180379295890202</v>
      </c>
      <c r="F734" s="68">
        <v>68.172623061362103</v>
      </c>
      <c r="G734" s="71">
        <v>0.91039351682863301</v>
      </c>
      <c r="H734" s="68">
        <v>97.977073499662893</v>
      </c>
      <c r="I734" s="71">
        <v>0.78333288046487404</v>
      </c>
      <c r="J734" s="68">
        <v>92.1105866486851</v>
      </c>
      <c r="K734" s="71">
        <v>0.82507732590264105</v>
      </c>
      <c r="L734" s="68">
        <v>62.238705327039803</v>
      </c>
      <c r="M734" s="71">
        <v>1</v>
      </c>
      <c r="N734" s="68">
        <v>100</v>
      </c>
      <c r="O734" s="71">
        <v>0.51201903455726505</v>
      </c>
      <c r="P734" s="68">
        <v>66.235534377127294</v>
      </c>
      <c r="Q734" s="71">
        <v>0</v>
      </c>
      <c r="R734" s="68">
        <v>34.092980856882399</v>
      </c>
    </row>
    <row r="735" spans="1:18" x14ac:dyDescent="0.2">
      <c r="A735" s="72" t="s">
        <v>1793</v>
      </c>
      <c r="B735" s="66" t="s">
        <v>1794</v>
      </c>
      <c r="C735" s="67">
        <v>72</v>
      </c>
      <c r="D735" s="67" t="s">
        <v>345</v>
      </c>
      <c r="E735" s="71">
        <v>0.73729520371580604</v>
      </c>
      <c r="F735" s="68">
        <v>87.255563047875896</v>
      </c>
      <c r="G735" s="71">
        <v>0.90185393519448998</v>
      </c>
      <c r="H735" s="68">
        <v>97.505057316250799</v>
      </c>
      <c r="I735" s="71">
        <v>0.76523028934767001</v>
      </c>
      <c r="J735" s="68">
        <v>88.873904248145607</v>
      </c>
      <c r="K735" s="71">
        <v>0.742313878863192</v>
      </c>
      <c r="L735" s="68">
        <v>28.118678354686399</v>
      </c>
      <c r="M735" s="71">
        <v>0.88429752066115697</v>
      </c>
      <c r="N735" s="68">
        <v>93.054619015509104</v>
      </c>
      <c r="O735" s="71">
        <v>0.35777559822832999</v>
      </c>
      <c r="P735" s="68">
        <v>31.858407079646</v>
      </c>
      <c r="Q735" s="71">
        <v>0.77229999999999999</v>
      </c>
      <c r="R735" s="68">
        <v>66.271649954421207</v>
      </c>
    </row>
    <row r="736" spans="1:18" x14ac:dyDescent="0.2">
      <c r="A736" s="72" t="s">
        <v>1795</v>
      </c>
      <c r="B736" s="66" t="s">
        <v>1796</v>
      </c>
      <c r="C736" s="67">
        <v>72</v>
      </c>
      <c r="D736" s="67" t="s">
        <v>345</v>
      </c>
      <c r="E736" s="71">
        <v>0.76189422002579898</v>
      </c>
      <c r="F736" s="68">
        <v>92.515171948752496</v>
      </c>
      <c r="G736" s="71">
        <v>0.92783935469867296</v>
      </c>
      <c r="H736" s="68">
        <v>98.988536749831397</v>
      </c>
      <c r="I736" s="71">
        <v>0.80135838949738203</v>
      </c>
      <c r="J736" s="68">
        <v>94.7403910991234</v>
      </c>
      <c r="K736" s="71">
        <v>0.90710256747134799</v>
      </c>
      <c r="L736" s="68">
        <v>93.661496965610198</v>
      </c>
      <c r="M736" s="71">
        <v>1</v>
      </c>
      <c r="N736" s="68">
        <v>100</v>
      </c>
      <c r="O736" s="71">
        <v>0.17317078846159401</v>
      </c>
      <c r="P736" s="68">
        <v>6.9434989788972103</v>
      </c>
      <c r="Q736" s="71"/>
      <c r="R736" s="68"/>
    </row>
    <row r="737" spans="1:18" x14ac:dyDescent="0.2">
      <c r="A737" s="72" t="s">
        <v>1797</v>
      </c>
      <c r="B737" s="66" t="s">
        <v>1798</v>
      </c>
      <c r="C737" s="67">
        <v>72</v>
      </c>
      <c r="D737" s="67" t="s">
        <v>345</v>
      </c>
      <c r="E737" s="71">
        <v>0.68800631514602495</v>
      </c>
      <c r="F737" s="68">
        <v>72.892784895482094</v>
      </c>
      <c r="G737" s="71">
        <v>0.89954460070744102</v>
      </c>
      <c r="H737" s="68">
        <v>97.302764666217101</v>
      </c>
      <c r="I737" s="71">
        <v>0.75664438539533596</v>
      </c>
      <c r="J737" s="68">
        <v>86.378961564396505</v>
      </c>
      <c r="K737" s="71">
        <v>0.77001332611755202</v>
      </c>
      <c r="L737" s="68">
        <v>37.221847606203603</v>
      </c>
      <c r="M737" s="71">
        <v>0.830578512396694</v>
      </c>
      <c r="N737" s="68">
        <v>88.469318948078197</v>
      </c>
      <c r="O737" s="71">
        <v>0.37125706625912702</v>
      </c>
      <c r="P737" s="68">
        <v>35.2620830496937</v>
      </c>
      <c r="Q737" s="71">
        <v>0.5</v>
      </c>
      <c r="R737" s="68">
        <v>58.523245214220601</v>
      </c>
    </row>
    <row r="738" spans="1:18" x14ac:dyDescent="0.2">
      <c r="A738" s="72" t="s">
        <v>1799</v>
      </c>
      <c r="B738" s="66" t="s">
        <v>1800</v>
      </c>
      <c r="C738" s="67">
        <v>72</v>
      </c>
      <c r="D738" s="67" t="s">
        <v>345</v>
      </c>
      <c r="E738" s="71">
        <v>0.55193313245255904</v>
      </c>
      <c r="F738" s="68">
        <v>26.298044504383</v>
      </c>
      <c r="G738" s="71">
        <v>0.84336998928398899</v>
      </c>
      <c r="H738" s="68">
        <v>91.099123398516497</v>
      </c>
      <c r="I738" s="71">
        <v>0.73288116653422097</v>
      </c>
      <c r="J738" s="68">
        <v>78.759271746459902</v>
      </c>
      <c r="K738" s="71">
        <v>0.782882276452462</v>
      </c>
      <c r="L738" s="68">
        <v>43.088334457181404</v>
      </c>
      <c r="M738" s="71">
        <v>0.80991735537190102</v>
      </c>
      <c r="N738" s="68">
        <v>86.378961564396505</v>
      </c>
      <c r="O738" s="71">
        <v>0.14254800707278001</v>
      </c>
      <c r="P738" s="68">
        <v>4.9012933968686196</v>
      </c>
      <c r="Q738" s="71">
        <v>0</v>
      </c>
      <c r="R738" s="68">
        <v>34.092980856882399</v>
      </c>
    </row>
    <row r="739" spans="1:18" x14ac:dyDescent="0.2">
      <c r="A739" s="72" t="s">
        <v>1801</v>
      </c>
      <c r="B739" s="66" t="s">
        <v>1802</v>
      </c>
      <c r="C739" s="67">
        <v>72</v>
      </c>
      <c r="D739" s="67" t="s">
        <v>345</v>
      </c>
      <c r="E739" s="71">
        <v>0.638778394403268</v>
      </c>
      <c r="F739" s="68">
        <v>56.237356709372897</v>
      </c>
      <c r="G739" s="71">
        <v>0.894524691362243</v>
      </c>
      <c r="H739" s="68">
        <v>96.628455832771394</v>
      </c>
      <c r="I739" s="71">
        <v>0.83241671277687701</v>
      </c>
      <c r="J739" s="68">
        <v>97.167902899528002</v>
      </c>
      <c r="K739" s="71">
        <v>0.85199673296802403</v>
      </c>
      <c r="L739" s="68">
        <v>74.578556979096405</v>
      </c>
      <c r="M739" s="71">
        <v>0.80165289256198302</v>
      </c>
      <c r="N739" s="68">
        <v>85.637221847606199</v>
      </c>
      <c r="O739" s="71">
        <v>0.45207933675048201</v>
      </c>
      <c r="P739" s="68">
        <v>53.301565690946198</v>
      </c>
      <c r="Q739" s="71">
        <v>0</v>
      </c>
      <c r="R739" s="68">
        <v>34.092980856882399</v>
      </c>
    </row>
    <row r="740" spans="1:18" x14ac:dyDescent="0.2">
      <c r="A740" s="72" t="s">
        <v>1803</v>
      </c>
      <c r="B740" s="66" t="s">
        <v>1804</v>
      </c>
      <c r="C740" s="67">
        <v>72</v>
      </c>
      <c r="D740" s="67" t="s">
        <v>345</v>
      </c>
      <c r="E740" s="71">
        <v>0.53615941102415299</v>
      </c>
      <c r="F740" s="68">
        <v>21.510451786918399</v>
      </c>
      <c r="G740" s="71">
        <v>0.776425533492764</v>
      </c>
      <c r="H740" s="68">
        <v>77.073499662845606</v>
      </c>
      <c r="I740" s="71">
        <v>0.68494013213412996</v>
      </c>
      <c r="J740" s="68">
        <v>58.664868509777499</v>
      </c>
      <c r="K740" s="71">
        <v>0.81912585837310004</v>
      </c>
      <c r="L740" s="68">
        <v>59.676331759946102</v>
      </c>
      <c r="M740" s="71">
        <v>0.70661157024793397</v>
      </c>
      <c r="N740" s="68">
        <v>71.476736345246096</v>
      </c>
      <c r="O740" s="71">
        <v>0.22985337189699101</v>
      </c>
      <c r="P740" s="68">
        <v>10.755616065350599</v>
      </c>
      <c r="Q740" s="71">
        <v>0</v>
      </c>
      <c r="R740" s="68">
        <v>34.092980856882399</v>
      </c>
    </row>
    <row r="741" spans="1:18" x14ac:dyDescent="0.2">
      <c r="A741" s="72" t="s">
        <v>1805</v>
      </c>
      <c r="B741" s="66" t="s">
        <v>1806</v>
      </c>
      <c r="C741" s="67">
        <v>72</v>
      </c>
      <c r="D741" s="67" t="s">
        <v>345</v>
      </c>
      <c r="E741" s="71">
        <v>0.59165518200269396</v>
      </c>
      <c r="F741" s="68">
        <v>40.391099123398497</v>
      </c>
      <c r="G741" s="71">
        <v>0.91198117777775201</v>
      </c>
      <c r="H741" s="68">
        <v>98.111935266352006</v>
      </c>
      <c r="I741" s="71">
        <v>0.70360625126777598</v>
      </c>
      <c r="J741" s="68">
        <v>67.700606877950094</v>
      </c>
      <c r="K741" s="71">
        <v>0.73548804654019095</v>
      </c>
      <c r="L741" s="68">
        <v>25.9608900876602</v>
      </c>
      <c r="M741" s="71">
        <v>0.88016528925619797</v>
      </c>
      <c r="N741" s="68">
        <v>92.784895482130807</v>
      </c>
      <c r="O741" s="71">
        <v>0.31869032717425</v>
      </c>
      <c r="P741" s="68">
        <v>23.5534377127297</v>
      </c>
      <c r="Q741" s="71">
        <v>0</v>
      </c>
      <c r="R741" s="68">
        <v>34.092980856882399</v>
      </c>
    </row>
    <row r="742" spans="1:18" x14ac:dyDescent="0.2">
      <c r="A742" s="72" t="s">
        <v>1807</v>
      </c>
      <c r="B742" s="66" t="s">
        <v>1808</v>
      </c>
      <c r="C742" s="67">
        <v>72</v>
      </c>
      <c r="D742" s="67" t="s">
        <v>345</v>
      </c>
      <c r="E742" s="71">
        <v>0.71305253180015205</v>
      </c>
      <c r="F742" s="68">
        <v>80.579905596763297</v>
      </c>
      <c r="G742" s="71">
        <v>0.80049040264327598</v>
      </c>
      <c r="H742" s="68">
        <v>83.749157113958205</v>
      </c>
      <c r="I742" s="71">
        <v>0.75651509267120098</v>
      </c>
      <c r="J742" s="68">
        <v>86.176668914362807</v>
      </c>
      <c r="K742" s="71">
        <v>0.683776697058182</v>
      </c>
      <c r="L742" s="68">
        <v>14.565070802427501</v>
      </c>
      <c r="M742" s="71">
        <v>0.80578512396694202</v>
      </c>
      <c r="N742" s="68">
        <v>86.176668914362807</v>
      </c>
      <c r="O742" s="71">
        <v>0.47974787446130901</v>
      </c>
      <c r="P742" s="68">
        <v>60.7896528250511</v>
      </c>
      <c r="Q742" s="71">
        <v>0.752</v>
      </c>
      <c r="R742" s="68">
        <v>65.724703737465802</v>
      </c>
    </row>
    <row r="743" spans="1:18" x14ac:dyDescent="0.2">
      <c r="A743" s="72" t="s">
        <v>1809</v>
      </c>
      <c r="B743" s="66" t="s">
        <v>1810</v>
      </c>
      <c r="C743" s="67">
        <v>72</v>
      </c>
      <c r="D743" s="67" t="s">
        <v>345</v>
      </c>
      <c r="E743" s="71">
        <v>0.45565263589695998</v>
      </c>
      <c r="F743" s="68">
        <v>5.8664868509777497</v>
      </c>
      <c r="G743" s="71">
        <v>0.59754121268764004</v>
      </c>
      <c r="H743" s="68">
        <v>9.9797707349966291</v>
      </c>
      <c r="I743" s="71">
        <v>0.57134731088530999</v>
      </c>
      <c r="J743" s="68">
        <v>14.1604855023601</v>
      </c>
      <c r="K743" s="71">
        <v>0.56329601768724102</v>
      </c>
      <c r="L743" s="68">
        <v>3.1018206338502998</v>
      </c>
      <c r="M743" s="71">
        <v>0.52892561983471098</v>
      </c>
      <c r="N743" s="68">
        <v>30.074173971678999</v>
      </c>
      <c r="O743" s="71">
        <v>0.472805654286858</v>
      </c>
      <c r="P743" s="68">
        <v>58.883594281824401</v>
      </c>
      <c r="Q743" s="71">
        <v>0</v>
      </c>
      <c r="R743" s="68">
        <v>34.092980856882399</v>
      </c>
    </row>
    <row r="744" spans="1:18" x14ac:dyDescent="0.2">
      <c r="A744" s="72" t="s">
        <v>1811</v>
      </c>
      <c r="B744" s="66" t="s">
        <v>1812</v>
      </c>
      <c r="C744" s="67">
        <v>72</v>
      </c>
      <c r="D744" s="67" t="s">
        <v>345</v>
      </c>
      <c r="E744" s="71">
        <v>0.42574245452563902</v>
      </c>
      <c r="F744" s="68">
        <v>3.3715441672285902</v>
      </c>
      <c r="G744" s="71">
        <v>0.55956331713380203</v>
      </c>
      <c r="H744" s="68">
        <v>5.6641942009440296</v>
      </c>
      <c r="I744" s="71">
        <v>0.54476665180122696</v>
      </c>
      <c r="J744" s="68">
        <v>9.0357383681726198</v>
      </c>
      <c r="K744" s="71">
        <v>0.51924987087757302</v>
      </c>
      <c r="L744" s="68">
        <v>1.34861766689144</v>
      </c>
      <c r="M744" s="71">
        <v>0.47107438016528902</v>
      </c>
      <c r="N744" s="68">
        <v>18.543492919757199</v>
      </c>
      <c r="O744" s="71">
        <v>0.45980050717594301</v>
      </c>
      <c r="P744" s="68">
        <v>55.275697753573901</v>
      </c>
      <c r="Q744" s="71">
        <v>0</v>
      </c>
      <c r="R744" s="68">
        <v>34.092980856882399</v>
      </c>
    </row>
    <row r="745" spans="1:18" x14ac:dyDescent="0.2">
      <c r="A745" s="72" t="s">
        <v>1813</v>
      </c>
      <c r="B745" s="66" t="s">
        <v>1814</v>
      </c>
      <c r="C745" s="67">
        <v>72</v>
      </c>
      <c r="D745" s="67" t="s">
        <v>345</v>
      </c>
      <c r="E745" s="71">
        <v>0.75330776271557998</v>
      </c>
      <c r="F745" s="68">
        <v>91.099123398516497</v>
      </c>
      <c r="G745" s="71">
        <v>0.906939647894767</v>
      </c>
      <c r="H745" s="68">
        <v>97.842211732973695</v>
      </c>
      <c r="I745" s="71">
        <v>0.78311317846433903</v>
      </c>
      <c r="J745" s="68">
        <v>92.043155765340501</v>
      </c>
      <c r="K745" s="71">
        <v>0.790821337167115</v>
      </c>
      <c r="L745" s="68">
        <v>46.527309507754602</v>
      </c>
      <c r="M745" s="71">
        <v>0.87190082644628097</v>
      </c>
      <c r="N745" s="68">
        <v>91.975724881996001</v>
      </c>
      <c r="O745" s="71">
        <v>0.41376382360539998</v>
      </c>
      <c r="P745" s="68">
        <v>45.064669843430899</v>
      </c>
      <c r="Q745" s="71"/>
      <c r="R745" s="68"/>
    </row>
    <row r="746" spans="1:18" x14ac:dyDescent="0.2">
      <c r="A746" s="72" t="s">
        <v>714</v>
      </c>
      <c r="B746" s="66" t="s">
        <v>1815</v>
      </c>
      <c r="C746" s="67">
        <v>72</v>
      </c>
      <c r="D746" s="67" t="s">
        <v>345</v>
      </c>
      <c r="E746" s="71">
        <v>0.58513948660132797</v>
      </c>
      <c r="F746" s="68">
        <v>37.559002022926499</v>
      </c>
      <c r="G746" s="71">
        <v>0.82685624931806401</v>
      </c>
      <c r="H746" s="68">
        <v>88.401888064733598</v>
      </c>
      <c r="I746" s="71">
        <v>0.76157532001551698</v>
      </c>
      <c r="J746" s="68">
        <v>87.862440997977103</v>
      </c>
      <c r="K746" s="71">
        <v>0.80601585848623103</v>
      </c>
      <c r="L746" s="68">
        <v>53.202966958867201</v>
      </c>
      <c r="M746" s="71">
        <v>0.76446280991735505</v>
      </c>
      <c r="N746" s="68">
        <v>81.254214430209004</v>
      </c>
      <c r="O746" s="71">
        <v>0.35192668187079901</v>
      </c>
      <c r="P746" s="68">
        <v>30.769230769230798</v>
      </c>
      <c r="Q746" s="71">
        <v>0</v>
      </c>
      <c r="R746" s="68">
        <v>34.092980856882399</v>
      </c>
    </row>
    <row r="747" spans="1:18" x14ac:dyDescent="0.2">
      <c r="A747" s="72" t="s">
        <v>1816</v>
      </c>
      <c r="B747" s="66" t="s">
        <v>1817</v>
      </c>
      <c r="C747" s="67">
        <v>72</v>
      </c>
      <c r="D747" s="67" t="s">
        <v>345</v>
      </c>
      <c r="E747" s="71">
        <v>0.63882762082946498</v>
      </c>
      <c r="F747" s="68">
        <v>56.304787592717503</v>
      </c>
      <c r="G747" s="71">
        <v>0.89925905620481295</v>
      </c>
      <c r="H747" s="68">
        <v>97.235333782872601</v>
      </c>
      <c r="I747" s="71">
        <v>0.78695622531769405</v>
      </c>
      <c r="J747" s="68">
        <v>92.717464598786293</v>
      </c>
      <c r="K747" s="71">
        <v>0.76537579514190301</v>
      </c>
      <c r="L747" s="68">
        <v>35.873229939312203</v>
      </c>
      <c r="M747" s="71">
        <v>0.87603305785123997</v>
      </c>
      <c r="N747" s="68">
        <v>92.312879298718798</v>
      </c>
      <c r="O747" s="71">
        <v>0.47034159046114299</v>
      </c>
      <c r="P747" s="68">
        <v>58.407079646017699</v>
      </c>
      <c r="Q747" s="71">
        <v>3.5000000000000003E-2</v>
      </c>
      <c r="R747" s="68">
        <v>44.484958979033699</v>
      </c>
    </row>
    <row r="748" spans="1:18" x14ac:dyDescent="0.2">
      <c r="A748" s="72" t="s">
        <v>1818</v>
      </c>
      <c r="B748" s="66" t="s">
        <v>1819</v>
      </c>
      <c r="C748" s="67">
        <v>72</v>
      </c>
      <c r="D748" s="67" t="s">
        <v>345</v>
      </c>
      <c r="E748" s="71">
        <v>0.41902414461889398</v>
      </c>
      <c r="F748" s="68">
        <v>2.8995279838165899</v>
      </c>
      <c r="G748" s="71">
        <v>0.64548150540493698</v>
      </c>
      <c r="H748" s="68">
        <v>22.926500337154401</v>
      </c>
      <c r="I748" s="71">
        <v>0.51613185231703795</v>
      </c>
      <c r="J748" s="68">
        <v>5.3944706675657503</v>
      </c>
      <c r="K748" s="71">
        <v>0.47248942072641997</v>
      </c>
      <c r="L748" s="68">
        <v>0.40458530006743099</v>
      </c>
      <c r="M748" s="71">
        <v>0.53719008264462798</v>
      </c>
      <c r="N748" s="68">
        <v>31.692515171948799</v>
      </c>
      <c r="O748" s="71">
        <v>0.34285200662033799</v>
      </c>
      <c r="P748" s="68">
        <v>28.182437031994599</v>
      </c>
      <c r="Q748" s="71">
        <v>0</v>
      </c>
      <c r="R748" s="68">
        <v>34.092980856882399</v>
      </c>
    </row>
    <row r="749" spans="1:18" x14ac:dyDescent="0.2">
      <c r="A749" s="72" t="s">
        <v>1820</v>
      </c>
      <c r="B749" s="66" t="s">
        <v>1821</v>
      </c>
      <c r="C749" s="67">
        <v>72</v>
      </c>
      <c r="D749" s="67" t="s">
        <v>345</v>
      </c>
      <c r="E749" s="71">
        <v>0.48269038146940402</v>
      </c>
      <c r="F749" s="68">
        <v>9.3054619015509097</v>
      </c>
      <c r="G749" s="71">
        <v>0.68850569445741105</v>
      </c>
      <c r="H749" s="68">
        <v>41.807147673634503</v>
      </c>
      <c r="I749" s="71">
        <v>0.62068614726078697</v>
      </c>
      <c r="J749" s="68">
        <v>27.848954821308201</v>
      </c>
      <c r="K749" s="71">
        <v>0.54762109955045202</v>
      </c>
      <c r="L749" s="68">
        <v>2.0229265003371499</v>
      </c>
      <c r="M749" s="71">
        <v>0.61157024793388404</v>
      </c>
      <c r="N749" s="68">
        <v>49.3594066082266</v>
      </c>
      <c r="O749" s="71">
        <v>0.42775909961389202</v>
      </c>
      <c r="P749" s="68">
        <v>48.059904697072803</v>
      </c>
      <c r="Q749" s="71">
        <v>0</v>
      </c>
      <c r="R749" s="68">
        <v>34.092980856882399</v>
      </c>
    </row>
    <row r="750" spans="1:18" x14ac:dyDescent="0.2">
      <c r="A750" s="72" t="s">
        <v>1822</v>
      </c>
      <c r="B750" s="66" t="s">
        <v>1823</v>
      </c>
      <c r="C750" s="67">
        <v>72</v>
      </c>
      <c r="D750" s="67" t="s">
        <v>345</v>
      </c>
      <c r="E750" s="71">
        <v>0.57521302420049103</v>
      </c>
      <c r="F750" s="68">
        <v>33.985165205664202</v>
      </c>
      <c r="G750" s="71">
        <v>0.71799651225372596</v>
      </c>
      <c r="H750" s="68">
        <v>55.2933243425489</v>
      </c>
      <c r="I750" s="71">
        <v>0.58002344173407705</v>
      </c>
      <c r="J750" s="68">
        <v>16.183412002697199</v>
      </c>
      <c r="K750" s="71">
        <v>0.53264104235475696</v>
      </c>
      <c r="L750" s="68">
        <v>1.4160485502360101</v>
      </c>
      <c r="M750" s="71">
        <v>0.69834710743801598</v>
      </c>
      <c r="N750" s="68">
        <v>69.588671611598102</v>
      </c>
      <c r="O750" s="71">
        <v>0.34705701722187998</v>
      </c>
      <c r="P750" s="68">
        <v>28.999319264806001</v>
      </c>
      <c r="Q750" s="71"/>
      <c r="R750" s="68"/>
    </row>
    <row r="751" spans="1:18" x14ac:dyDescent="0.2">
      <c r="A751" s="72" t="s">
        <v>1824</v>
      </c>
      <c r="B751" s="66" t="s">
        <v>1825</v>
      </c>
      <c r="C751" s="67">
        <v>72</v>
      </c>
      <c r="D751" s="67" t="s">
        <v>345</v>
      </c>
      <c r="E751" s="71">
        <v>0.48304953486823199</v>
      </c>
      <c r="F751" s="68">
        <v>9.4403236682400493</v>
      </c>
      <c r="G751" s="71">
        <v>0.70224800098858398</v>
      </c>
      <c r="H751" s="68">
        <v>48.078219824679699</v>
      </c>
      <c r="I751" s="71">
        <v>0.57515006256346302</v>
      </c>
      <c r="J751" s="68">
        <v>14.9696561024949</v>
      </c>
      <c r="K751" s="71">
        <v>0.51873194727138805</v>
      </c>
      <c r="L751" s="68">
        <v>1.28118678354686</v>
      </c>
      <c r="M751" s="71">
        <v>0.57024793388429795</v>
      </c>
      <c r="N751" s="68">
        <v>39.042481456507097</v>
      </c>
      <c r="O751" s="71">
        <v>0.423019264501659</v>
      </c>
      <c r="P751" s="68">
        <v>47.243022464261401</v>
      </c>
      <c r="Q751" s="71">
        <v>0.1089</v>
      </c>
      <c r="R751" s="68">
        <v>47.128532360984501</v>
      </c>
    </row>
    <row r="752" spans="1:18" x14ac:dyDescent="0.2">
      <c r="A752" s="72" t="s">
        <v>1826</v>
      </c>
      <c r="B752" s="66" t="s">
        <v>1827</v>
      </c>
      <c r="C752" s="67">
        <v>69</v>
      </c>
      <c r="D752" s="67" t="s">
        <v>345</v>
      </c>
      <c r="E752" s="71">
        <v>0.65592368714649896</v>
      </c>
      <c r="F752" s="68">
        <v>45.107033639143701</v>
      </c>
      <c r="G752" s="71">
        <v>0.79240364580236</v>
      </c>
      <c r="H752" s="68">
        <v>56.422018348623901</v>
      </c>
      <c r="I752" s="71">
        <v>0.75280269175791903</v>
      </c>
      <c r="J752" s="68">
        <v>60.703363914373099</v>
      </c>
      <c r="K752" s="71">
        <v>0.82662522399629002</v>
      </c>
      <c r="L752" s="68">
        <v>62.232415902140701</v>
      </c>
      <c r="M752" s="71">
        <v>0.60790273556231</v>
      </c>
      <c r="N752" s="68">
        <v>60.091743119265999</v>
      </c>
      <c r="O752" s="71">
        <v>0.29988413861361601</v>
      </c>
      <c r="P752" s="68">
        <v>17.611026033690699</v>
      </c>
      <c r="Q752" s="71"/>
      <c r="R752" s="68"/>
    </row>
    <row r="753" spans="1:18" x14ac:dyDescent="0.2">
      <c r="A753" s="72" t="s">
        <v>1828</v>
      </c>
      <c r="B753" s="66" t="s">
        <v>1829</v>
      </c>
      <c r="C753" s="67">
        <v>69</v>
      </c>
      <c r="D753" s="67" t="s">
        <v>345</v>
      </c>
      <c r="E753" s="71">
        <v>0.55198308011314101</v>
      </c>
      <c r="F753" s="68">
        <v>18.348623853210999</v>
      </c>
      <c r="G753" s="71">
        <v>0.75513750715599604</v>
      </c>
      <c r="H753" s="68">
        <v>41.896024464831797</v>
      </c>
      <c r="I753" s="71">
        <v>0.72772045323599699</v>
      </c>
      <c r="J753" s="68">
        <v>46.330275229357802</v>
      </c>
      <c r="K753" s="71">
        <v>0.52928439029084395</v>
      </c>
      <c r="L753" s="68">
        <v>7.9510703363914397</v>
      </c>
      <c r="M753" s="71">
        <v>0.54428500742206798</v>
      </c>
      <c r="N753" s="68">
        <v>43.883792048929699</v>
      </c>
      <c r="O753" s="71">
        <v>0.20348804246079999</v>
      </c>
      <c r="P753" s="68">
        <v>7.0444104134762604</v>
      </c>
      <c r="Q753" s="71"/>
      <c r="R753" s="68"/>
    </row>
    <row r="754" spans="1:18" x14ac:dyDescent="0.2">
      <c r="A754" s="72" t="s">
        <v>1830</v>
      </c>
      <c r="B754" s="66" t="s">
        <v>1831</v>
      </c>
      <c r="C754" s="67">
        <v>69</v>
      </c>
      <c r="D754" s="67" t="s">
        <v>345</v>
      </c>
      <c r="E754" s="71">
        <v>0.73019879695642798</v>
      </c>
      <c r="F754" s="68">
        <v>70.336391437308905</v>
      </c>
      <c r="G754" s="71">
        <v>0.81933653755764801</v>
      </c>
      <c r="H754" s="68">
        <v>68.195718654434202</v>
      </c>
      <c r="I754" s="71">
        <v>0.73603497161368303</v>
      </c>
      <c r="J754" s="68">
        <v>50.1529051987768</v>
      </c>
      <c r="K754" s="71">
        <v>0.81267307056600202</v>
      </c>
      <c r="L754" s="68">
        <v>58.256880733944897</v>
      </c>
      <c r="M754" s="71">
        <v>0.65031455432247098</v>
      </c>
      <c r="N754" s="68">
        <v>69.571865443425096</v>
      </c>
      <c r="O754" s="71">
        <v>0.63263485072233405</v>
      </c>
      <c r="P754" s="68">
        <v>76.416539050536002</v>
      </c>
      <c r="Q754" s="71"/>
      <c r="R754" s="68"/>
    </row>
    <row r="755" spans="1:18" x14ac:dyDescent="0.2">
      <c r="A755" s="72" t="s">
        <v>1832</v>
      </c>
      <c r="B755" s="66" t="s">
        <v>1833</v>
      </c>
      <c r="C755" s="67">
        <v>69</v>
      </c>
      <c r="D755" s="67" t="s">
        <v>345</v>
      </c>
      <c r="E755" s="71">
        <v>0.70217179835260102</v>
      </c>
      <c r="F755" s="68">
        <v>59.480122324158998</v>
      </c>
      <c r="G755" s="71">
        <v>0.83570487461180398</v>
      </c>
      <c r="H755" s="68">
        <v>74.770642201834903</v>
      </c>
      <c r="I755" s="71">
        <v>0.77447394932588098</v>
      </c>
      <c r="J755" s="68">
        <v>72.0183486238532</v>
      </c>
      <c r="K755" s="71">
        <v>0.74873689475558503</v>
      </c>
      <c r="L755" s="68">
        <v>39.908256880733902</v>
      </c>
      <c r="M755" s="71">
        <v>0.67152046370255103</v>
      </c>
      <c r="N755" s="68">
        <v>72.477064220183493</v>
      </c>
      <c r="O755" s="71">
        <v>0.48042280936718601</v>
      </c>
      <c r="P755" s="68">
        <v>49.004594180704402</v>
      </c>
      <c r="Q755" s="71"/>
      <c r="R755" s="68"/>
    </row>
    <row r="756" spans="1:18" x14ac:dyDescent="0.2">
      <c r="A756" s="72" t="s">
        <v>1834</v>
      </c>
      <c r="B756" s="66" t="s">
        <v>1835</v>
      </c>
      <c r="C756" s="67">
        <v>69</v>
      </c>
      <c r="D756" s="67" t="s">
        <v>345</v>
      </c>
      <c r="E756" s="71">
        <v>0.60257568452980703</v>
      </c>
      <c r="F756" s="68">
        <v>31.498470948012201</v>
      </c>
      <c r="G756" s="71">
        <v>0.73369784023385798</v>
      </c>
      <c r="H756" s="68">
        <v>35.474006116208002</v>
      </c>
      <c r="I756" s="71">
        <v>0.74805565058712697</v>
      </c>
      <c r="J756" s="68">
        <v>57.951070336391403</v>
      </c>
      <c r="K756" s="71">
        <v>0.70004457415103805</v>
      </c>
      <c r="L756" s="68">
        <v>29.663608562691099</v>
      </c>
      <c r="M756" s="71">
        <v>0.56549091680214902</v>
      </c>
      <c r="N756" s="68">
        <v>50</v>
      </c>
      <c r="O756" s="71">
        <v>0.26558944087486203</v>
      </c>
      <c r="P756" s="68">
        <v>13.6294027565084</v>
      </c>
      <c r="Q756" s="71"/>
      <c r="R756" s="68"/>
    </row>
    <row r="757" spans="1:18" x14ac:dyDescent="0.2">
      <c r="A757" s="72" t="s">
        <v>1836</v>
      </c>
      <c r="B757" s="66" t="s">
        <v>1837</v>
      </c>
      <c r="C757" s="67">
        <v>69</v>
      </c>
      <c r="D757" s="67" t="s">
        <v>345</v>
      </c>
      <c r="E757" s="71">
        <v>0.65041725679129103</v>
      </c>
      <c r="F757" s="68">
        <v>43.730886850152899</v>
      </c>
      <c r="G757" s="71">
        <v>0.80855889254117896</v>
      </c>
      <c r="H757" s="68">
        <v>65.137614678899098</v>
      </c>
      <c r="I757" s="71">
        <v>0.74600633495068402</v>
      </c>
      <c r="J757" s="68">
        <v>56.574923547400601</v>
      </c>
      <c r="K757" s="71">
        <v>0.71651861454036603</v>
      </c>
      <c r="L757" s="68">
        <v>32.721712538226299</v>
      </c>
      <c r="M757" s="71">
        <v>0.73513819184279405</v>
      </c>
      <c r="N757" s="68">
        <v>81.651376146789005</v>
      </c>
      <c r="O757" s="71">
        <v>0.24586425008143201</v>
      </c>
      <c r="P757" s="68">
        <v>11.485451761102601</v>
      </c>
      <c r="Q757" s="71"/>
      <c r="R757" s="68"/>
    </row>
    <row r="758" spans="1:18" x14ac:dyDescent="0.2">
      <c r="A758" s="72" t="s">
        <v>1838</v>
      </c>
      <c r="B758" s="66" t="s">
        <v>1839</v>
      </c>
      <c r="C758" s="67">
        <v>69</v>
      </c>
      <c r="D758" s="67" t="s">
        <v>345</v>
      </c>
      <c r="E758" s="71">
        <v>0.50899778192256595</v>
      </c>
      <c r="F758" s="68">
        <v>10.8562691131498</v>
      </c>
      <c r="G758" s="71">
        <v>0.70000511824995904</v>
      </c>
      <c r="H758" s="68">
        <v>24.159021406727799</v>
      </c>
      <c r="I758" s="71">
        <v>0.68945900839848895</v>
      </c>
      <c r="J758" s="68">
        <v>27.82874617737</v>
      </c>
      <c r="K758" s="71">
        <v>0.40287078642128299</v>
      </c>
      <c r="L758" s="68">
        <v>2.75229357798165</v>
      </c>
      <c r="M758" s="71">
        <v>0.51601046158196096</v>
      </c>
      <c r="N758" s="68">
        <v>35.779816513761503</v>
      </c>
      <c r="O758" s="71">
        <v>0.23664353496113699</v>
      </c>
      <c r="P758" s="68">
        <v>10.719754977029099</v>
      </c>
      <c r="Q758" s="71"/>
      <c r="R758" s="68"/>
    </row>
    <row r="759" spans="1:18" x14ac:dyDescent="0.2">
      <c r="A759" s="72" t="s">
        <v>1840</v>
      </c>
      <c r="B759" s="66" t="s">
        <v>1841</v>
      </c>
      <c r="C759" s="67">
        <v>69</v>
      </c>
      <c r="D759" s="67" t="s">
        <v>345</v>
      </c>
      <c r="E759" s="71">
        <v>0.46615602251372701</v>
      </c>
      <c r="F759" s="68">
        <v>5.81039755351682</v>
      </c>
      <c r="G759" s="71">
        <v>0.60309744358814299</v>
      </c>
      <c r="H759" s="68">
        <v>10.550458715596299</v>
      </c>
      <c r="I759" s="71">
        <v>0.64883927770979499</v>
      </c>
      <c r="J759" s="68">
        <v>14.525993883791999</v>
      </c>
      <c r="K759" s="71">
        <v>0.62946849723859599</v>
      </c>
      <c r="L759" s="68">
        <v>18.501529051987799</v>
      </c>
      <c r="M759" s="71">
        <v>0.29688273132112802</v>
      </c>
      <c r="N759" s="68">
        <v>7.6452599388379197</v>
      </c>
      <c r="O759" s="71">
        <v>0.15249216271097199</v>
      </c>
      <c r="P759" s="68">
        <v>4.1347626339969397</v>
      </c>
      <c r="Q759" s="71"/>
      <c r="R759" s="68"/>
    </row>
    <row r="760" spans="1:18" x14ac:dyDescent="0.2">
      <c r="A760" s="72" t="s">
        <v>1842</v>
      </c>
      <c r="B760" s="66" t="s">
        <v>1843</v>
      </c>
      <c r="C760" s="67">
        <v>69</v>
      </c>
      <c r="D760" s="67" t="s">
        <v>345</v>
      </c>
      <c r="E760" s="71">
        <v>0.67506153657540702</v>
      </c>
      <c r="F760" s="68">
        <v>51.223241590214101</v>
      </c>
      <c r="G760" s="71">
        <v>0.83195068763806601</v>
      </c>
      <c r="H760" s="68">
        <v>73.241590214067301</v>
      </c>
      <c r="I760" s="71">
        <v>0.74662664074893204</v>
      </c>
      <c r="J760" s="68">
        <v>56.880733944954102</v>
      </c>
      <c r="K760" s="71">
        <v>0.75541363027595199</v>
      </c>
      <c r="L760" s="68">
        <v>40.978593272171302</v>
      </c>
      <c r="M760" s="71">
        <v>0.64324591786244401</v>
      </c>
      <c r="N760" s="68">
        <v>67.889908256880702</v>
      </c>
      <c r="O760" s="71">
        <v>0.39807080635164299</v>
      </c>
      <c r="P760" s="68">
        <v>33.996937212863699</v>
      </c>
      <c r="Q760" s="71"/>
      <c r="R760" s="68"/>
    </row>
    <row r="761" spans="1:18" x14ac:dyDescent="0.2">
      <c r="A761" s="72" t="s">
        <v>1844</v>
      </c>
      <c r="B761" s="66" t="s">
        <v>1845</v>
      </c>
      <c r="C761" s="67">
        <v>69</v>
      </c>
      <c r="D761" s="67" t="s">
        <v>345</v>
      </c>
      <c r="E761" s="71">
        <v>0.64177687734567102</v>
      </c>
      <c r="F761" s="68">
        <v>41.131498470948003</v>
      </c>
      <c r="G761" s="71">
        <v>0.78364644933093797</v>
      </c>
      <c r="H761" s="68">
        <v>53.975535168195698</v>
      </c>
      <c r="I761" s="71">
        <v>0.75226403314809598</v>
      </c>
      <c r="J761" s="68">
        <v>60.091743119265999</v>
      </c>
      <c r="K761" s="71">
        <v>0.72822478014610603</v>
      </c>
      <c r="L761" s="68">
        <v>35.474006116208002</v>
      </c>
      <c r="M761" s="71">
        <v>0.61497137202233698</v>
      </c>
      <c r="N761" s="68">
        <v>61.4678899082569</v>
      </c>
      <c r="O761" s="71">
        <v>0.32977775208087701</v>
      </c>
      <c r="P761" s="68">
        <v>21.286370597243501</v>
      </c>
      <c r="Q761" s="71"/>
      <c r="R761" s="68"/>
    </row>
    <row r="762" spans="1:18" x14ac:dyDescent="0.2">
      <c r="A762" s="72" t="s">
        <v>1846</v>
      </c>
      <c r="B762" s="66" t="s">
        <v>1847</v>
      </c>
      <c r="C762" s="67">
        <v>69</v>
      </c>
      <c r="D762" s="67" t="s">
        <v>345</v>
      </c>
      <c r="E762" s="71">
        <v>0.64298581982171299</v>
      </c>
      <c r="F762" s="68">
        <v>41.590214067278303</v>
      </c>
      <c r="G762" s="71">
        <v>0.71195528460837099</v>
      </c>
      <c r="H762" s="68">
        <v>28.134556574923501</v>
      </c>
      <c r="I762" s="71">
        <v>0.82121945258968498</v>
      </c>
      <c r="J762" s="68">
        <v>87.461773700305798</v>
      </c>
      <c r="K762" s="71">
        <v>0.81478625609784605</v>
      </c>
      <c r="L762" s="68">
        <v>59.327217125382298</v>
      </c>
      <c r="M762" s="71">
        <v>0.40998091468155801</v>
      </c>
      <c r="N762" s="68">
        <v>15.5963302752294</v>
      </c>
      <c r="O762" s="71">
        <v>0.45698719113110398</v>
      </c>
      <c r="P762" s="68">
        <v>43.950995405819299</v>
      </c>
      <c r="Q762" s="71"/>
      <c r="R762" s="68"/>
    </row>
    <row r="763" spans="1:18" x14ac:dyDescent="0.2">
      <c r="A763" s="72" t="s">
        <v>1848</v>
      </c>
      <c r="B763" s="66" t="s">
        <v>1849</v>
      </c>
      <c r="C763" s="67">
        <v>69</v>
      </c>
      <c r="D763" s="67" t="s">
        <v>345</v>
      </c>
      <c r="E763" s="71">
        <v>0.65270285200228695</v>
      </c>
      <c r="F763" s="68">
        <v>44.0366972477064</v>
      </c>
      <c r="G763" s="71">
        <v>0.75077522674438602</v>
      </c>
      <c r="H763" s="68">
        <v>40.214067278287501</v>
      </c>
      <c r="I763" s="71">
        <v>0.75902623686503001</v>
      </c>
      <c r="J763" s="68">
        <v>64.220183486238497</v>
      </c>
      <c r="K763" s="71">
        <v>0.68672846285802702</v>
      </c>
      <c r="L763" s="68">
        <v>27.064220183486199</v>
      </c>
      <c r="M763" s="71">
        <v>0.572559553262176</v>
      </c>
      <c r="N763" s="68">
        <v>51.070336391437301</v>
      </c>
      <c r="O763" s="71">
        <v>0.49442478028181702</v>
      </c>
      <c r="P763" s="68">
        <v>51.148545176110296</v>
      </c>
      <c r="Q763" s="71"/>
      <c r="R763" s="68"/>
    </row>
    <row r="764" spans="1:18" x14ac:dyDescent="0.2">
      <c r="A764" s="72" t="s">
        <v>1850</v>
      </c>
      <c r="B764" s="66" t="s">
        <v>1851</v>
      </c>
      <c r="C764" s="67">
        <v>69</v>
      </c>
      <c r="D764" s="67" t="s">
        <v>345</v>
      </c>
      <c r="E764" s="71">
        <v>0.62382951741193104</v>
      </c>
      <c r="F764" s="68">
        <v>37.003058103975498</v>
      </c>
      <c r="G764" s="71">
        <v>0.69934287092603298</v>
      </c>
      <c r="H764" s="68">
        <v>23.547400611620802</v>
      </c>
      <c r="I764" s="71">
        <v>0.76469768270733796</v>
      </c>
      <c r="J764" s="68">
        <v>66.360856269113199</v>
      </c>
      <c r="K764" s="71">
        <v>0.812346258475663</v>
      </c>
      <c r="L764" s="68">
        <v>57.951070336391403</v>
      </c>
      <c r="M764" s="71">
        <v>0.501873188661907</v>
      </c>
      <c r="N764" s="68">
        <v>32.874617737003099</v>
      </c>
      <c r="O764" s="71">
        <v>0.34088758628871402</v>
      </c>
      <c r="P764" s="68">
        <v>22.664624808575802</v>
      </c>
      <c r="Q764" s="71"/>
      <c r="R764" s="68"/>
    </row>
    <row r="765" spans="1:18" x14ac:dyDescent="0.2">
      <c r="A765" s="72" t="s">
        <v>1852</v>
      </c>
      <c r="B765" s="66" t="s">
        <v>1853</v>
      </c>
      <c r="C765" s="67">
        <v>69</v>
      </c>
      <c r="D765" s="67" t="s">
        <v>345</v>
      </c>
      <c r="E765" s="71">
        <v>0.65007339557684996</v>
      </c>
      <c r="F765" s="68">
        <v>43.425076452599399</v>
      </c>
      <c r="G765" s="71">
        <v>0.75851991019992204</v>
      </c>
      <c r="H765" s="68">
        <v>43.577981651376099</v>
      </c>
      <c r="I765" s="71">
        <v>0.75259893675929002</v>
      </c>
      <c r="J765" s="68">
        <v>60.550458715596299</v>
      </c>
      <c r="K765" s="71">
        <v>0.82681968990349697</v>
      </c>
      <c r="L765" s="68">
        <v>62.385321100917402</v>
      </c>
      <c r="M765" s="71">
        <v>0.501873188661907</v>
      </c>
      <c r="N765" s="68">
        <v>32.874617737003099</v>
      </c>
      <c r="O765" s="71">
        <v>0.41055525235963303</v>
      </c>
      <c r="P765" s="68">
        <v>36.2940275650842</v>
      </c>
      <c r="Q765" s="71"/>
      <c r="R765" s="68"/>
    </row>
    <row r="766" spans="1:18" x14ac:dyDescent="0.2">
      <c r="A766" s="72" t="s">
        <v>1854</v>
      </c>
      <c r="B766" s="66" t="s">
        <v>1855</v>
      </c>
      <c r="C766" s="67">
        <v>69</v>
      </c>
      <c r="D766" s="67" t="s">
        <v>345</v>
      </c>
      <c r="E766" s="71">
        <v>0.60104987341772498</v>
      </c>
      <c r="F766" s="68">
        <v>31.039755351682</v>
      </c>
      <c r="G766" s="71">
        <v>0.69972153279911697</v>
      </c>
      <c r="H766" s="68">
        <v>23.853211009174299</v>
      </c>
      <c r="I766" s="71">
        <v>0.73706079755449705</v>
      </c>
      <c r="J766" s="68">
        <v>51.070336391437301</v>
      </c>
      <c r="K766" s="71">
        <v>0.67307774177078805</v>
      </c>
      <c r="L766" s="68">
        <v>26.146788990825701</v>
      </c>
      <c r="M766" s="71">
        <v>0.55842228034212205</v>
      </c>
      <c r="N766" s="68">
        <v>48.776758409785899</v>
      </c>
      <c r="O766" s="71">
        <v>0.33696701462209999</v>
      </c>
      <c r="P766" s="68">
        <v>22.358346094946398</v>
      </c>
      <c r="Q766" s="71"/>
      <c r="R766" s="68"/>
    </row>
    <row r="767" spans="1:18" x14ac:dyDescent="0.2">
      <c r="A767" s="72" t="s">
        <v>1856</v>
      </c>
      <c r="B767" s="66" t="s">
        <v>1857</v>
      </c>
      <c r="C767" s="67">
        <v>69</v>
      </c>
      <c r="D767" s="67" t="s">
        <v>345</v>
      </c>
      <c r="E767" s="71">
        <v>0.61126502430308904</v>
      </c>
      <c r="F767" s="68">
        <v>34.097859327217101</v>
      </c>
      <c r="G767" s="71">
        <v>0.64876860040917395</v>
      </c>
      <c r="H767" s="68">
        <v>14.220183486238501</v>
      </c>
      <c r="I767" s="71">
        <v>0.70893048495223898</v>
      </c>
      <c r="J767" s="68">
        <v>36.850152905198797</v>
      </c>
      <c r="K767" s="71">
        <v>0.72667392514242901</v>
      </c>
      <c r="L767" s="68">
        <v>35.168195718654403</v>
      </c>
      <c r="M767" s="71">
        <v>0.55135364388209496</v>
      </c>
      <c r="N767" s="68">
        <v>45.871559633027502</v>
      </c>
      <c r="O767" s="71">
        <v>0.42059846712950699</v>
      </c>
      <c r="P767" s="68">
        <v>38.744257274119398</v>
      </c>
      <c r="Q767" s="71"/>
      <c r="R767" s="68"/>
    </row>
    <row r="768" spans="1:18" x14ac:dyDescent="0.2">
      <c r="A768" s="72" t="s">
        <v>1858</v>
      </c>
      <c r="B768" s="66" t="s">
        <v>1859</v>
      </c>
      <c r="C768" s="67">
        <v>69</v>
      </c>
      <c r="D768" s="67" t="s">
        <v>345</v>
      </c>
      <c r="E768" s="71">
        <v>0.73050709781926504</v>
      </c>
      <c r="F768" s="68">
        <v>70.489296636085598</v>
      </c>
      <c r="G768" s="71">
        <v>0.82658807437252602</v>
      </c>
      <c r="H768" s="68">
        <v>71.712538226299699</v>
      </c>
      <c r="I768" s="71">
        <v>0.73432450009494099</v>
      </c>
      <c r="J768" s="68">
        <v>49.235474006116199</v>
      </c>
      <c r="K768" s="71">
        <v>0.83156902264270405</v>
      </c>
      <c r="L768" s="68">
        <v>64.678899082568805</v>
      </c>
      <c r="M768" s="71">
        <v>0.60790273556231</v>
      </c>
      <c r="N768" s="68">
        <v>60.091743119265999</v>
      </c>
      <c r="O768" s="71">
        <v>0.65215115642384403</v>
      </c>
      <c r="P768" s="68">
        <v>79.785604900459404</v>
      </c>
      <c r="Q768" s="71"/>
      <c r="R768" s="68"/>
    </row>
    <row r="769" spans="1:18" x14ac:dyDescent="0.2">
      <c r="A769" s="72" t="s">
        <v>1860</v>
      </c>
      <c r="B769" s="66" t="s">
        <v>1861</v>
      </c>
      <c r="C769" s="67">
        <v>69</v>
      </c>
      <c r="D769" s="67" t="s">
        <v>345</v>
      </c>
      <c r="E769" s="71">
        <v>0.69829300626059099</v>
      </c>
      <c r="F769" s="68">
        <v>58.256880733944897</v>
      </c>
      <c r="G769" s="71">
        <v>0.76653212790797098</v>
      </c>
      <c r="H769" s="68">
        <v>45.565749235474001</v>
      </c>
      <c r="I769" s="71">
        <v>0.73744435057606705</v>
      </c>
      <c r="J769" s="68">
        <v>51.376146788990802</v>
      </c>
      <c r="K769" s="71">
        <v>0.75956955463953602</v>
      </c>
      <c r="L769" s="68">
        <v>42.507645259938798</v>
      </c>
      <c r="M769" s="71">
        <v>0.65031455432247098</v>
      </c>
      <c r="N769" s="68">
        <v>69.571865443425096</v>
      </c>
      <c r="O769" s="71">
        <v>0.57760444385691301</v>
      </c>
      <c r="P769" s="68">
        <v>66.309341500765697</v>
      </c>
      <c r="Q769" s="71"/>
      <c r="R769" s="68"/>
    </row>
    <row r="770" spans="1:18" x14ac:dyDescent="0.2">
      <c r="A770" s="72" t="s">
        <v>1862</v>
      </c>
      <c r="B770" s="66" t="s">
        <v>1863</v>
      </c>
      <c r="C770" s="67">
        <v>69</v>
      </c>
      <c r="D770" s="67" t="s">
        <v>345</v>
      </c>
      <c r="E770" s="71">
        <v>0.67585401277981805</v>
      </c>
      <c r="F770" s="68">
        <v>51.529051987767602</v>
      </c>
      <c r="G770" s="71">
        <v>0.74207968543995195</v>
      </c>
      <c r="H770" s="68">
        <v>38.073394495412799</v>
      </c>
      <c r="I770" s="71">
        <v>0.69438878498525902</v>
      </c>
      <c r="J770" s="68">
        <v>29.816513761467899</v>
      </c>
      <c r="K770" s="71">
        <v>0.827150436983355</v>
      </c>
      <c r="L770" s="68">
        <v>62.691131498471002</v>
      </c>
      <c r="M770" s="71">
        <v>0.57962818972220198</v>
      </c>
      <c r="N770" s="68">
        <v>52.905198776758397</v>
      </c>
      <c r="O770" s="71">
        <v>0.53602296676832295</v>
      </c>
      <c r="P770" s="68">
        <v>58.346094946401202</v>
      </c>
      <c r="Q770" s="71"/>
      <c r="R770" s="68"/>
    </row>
    <row r="771" spans="1:18" x14ac:dyDescent="0.2">
      <c r="A771" s="72" t="s">
        <v>1864</v>
      </c>
      <c r="B771" s="66" t="s">
        <v>1865</v>
      </c>
      <c r="C771" s="67">
        <v>69</v>
      </c>
      <c r="D771" s="67" t="s">
        <v>345</v>
      </c>
      <c r="E771" s="71">
        <v>0.52185330645967098</v>
      </c>
      <c r="F771" s="68">
        <v>13.302752293577999</v>
      </c>
      <c r="G771" s="71">
        <v>0.55189364373886896</v>
      </c>
      <c r="H771" s="68">
        <v>5.81039755351682</v>
      </c>
      <c r="I771" s="71">
        <v>0.64582200987395799</v>
      </c>
      <c r="J771" s="68">
        <v>13.7614678899083</v>
      </c>
      <c r="K771" s="71">
        <v>0.69120914628027297</v>
      </c>
      <c r="L771" s="68">
        <v>28.134556574923501</v>
      </c>
      <c r="M771" s="71">
        <v>0.51601046158196096</v>
      </c>
      <c r="N771" s="68">
        <v>35.779816513761503</v>
      </c>
      <c r="O771" s="71">
        <v>0.204331270823295</v>
      </c>
      <c r="P771" s="68">
        <v>7.5038284839203699</v>
      </c>
      <c r="Q771" s="71"/>
      <c r="R771" s="68"/>
    </row>
    <row r="772" spans="1:18" x14ac:dyDescent="0.2">
      <c r="A772" s="72" t="s">
        <v>1866</v>
      </c>
      <c r="B772" s="66" t="s">
        <v>1867</v>
      </c>
      <c r="C772" s="67">
        <v>69</v>
      </c>
      <c r="D772" s="67" t="s">
        <v>345</v>
      </c>
      <c r="E772" s="71">
        <v>0.55151218370461597</v>
      </c>
      <c r="F772" s="68">
        <v>18.195718654434302</v>
      </c>
      <c r="G772" s="71">
        <v>0.60002828827619803</v>
      </c>
      <c r="H772" s="68">
        <v>10.244648318042801</v>
      </c>
      <c r="I772" s="71">
        <v>0.64946065473432602</v>
      </c>
      <c r="J772" s="68">
        <v>14.678899082568799</v>
      </c>
      <c r="K772" s="71">
        <v>0.63659138508896496</v>
      </c>
      <c r="L772" s="68">
        <v>19.4189602446483</v>
      </c>
      <c r="M772" s="71">
        <v>0.45239273344171899</v>
      </c>
      <c r="N772" s="68">
        <v>22.629969418960201</v>
      </c>
      <c r="O772" s="71">
        <v>0.41908785698187501</v>
      </c>
      <c r="P772" s="68">
        <v>38.284839203675297</v>
      </c>
      <c r="Q772" s="71"/>
      <c r="R772" s="68"/>
    </row>
    <row r="773" spans="1:18" x14ac:dyDescent="0.2">
      <c r="A773" s="72" t="s">
        <v>1868</v>
      </c>
      <c r="B773" s="66" t="s">
        <v>1869</v>
      </c>
      <c r="C773" s="67">
        <v>69</v>
      </c>
      <c r="D773" s="67" t="s">
        <v>345</v>
      </c>
      <c r="E773" s="71">
        <v>0.60212085621025702</v>
      </c>
      <c r="F773" s="68">
        <v>31.192660550458701</v>
      </c>
      <c r="G773" s="71">
        <v>0.71962805732922697</v>
      </c>
      <c r="H773" s="68">
        <v>31.498470948012201</v>
      </c>
      <c r="I773" s="71">
        <v>0.75248188443884501</v>
      </c>
      <c r="J773" s="68">
        <v>60.244648318042799</v>
      </c>
      <c r="K773" s="71">
        <v>0.77983715530235298</v>
      </c>
      <c r="L773" s="68">
        <v>48.470948012232398</v>
      </c>
      <c r="M773" s="71">
        <v>0.31808864070120901</v>
      </c>
      <c r="N773" s="68">
        <v>9.1743119266054993</v>
      </c>
      <c r="O773" s="71">
        <v>0.440568543279651</v>
      </c>
      <c r="P773" s="68">
        <v>41.194486983154697</v>
      </c>
      <c r="Q773" s="71"/>
      <c r="R773" s="68"/>
    </row>
    <row r="774" spans="1:18" x14ac:dyDescent="0.2">
      <c r="A774" s="72" t="s">
        <v>1870</v>
      </c>
      <c r="B774" s="66" t="s">
        <v>1871</v>
      </c>
      <c r="C774" s="67">
        <v>69</v>
      </c>
      <c r="D774" s="67" t="s">
        <v>345</v>
      </c>
      <c r="E774" s="71">
        <v>0.652740724752357</v>
      </c>
      <c r="F774" s="68">
        <v>44.1896024464832</v>
      </c>
      <c r="G774" s="71">
        <v>0.71717847486303499</v>
      </c>
      <c r="H774" s="68">
        <v>30.7339449541284</v>
      </c>
      <c r="I774" s="71">
        <v>0.72516867826655695</v>
      </c>
      <c r="J774" s="68">
        <v>44.6483180428135</v>
      </c>
      <c r="K774" s="71">
        <v>0.83519645498847295</v>
      </c>
      <c r="L774" s="68">
        <v>65.902140672782906</v>
      </c>
      <c r="M774" s="71">
        <v>0.42411818760161202</v>
      </c>
      <c r="N774" s="68">
        <v>17.889908256880702</v>
      </c>
      <c r="O774" s="71">
        <v>0.56204182804211</v>
      </c>
      <c r="P774" s="68">
        <v>63.859111791730498</v>
      </c>
      <c r="Q774" s="71"/>
      <c r="R774" s="68"/>
    </row>
    <row r="775" spans="1:18" x14ac:dyDescent="0.2">
      <c r="A775" s="72" t="s">
        <v>1872</v>
      </c>
      <c r="B775" s="66" t="s">
        <v>1873</v>
      </c>
      <c r="C775" s="67">
        <v>69</v>
      </c>
      <c r="D775" s="67" t="s">
        <v>345</v>
      </c>
      <c r="E775" s="71">
        <v>0.71130295678175903</v>
      </c>
      <c r="F775" s="68">
        <v>63.149847094801203</v>
      </c>
      <c r="G775" s="71">
        <v>0.77884188945479205</v>
      </c>
      <c r="H775" s="68">
        <v>51.376146788990802</v>
      </c>
      <c r="I775" s="71">
        <v>0.72866236604638301</v>
      </c>
      <c r="J775" s="68">
        <v>46.636085626911303</v>
      </c>
      <c r="K775" s="71">
        <v>0.76650776024217104</v>
      </c>
      <c r="L775" s="68">
        <v>44.801223241590201</v>
      </c>
      <c r="M775" s="71">
        <v>0.61497137202233698</v>
      </c>
      <c r="N775" s="68">
        <v>61.4678899082569</v>
      </c>
      <c r="O775" s="71">
        <v>0.66753139614311396</v>
      </c>
      <c r="P775" s="68">
        <v>82.082695252679898</v>
      </c>
      <c r="Q775" s="71"/>
      <c r="R775" s="68"/>
    </row>
    <row r="776" spans="1:18" x14ac:dyDescent="0.2">
      <c r="A776" s="72" t="s">
        <v>1874</v>
      </c>
      <c r="B776" s="66" t="s">
        <v>1875</v>
      </c>
      <c r="C776" s="67">
        <v>69</v>
      </c>
      <c r="D776" s="67" t="s">
        <v>345</v>
      </c>
      <c r="E776" s="71">
        <v>0.58979553183065903</v>
      </c>
      <c r="F776" s="68">
        <v>28.440366972477101</v>
      </c>
      <c r="G776" s="71">
        <v>0.66712932228214905</v>
      </c>
      <c r="H776" s="68">
        <v>16.8195718654434</v>
      </c>
      <c r="I776" s="71">
        <v>0.60870422354373699</v>
      </c>
      <c r="J776" s="68">
        <v>8.5626911314984699</v>
      </c>
      <c r="K776" s="71">
        <v>0.69890605078076895</v>
      </c>
      <c r="L776" s="68">
        <v>29.204892966360902</v>
      </c>
      <c r="M776" s="71">
        <v>0.537216370962041</v>
      </c>
      <c r="N776" s="68">
        <v>41.590214067278303</v>
      </c>
      <c r="O776" s="71">
        <v>0.43702169158459803</v>
      </c>
      <c r="P776" s="68">
        <v>40.8882082695253</v>
      </c>
      <c r="Q776" s="71"/>
      <c r="R776" s="68"/>
    </row>
    <row r="777" spans="1:18" x14ac:dyDescent="0.2">
      <c r="A777" s="72" t="s">
        <v>1876</v>
      </c>
      <c r="B777" s="66" t="s">
        <v>1877</v>
      </c>
      <c r="C777" s="67">
        <v>69</v>
      </c>
      <c r="D777" s="67" t="s">
        <v>345</v>
      </c>
      <c r="E777" s="71">
        <v>0.68264538883208903</v>
      </c>
      <c r="F777" s="68">
        <v>53.516819571865398</v>
      </c>
      <c r="G777" s="71">
        <v>0.74213974366263602</v>
      </c>
      <c r="H777" s="68">
        <v>38.226299694189599</v>
      </c>
      <c r="I777" s="71">
        <v>0.739242594134225</v>
      </c>
      <c r="J777" s="68">
        <v>53.058103975535197</v>
      </c>
      <c r="K777" s="71">
        <v>0.85709362113077203</v>
      </c>
      <c r="L777" s="68">
        <v>73.700305810397595</v>
      </c>
      <c r="M777" s="71">
        <v>0.62204000848236396</v>
      </c>
      <c r="N777" s="68">
        <v>63.149847094801203</v>
      </c>
      <c r="O777" s="71">
        <v>0.45271097675044902</v>
      </c>
      <c r="P777" s="68">
        <v>43.491577335375197</v>
      </c>
      <c r="Q777" s="71"/>
      <c r="R777" s="68"/>
    </row>
    <row r="778" spans="1:18" x14ac:dyDescent="0.2">
      <c r="A778" s="72" t="s">
        <v>561</v>
      </c>
      <c r="B778" s="66" t="s">
        <v>1878</v>
      </c>
      <c r="C778" s="67">
        <v>69</v>
      </c>
      <c r="D778" s="67" t="s">
        <v>345</v>
      </c>
      <c r="E778" s="71">
        <v>0.74946854460624401</v>
      </c>
      <c r="F778" s="68">
        <v>75.688073394495405</v>
      </c>
      <c r="G778" s="71">
        <v>0.83546888871230895</v>
      </c>
      <c r="H778" s="68">
        <v>74.464831804281303</v>
      </c>
      <c r="I778" s="71">
        <v>0.76576000643950104</v>
      </c>
      <c r="J778" s="68">
        <v>67.431192660550494</v>
      </c>
      <c r="K778" s="71">
        <v>0.89665686767524899</v>
      </c>
      <c r="L778" s="68">
        <v>85.932721712538196</v>
      </c>
      <c r="M778" s="71">
        <v>0.55842228034212205</v>
      </c>
      <c r="N778" s="68">
        <v>48.776758409785899</v>
      </c>
      <c r="O778" s="71">
        <v>0.69103467986203804</v>
      </c>
      <c r="P778" s="68">
        <v>85.298621745788694</v>
      </c>
      <c r="Q778" s="71"/>
      <c r="R778" s="68"/>
    </row>
    <row r="779" spans="1:18" x14ac:dyDescent="0.2">
      <c r="A779" s="72" t="s">
        <v>1879</v>
      </c>
      <c r="B779" s="66" t="s">
        <v>1880</v>
      </c>
      <c r="C779" s="67">
        <v>69</v>
      </c>
      <c r="D779" s="67" t="s">
        <v>345</v>
      </c>
      <c r="E779" s="71">
        <v>0.68307972259391203</v>
      </c>
      <c r="F779" s="68">
        <v>53.669724770642198</v>
      </c>
      <c r="G779" s="71">
        <v>0.71349778709489298</v>
      </c>
      <c r="H779" s="68">
        <v>28.899082568807302</v>
      </c>
      <c r="I779" s="71">
        <v>0.72374238959772297</v>
      </c>
      <c r="J779" s="68">
        <v>43.425076452599399</v>
      </c>
      <c r="K779" s="71">
        <v>0.84606062171437002</v>
      </c>
      <c r="L779" s="68">
        <v>70.183486238532097</v>
      </c>
      <c r="M779" s="71">
        <v>0.55135364388209496</v>
      </c>
      <c r="N779" s="68">
        <v>45.871559633027502</v>
      </c>
      <c r="O779" s="71">
        <v>0.58074417068048101</v>
      </c>
      <c r="P779" s="68">
        <v>67.2281776416539</v>
      </c>
      <c r="Q779" s="71"/>
      <c r="R779" s="68"/>
    </row>
    <row r="780" spans="1:18" x14ac:dyDescent="0.2">
      <c r="A780" s="72" t="s">
        <v>1881</v>
      </c>
      <c r="B780" s="66" t="s">
        <v>1882</v>
      </c>
      <c r="C780" s="67">
        <v>69</v>
      </c>
      <c r="D780" s="67" t="s">
        <v>345</v>
      </c>
      <c r="E780" s="71">
        <v>0.66148191649325505</v>
      </c>
      <c r="F780" s="68">
        <v>46.941896024464803</v>
      </c>
      <c r="G780" s="71">
        <v>0.73039157419901601</v>
      </c>
      <c r="H780" s="68">
        <v>34.556574923547402</v>
      </c>
      <c r="I780" s="71">
        <v>0.70484089871188704</v>
      </c>
      <c r="J780" s="68">
        <v>34.862385321100902</v>
      </c>
      <c r="K780" s="71">
        <v>0.88943734650109596</v>
      </c>
      <c r="L780" s="68">
        <v>83.944954128440401</v>
      </c>
      <c r="M780" s="71">
        <v>0.52307909804198705</v>
      </c>
      <c r="N780" s="68">
        <v>37.308868501529098</v>
      </c>
      <c r="O780" s="71">
        <v>0.45966066501228903</v>
      </c>
      <c r="P780" s="68">
        <v>44.869831546707502</v>
      </c>
      <c r="Q780" s="71"/>
      <c r="R780" s="68"/>
    </row>
    <row r="781" spans="1:18" x14ac:dyDescent="0.2">
      <c r="A781" s="72" t="s">
        <v>1883</v>
      </c>
      <c r="B781" s="66" t="s">
        <v>1884</v>
      </c>
      <c r="C781" s="67">
        <v>69</v>
      </c>
      <c r="D781" s="67" t="s">
        <v>345</v>
      </c>
      <c r="E781" s="71">
        <v>0.57721828497794903</v>
      </c>
      <c r="F781" s="68">
        <v>24.9235474006116</v>
      </c>
      <c r="G781" s="71">
        <v>0.58738591886292402</v>
      </c>
      <c r="H781" s="68">
        <v>9.4801223241590193</v>
      </c>
      <c r="I781" s="71">
        <v>0.67002073468712697</v>
      </c>
      <c r="J781" s="68">
        <v>20.642201834862401</v>
      </c>
      <c r="K781" s="71">
        <v>0.82267896424091902</v>
      </c>
      <c r="L781" s="68">
        <v>61.1620795107034</v>
      </c>
      <c r="M781" s="71">
        <v>0.45239273344171899</v>
      </c>
      <c r="N781" s="68">
        <v>22.629969418960201</v>
      </c>
      <c r="O781" s="71">
        <v>0.35361307365705402</v>
      </c>
      <c r="P781" s="68">
        <v>25.880551301684498</v>
      </c>
      <c r="Q781" s="71"/>
      <c r="R781" s="68"/>
    </row>
    <row r="782" spans="1:18" x14ac:dyDescent="0.2">
      <c r="A782" s="72" t="s">
        <v>1885</v>
      </c>
      <c r="B782" s="66" t="s">
        <v>1886</v>
      </c>
      <c r="C782" s="67">
        <v>69</v>
      </c>
      <c r="D782" s="67" t="s">
        <v>345</v>
      </c>
      <c r="E782" s="71">
        <v>0.81745270340934995</v>
      </c>
      <c r="F782" s="68">
        <v>90.366972477064195</v>
      </c>
      <c r="G782" s="71">
        <v>0.85931426961180901</v>
      </c>
      <c r="H782" s="68">
        <v>83.3333333333333</v>
      </c>
      <c r="I782" s="71">
        <v>0.73645918997945203</v>
      </c>
      <c r="J782" s="68">
        <v>50.4587155963303</v>
      </c>
      <c r="K782" s="71">
        <v>0.91885151144452404</v>
      </c>
      <c r="L782" s="68">
        <v>92.048929663608604</v>
      </c>
      <c r="M782" s="71">
        <v>0.74927546476284701</v>
      </c>
      <c r="N782" s="68">
        <v>84.097859327217094</v>
      </c>
      <c r="O782" s="71">
        <v>0.82336308124811697</v>
      </c>
      <c r="P782" s="68">
        <v>96.171516079632497</v>
      </c>
      <c r="Q782" s="71"/>
      <c r="R782" s="68"/>
    </row>
    <row r="783" spans="1:18" x14ac:dyDescent="0.2">
      <c r="A783" s="72" t="s">
        <v>1887</v>
      </c>
      <c r="B783" s="66" t="s">
        <v>1888</v>
      </c>
      <c r="C783" s="67">
        <v>68</v>
      </c>
      <c r="D783" s="67" t="s">
        <v>345</v>
      </c>
      <c r="E783" s="71">
        <v>0.621299804765305</v>
      </c>
      <c r="F783" s="68">
        <v>34.871794871794897</v>
      </c>
      <c r="G783" s="71">
        <v>0.50434050041274003</v>
      </c>
      <c r="H783" s="68">
        <v>5.3846153846153904</v>
      </c>
      <c r="I783" s="71">
        <v>0.62817930005814104</v>
      </c>
      <c r="J783" s="68">
        <v>20.5128205128205</v>
      </c>
      <c r="K783" s="71">
        <v>0.72106501348407104</v>
      </c>
      <c r="L783" s="68">
        <v>21.538461538461501</v>
      </c>
      <c r="M783" s="71">
        <v>0.37383884951489699</v>
      </c>
      <c r="N783" s="68">
        <v>19.230769230769202</v>
      </c>
      <c r="O783" s="71">
        <v>0.50037516512197999</v>
      </c>
      <c r="P783" s="68">
        <v>54.241645244215903</v>
      </c>
      <c r="Q783" s="71">
        <v>1</v>
      </c>
      <c r="R783" s="68">
        <v>100</v>
      </c>
    </row>
    <row r="784" spans="1:18" x14ac:dyDescent="0.2">
      <c r="A784" s="72" t="s">
        <v>1889</v>
      </c>
      <c r="B784" s="66" t="s">
        <v>1890</v>
      </c>
      <c r="C784" s="67">
        <v>68</v>
      </c>
      <c r="D784" s="67" t="s">
        <v>345</v>
      </c>
      <c r="E784" s="71">
        <v>0.75208261104903595</v>
      </c>
      <c r="F784" s="68">
        <v>71.538461538461505</v>
      </c>
      <c r="G784" s="71">
        <v>0.80662412604858702</v>
      </c>
      <c r="H784" s="68">
        <v>64.615384615384599</v>
      </c>
      <c r="I784" s="71">
        <v>0.76440651746605903</v>
      </c>
      <c r="J784" s="68">
        <v>63.846153846153797</v>
      </c>
      <c r="K784" s="71">
        <v>0.92181620848002699</v>
      </c>
      <c r="L784" s="68">
        <v>82.051282051282001</v>
      </c>
      <c r="M784" s="71">
        <v>0.72476432945709701</v>
      </c>
      <c r="N784" s="68">
        <v>74.871794871794904</v>
      </c>
      <c r="O784" s="71">
        <v>0.65008448484244596</v>
      </c>
      <c r="P784" s="68">
        <v>74.0359897172236</v>
      </c>
      <c r="Q784" s="71">
        <v>0.64480000000000004</v>
      </c>
      <c r="R784" s="68">
        <v>42.721518987341803</v>
      </c>
    </row>
    <row r="785" spans="1:18" x14ac:dyDescent="0.2">
      <c r="A785" s="72" t="s">
        <v>1891</v>
      </c>
      <c r="B785" s="66" t="s">
        <v>1892</v>
      </c>
      <c r="C785" s="67">
        <v>68</v>
      </c>
      <c r="D785" s="67" t="s">
        <v>345</v>
      </c>
      <c r="E785" s="71">
        <v>0.46477187810000697</v>
      </c>
      <c r="F785" s="68">
        <v>8.7179487179487207</v>
      </c>
      <c r="G785" s="71">
        <v>0.57481855181902097</v>
      </c>
      <c r="H785" s="68">
        <v>10.5128205128205</v>
      </c>
      <c r="I785" s="71">
        <v>0.57278700191517795</v>
      </c>
      <c r="J785" s="68">
        <v>10</v>
      </c>
      <c r="K785" s="71">
        <v>0.75776977689165903</v>
      </c>
      <c r="L785" s="68">
        <v>29.743589743589698</v>
      </c>
      <c r="M785" s="71">
        <v>0.35319617422417898</v>
      </c>
      <c r="N785" s="68">
        <v>16.6666666666667</v>
      </c>
      <c r="O785" s="71">
        <v>0.53005976375000596</v>
      </c>
      <c r="P785" s="68">
        <v>59.640102827763499</v>
      </c>
      <c r="Q785" s="71">
        <v>0</v>
      </c>
      <c r="R785" s="68">
        <v>18.9873417721519</v>
      </c>
    </row>
    <row r="786" spans="1:18" x14ac:dyDescent="0.2">
      <c r="A786" s="72" t="s">
        <v>1893</v>
      </c>
      <c r="B786" s="66" t="s">
        <v>1894</v>
      </c>
      <c r="C786" s="67">
        <v>68</v>
      </c>
      <c r="D786" s="67" t="s">
        <v>345</v>
      </c>
      <c r="E786" s="71">
        <v>0.236741509384952</v>
      </c>
      <c r="F786" s="68">
        <v>0.512820512820513</v>
      </c>
      <c r="G786" s="71">
        <v>0.195703171464189</v>
      </c>
      <c r="H786" s="68">
        <v>0.256410256410256</v>
      </c>
      <c r="I786" s="71">
        <v>0.41678683555978402</v>
      </c>
      <c r="J786" s="68">
        <v>1.2820512820512799</v>
      </c>
      <c r="K786" s="71">
        <v>0.64745451728488701</v>
      </c>
      <c r="L786" s="68">
        <v>9.2307692307692299</v>
      </c>
      <c r="M786" s="71">
        <v>0</v>
      </c>
      <c r="N786" s="68">
        <v>1.02564102564103</v>
      </c>
      <c r="O786" s="71">
        <v>0.16050453200085299</v>
      </c>
      <c r="P786" s="68">
        <v>6.9408740359897196</v>
      </c>
      <c r="Q786" s="71">
        <v>0</v>
      </c>
      <c r="R786" s="68">
        <v>18.9873417721519</v>
      </c>
    </row>
    <row r="787" spans="1:18" x14ac:dyDescent="0.2">
      <c r="A787" s="72" t="s">
        <v>1895</v>
      </c>
      <c r="B787" s="66" t="s">
        <v>1896</v>
      </c>
      <c r="C787" s="67">
        <v>68</v>
      </c>
      <c r="D787" s="67" t="s">
        <v>345</v>
      </c>
      <c r="E787" s="71">
        <v>0.44410341360612698</v>
      </c>
      <c r="F787" s="68">
        <v>6.4102564102564097</v>
      </c>
      <c r="G787" s="71">
        <v>0.52655835695300302</v>
      </c>
      <c r="H787" s="68">
        <v>6.9230769230769198</v>
      </c>
      <c r="I787" s="71">
        <v>0.60183484842092005</v>
      </c>
      <c r="J787" s="68">
        <v>15.128205128205099</v>
      </c>
      <c r="K787" s="71">
        <v>0.73884614389575198</v>
      </c>
      <c r="L787" s="68">
        <v>26.6666666666667</v>
      </c>
      <c r="M787" s="71">
        <v>0.346315282460607</v>
      </c>
      <c r="N787" s="68">
        <v>15.8974358974359</v>
      </c>
      <c r="O787" s="71">
        <v>0.26566584990648401</v>
      </c>
      <c r="P787" s="68">
        <v>18.5089974293059</v>
      </c>
      <c r="Q787" s="71">
        <v>0.18540000000000001</v>
      </c>
      <c r="R787" s="68">
        <v>25.949367088607602</v>
      </c>
    </row>
    <row r="788" spans="1:18" x14ac:dyDescent="0.2">
      <c r="A788" s="72" t="s">
        <v>1420</v>
      </c>
      <c r="B788" s="66" t="s">
        <v>1897</v>
      </c>
      <c r="C788" s="67">
        <v>68</v>
      </c>
      <c r="D788" s="67" t="s">
        <v>345</v>
      </c>
      <c r="E788" s="71">
        <v>0.24344369976656699</v>
      </c>
      <c r="F788" s="68">
        <v>0.76923076923076905</v>
      </c>
      <c r="G788" s="71">
        <v>0.29633444669627201</v>
      </c>
      <c r="H788" s="68">
        <v>1.2820512820512799</v>
      </c>
      <c r="I788" s="71">
        <v>0.43376225665807</v>
      </c>
      <c r="J788" s="68">
        <v>1.5384615384615401</v>
      </c>
      <c r="K788" s="71">
        <v>0.58489729674799695</v>
      </c>
      <c r="L788" s="68">
        <v>4.6153846153846203</v>
      </c>
      <c r="M788" s="71">
        <v>0</v>
      </c>
      <c r="N788" s="68">
        <v>1.02564102564103</v>
      </c>
      <c r="O788" s="71">
        <v>0.145668198497066</v>
      </c>
      <c r="P788" s="68">
        <v>6.1696658097686399</v>
      </c>
      <c r="Q788" s="71">
        <v>0</v>
      </c>
      <c r="R788" s="68">
        <v>18.9873417721519</v>
      </c>
    </row>
    <row r="789" spans="1:18" x14ac:dyDescent="0.2">
      <c r="A789" s="72" t="s">
        <v>1898</v>
      </c>
      <c r="B789" s="66" t="s">
        <v>1899</v>
      </c>
      <c r="C789" s="67">
        <v>68</v>
      </c>
      <c r="D789" s="67" t="s">
        <v>345</v>
      </c>
      <c r="E789" s="71">
        <v>0.62889401557009295</v>
      </c>
      <c r="F789" s="68">
        <v>37.692307692307701</v>
      </c>
      <c r="G789" s="71">
        <v>0.55923418077989295</v>
      </c>
      <c r="H789" s="68">
        <v>8.2051282051282008</v>
      </c>
      <c r="I789" s="71">
        <v>0.67403840404591697</v>
      </c>
      <c r="J789" s="68">
        <v>29.4871794871795</v>
      </c>
      <c r="K789" s="71">
        <v>0.83504938504002402</v>
      </c>
      <c r="L789" s="68">
        <v>50.256410256410298</v>
      </c>
      <c r="M789" s="71">
        <v>0.38071974127846903</v>
      </c>
      <c r="N789" s="68">
        <v>20.256410256410302</v>
      </c>
      <c r="O789" s="71">
        <v>0.32432238227625398</v>
      </c>
      <c r="P789" s="68">
        <v>27.506426735218501</v>
      </c>
      <c r="Q789" s="71">
        <v>1</v>
      </c>
      <c r="R789" s="68">
        <v>100</v>
      </c>
    </row>
    <row r="790" spans="1:18" x14ac:dyDescent="0.2">
      <c r="A790" s="72" t="s">
        <v>1900</v>
      </c>
      <c r="B790" s="66" t="s">
        <v>1901</v>
      </c>
      <c r="C790" s="67">
        <v>68</v>
      </c>
      <c r="D790" s="67" t="s">
        <v>345</v>
      </c>
      <c r="E790" s="71">
        <v>0.69957323353923495</v>
      </c>
      <c r="F790" s="68">
        <v>58.205128205128197</v>
      </c>
      <c r="G790" s="71">
        <v>0.76908108418699594</v>
      </c>
      <c r="H790" s="68">
        <v>50.512820512820497</v>
      </c>
      <c r="I790" s="71">
        <v>0.73528922008195996</v>
      </c>
      <c r="J790" s="68">
        <v>52.051282051282101</v>
      </c>
      <c r="K790" s="71">
        <v>0.88892088401281999</v>
      </c>
      <c r="L790" s="68">
        <v>71.282051282051299</v>
      </c>
      <c r="M790" s="71">
        <v>0.504575793022775</v>
      </c>
      <c r="N790" s="68">
        <v>34.102564102564102</v>
      </c>
      <c r="O790" s="71">
        <v>0.61287241993085895</v>
      </c>
      <c r="P790" s="68">
        <v>69.922879177377894</v>
      </c>
      <c r="Q790" s="71">
        <v>0.68669999999999998</v>
      </c>
      <c r="R790" s="68">
        <v>44.303797468354396</v>
      </c>
    </row>
    <row r="791" spans="1:18" x14ac:dyDescent="0.2">
      <c r="A791" s="72" t="s">
        <v>1902</v>
      </c>
      <c r="B791" s="66" t="s">
        <v>1903</v>
      </c>
      <c r="C791" s="67">
        <v>68</v>
      </c>
      <c r="D791" s="67" t="s">
        <v>345</v>
      </c>
      <c r="E791" s="71">
        <v>0.70929565520578997</v>
      </c>
      <c r="F791" s="68">
        <v>61.282051282051299</v>
      </c>
      <c r="G791" s="71">
        <v>0.76359097175114699</v>
      </c>
      <c r="H791" s="68">
        <v>48.974358974358999</v>
      </c>
      <c r="I791" s="71">
        <v>0.79843811723902303</v>
      </c>
      <c r="J791" s="68">
        <v>80</v>
      </c>
      <c r="K791" s="71">
        <v>0.90767605299576204</v>
      </c>
      <c r="L791" s="68">
        <v>77.435897435897402</v>
      </c>
      <c r="M791" s="71">
        <v>0.58026560242207303</v>
      </c>
      <c r="N791" s="68">
        <v>48.717948717948701</v>
      </c>
      <c r="O791" s="71">
        <v>0.70090318682673403</v>
      </c>
      <c r="P791" s="68">
        <v>81.7480719794344</v>
      </c>
      <c r="Q791" s="71">
        <v>0.50490000000000002</v>
      </c>
      <c r="R791" s="68">
        <v>37.341772151898702</v>
      </c>
    </row>
    <row r="792" spans="1:18" x14ac:dyDescent="0.2">
      <c r="A792" s="72" t="s">
        <v>1904</v>
      </c>
      <c r="B792" s="66" t="s">
        <v>1905</v>
      </c>
      <c r="C792" s="67">
        <v>68</v>
      </c>
      <c r="D792" s="67" t="s">
        <v>345</v>
      </c>
      <c r="E792" s="71">
        <v>0.73581691118139803</v>
      </c>
      <c r="F792" s="68">
        <v>66.923076923076906</v>
      </c>
      <c r="G792" s="71">
        <v>0.81680803955952697</v>
      </c>
      <c r="H792" s="68">
        <v>68.205128205128204</v>
      </c>
      <c r="I792" s="71">
        <v>0.75599068210642595</v>
      </c>
      <c r="J792" s="68">
        <v>61.538461538461497</v>
      </c>
      <c r="K792" s="71">
        <v>0.87040033411337703</v>
      </c>
      <c r="L792" s="68">
        <v>65.641025641025607</v>
      </c>
      <c r="M792" s="71">
        <v>0.61467006123993595</v>
      </c>
      <c r="N792" s="68">
        <v>57.179487179487197</v>
      </c>
      <c r="O792" s="71">
        <v>0.57808235006911901</v>
      </c>
      <c r="P792" s="68">
        <v>65.552699228791795</v>
      </c>
      <c r="Q792" s="71">
        <v>0.77895000000000003</v>
      </c>
      <c r="R792" s="68">
        <v>46.518987341772203</v>
      </c>
    </row>
    <row r="793" spans="1:18" x14ac:dyDescent="0.2">
      <c r="A793" s="72" t="s">
        <v>1517</v>
      </c>
      <c r="B793" s="66" t="s">
        <v>1906</v>
      </c>
      <c r="C793" s="67">
        <v>68</v>
      </c>
      <c r="D793" s="67" t="s">
        <v>345</v>
      </c>
      <c r="E793" s="71">
        <v>0.80808352500038305</v>
      </c>
      <c r="F793" s="68">
        <v>86.410256410256395</v>
      </c>
      <c r="G793" s="71">
        <v>0.85294200185470803</v>
      </c>
      <c r="H793" s="68">
        <v>78.974358974359006</v>
      </c>
      <c r="I793" s="71">
        <v>0.79541139131057803</v>
      </c>
      <c r="J793" s="68">
        <v>78.205128205128204</v>
      </c>
      <c r="K793" s="71">
        <v>0.96216544161318296</v>
      </c>
      <c r="L793" s="68">
        <v>94.102564102564102</v>
      </c>
      <c r="M793" s="71">
        <v>0.60778916947636397</v>
      </c>
      <c r="N793" s="68">
        <v>56.410256410256402</v>
      </c>
      <c r="O793" s="71">
        <v>0.79989314574746495</v>
      </c>
      <c r="P793" s="68">
        <v>89.717223650385606</v>
      </c>
      <c r="Q793" s="71">
        <v>0.83030000000000004</v>
      </c>
      <c r="R793" s="68">
        <v>49.050632911392398</v>
      </c>
    </row>
    <row r="794" spans="1:18" x14ac:dyDescent="0.2">
      <c r="A794" s="72" t="s">
        <v>1907</v>
      </c>
      <c r="B794" s="66" t="s">
        <v>1908</v>
      </c>
      <c r="C794" s="67">
        <v>68</v>
      </c>
      <c r="D794" s="67" t="s">
        <v>345</v>
      </c>
      <c r="E794" s="71">
        <v>0.79498896198609503</v>
      </c>
      <c r="F794" s="68">
        <v>83.589743589743605</v>
      </c>
      <c r="G794" s="71">
        <v>0.86432768065422705</v>
      </c>
      <c r="H794" s="68">
        <v>83.846153846153896</v>
      </c>
      <c r="I794" s="71">
        <v>0.82647732422770304</v>
      </c>
      <c r="J794" s="68">
        <v>87.692307692307693</v>
      </c>
      <c r="K794" s="71">
        <v>0.94934671339884702</v>
      </c>
      <c r="L794" s="68">
        <v>91.025641025640994</v>
      </c>
      <c r="M794" s="71">
        <v>0.72476432945709701</v>
      </c>
      <c r="N794" s="68">
        <v>74.871794871794904</v>
      </c>
      <c r="O794" s="71">
        <v>0.68021772417869397</v>
      </c>
      <c r="P794" s="68">
        <v>79.948586118251896</v>
      </c>
      <c r="Q794" s="71">
        <v>0.7248</v>
      </c>
      <c r="R794" s="68">
        <v>44.936708860759502</v>
      </c>
    </row>
    <row r="795" spans="1:18" x14ac:dyDescent="0.2">
      <c r="A795" s="72" t="s">
        <v>1909</v>
      </c>
      <c r="B795" s="66" t="s">
        <v>1910</v>
      </c>
      <c r="C795" s="67">
        <v>68</v>
      </c>
      <c r="D795" s="67" t="s">
        <v>345</v>
      </c>
      <c r="E795" s="71">
        <v>0.76369640372314296</v>
      </c>
      <c r="F795" s="68">
        <v>74.358974358974393</v>
      </c>
      <c r="G795" s="71">
        <v>0.84462222894113004</v>
      </c>
      <c r="H795" s="68">
        <v>76.6666666666667</v>
      </c>
      <c r="I795" s="71">
        <v>0.83019250462911898</v>
      </c>
      <c r="J795" s="68">
        <v>88.974358974359006</v>
      </c>
      <c r="K795" s="71">
        <v>0.97581959767571902</v>
      </c>
      <c r="L795" s="68">
        <v>95.641025641025607</v>
      </c>
      <c r="M795" s="71">
        <v>0.772930571802105</v>
      </c>
      <c r="N795" s="68">
        <v>81.794871794871796</v>
      </c>
      <c r="O795" s="71">
        <v>0.84106351929078704</v>
      </c>
      <c r="P795" s="68">
        <v>93.316195372750599</v>
      </c>
      <c r="Q795" s="71">
        <v>0.31755</v>
      </c>
      <c r="R795" s="68">
        <v>28.4810126582279</v>
      </c>
    </row>
    <row r="796" spans="1:18" x14ac:dyDescent="0.2">
      <c r="A796" s="72" t="s">
        <v>1911</v>
      </c>
      <c r="B796" s="66" t="s">
        <v>1912</v>
      </c>
      <c r="C796" s="67">
        <v>68</v>
      </c>
      <c r="D796" s="67" t="s">
        <v>345</v>
      </c>
      <c r="E796" s="71">
        <v>0.543954029866346</v>
      </c>
      <c r="F796" s="68">
        <v>18.717948717948701</v>
      </c>
      <c r="G796" s="71">
        <v>0.51507825458812195</v>
      </c>
      <c r="H796" s="68">
        <v>6.4102564102564097</v>
      </c>
      <c r="I796" s="71">
        <v>0.54744639599325395</v>
      </c>
      <c r="J796" s="68">
        <v>6.4102564102564097</v>
      </c>
      <c r="K796" s="71">
        <v>0.62463536409370002</v>
      </c>
      <c r="L796" s="68">
        <v>7.4358974358974397</v>
      </c>
      <c r="M796" s="71">
        <v>0.37383884951489699</v>
      </c>
      <c r="N796" s="68">
        <v>19.230769230769202</v>
      </c>
      <c r="O796" s="71">
        <v>0.65877128514175898</v>
      </c>
      <c r="P796" s="68">
        <v>76.349614395886903</v>
      </c>
      <c r="Q796" s="71"/>
      <c r="R796" s="68"/>
    </row>
    <row r="797" spans="1:18" x14ac:dyDescent="0.2">
      <c r="A797" s="72" t="s">
        <v>1913</v>
      </c>
      <c r="B797" s="66" t="s">
        <v>1914</v>
      </c>
      <c r="C797" s="67">
        <v>68</v>
      </c>
      <c r="D797" s="67" t="s">
        <v>345</v>
      </c>
      <c r="E797" s="71">
        <v>0.74995365074603604</v>
      </c>
      <c r="F797" s="68">
        <v>71.025641025640994</v>
      </c>
      <c r="G797" s="71">
        <v>0.73052878171067304</v>
      </c>
      <c r="H797" s="68">
        <v>38.974358974358999</v>
      </c>
      <c r="I797" s="71">
        <v>0.70451333820593698</v>
      </c>
      <c r="J797" s="68">
        <v>40.256410256410298</v>
      </c>
      <c r="K797" s="71">
        <v>0.83661025380380405</v>
      </c>
      <c r="L797" s="68">
        <v>51.794871794871803</v>
      </c>
      <c r="M797" s="71">
        <v>0.56650381889492896</v>
      </c>
      <c r="N797" s="68">
        <v>46.410256410256402</v>
      </c>
      <c r="O797" s="71">
        <v>0.86156571186087605</v>
      </c>
      <c r="P797" s="68">
        <v>94.087403598971704</v>
      </c>
      <c r="Q797" s="71">
        <v>0.8</v>
      </c>
      <c r="R797" s="68">
        <v>47.7848101265823</v>
      </c>
    </row>
    <row r="798" spans="1:18" x14ac:dyDescent="0.2">
      <c r="A798" s="72" t="s">
        <v>1915</v>
      </c>
      <c r="B798" s="66" t="s">
        <v>1916</v>
      </c>
      <c r="C798" s="67">
        <v>68</v>
      </c>
      <c r="D798" s="67" t="s">
        <v>345</v>
      </c>
      <c r="E798" s="71">
        <v>0.57258143544253803</v>
      </c>
      <c r="F798" s="68">
        <v>24.3589743589744</v>
      </c>
      <c r="G798" s="71">
        <v>0.64214291072569996</v>
      </c>
      <c r="H798" s="68">
        <v>19.743589743589698</v>
      </c>
      <c r="I798" s="71">
        <v>0.65581751225130203</v>
      </c>
      <c r="J798" s="68">
        <v>26.153846153846199</v>
      </c>
      <c r="K798" s="71">
        <v>0.373164643009891</v>
      </c>
      <c r="L798" s="68">
        <v>0.512820512820513</v>
      </c>
      <c r="M798" s="71">
        <v>0.54586114360421101</v>
      </c>
      <c r="N798" s="68">
        <v>41.538461538461497</v>
      </c>
      <c r="O798" s="71">
        <v>0.64592096762158502</v>
      </c>
      <c r="P798" s="68">
        <v>73.521850899742901</v>
      </c>
      <c r="Q798" s="71"/>
      <c r="R798" s="68"/>
    </row>
    <row r="799" spans="1:18" x14ac:dyDescent="0.2">
      <c r="A799" s="72" t="s">
        <v>1517</v>
      </c>
      <c r="B799" s="66" t="s">
        <v>1917</v>
      </c>
      <c r="C799" s="67">
        <v>68</v>
      </c>
      <c r="D799" s="67" t="s">
        <v>345</v>
      </c>
      <c r="E799" s="71">
        <v>0.65645699994388196</v>
      </c>
      <c r="F799" s="68">
        <v>46.923076923076898</v>
      </c>
      <c r="G799" s="71">
        <v>0.84279241990829901</v>
      </c>
      <c r="H799" s="68">
        <v>76.153846153846104</v>
      </c>
      <c r="I799" s="71">
        <v>0.77177676940183004</v>
      </c>
      <c r="J799" s="68">
        <v>68.717948717948701</v>
      </c>
      <c r="K799" s="71">
        <v>0.80143683940356403</v>
      </c>
      <c r="L799" s="68">
        <v>39.487179487179503</v>
      </c>
      <c r="M799" s="71">
        <v>0.71100254592995205</v>
      </c>
      <c r="N799" s="68">
        <v>72.307692307692307</v>
      </c>
      <c r="O799" s="71">
        <v>0.81173342501964496</v>
      </c>
      <c r="P799" s="68">
        <v>90.745501285347004</v>
      </c>
      <c r="Q799" s="71">
        <v>0</v>
      </c>
      <c r="R799" s="68">
        <v>18.9873417721519</v>
      </c>
    </row>
    <row r="800" spans="1:18" x14ac:dyDescent="0.2">
      <c r="A800" s="72" t="s">
        <v>1918</v>
      </c>
      <c r="B800" s="66" t="s">
        <v>1919</v>
      </c>
      <c r="C800" s="67">
        <v>68</v>
      </c>
      <c r="D800" s="67" t="s">
        <v>345</v>
      </c>
      <c r="E800" s="71">
        <v>0.86280464759771902</v>
      </c>
      <c r="F800" s="68">
        <v>95.641025641025607</v>
      </c>
      <c r="G800" s="71">
        <v>0.849758189691318</v>
      </c>
      <c r="H800" s="68">
        <v>78.205128205128204</v>
      </c>
      <c r="I800" s="71">
        <v>0.769981022378183</v>
      </c>
      <c r="J800" s="68">
        <v>67.692307692307693</v>
      </c>
      <c r="K800" s="71">
        <v>0.83797897592217996</v>
      </c>
      <c r="L800" s="68">
        <v>52.051282051282101</v>
      </c>
      <c r="M800" s="71">
        <v>0.80733503061996803</v>
      </c>
      <c r="N800" s="68">
        <v>85.897435897435898</v>
      </c>
      <c r="O800" s="71">
        <v>0.917074666974665</v>
      </c>
      <c r="P800" s="68">
        <v>96.915167095115706</v>
      </c>
      <c r="Q800" s="71">
        <v>0.99470000000000003</v>
      </c>
      <c r="R800" s="68">
        <v>55.379746835443001</v>
      </c>
    </row>
    <row r="801" spans="1:18" x14ac:dyDescent="0.2">
      <c r="A801" s="72" t="s">
        <v>1920</v>
      </c>
      <c r="B801" s="66" t="s">
        <v>1921</v>
      </c>
      <c r="C801" s="67">
        <v>68</v>
      </c>
      <c r="D801" s="67" t="s">
        <v>345</v>
      </c>
      <c r="E801" s="71">
        <v>0.56676685322685405</v>
      </c>
      <c r="F801" s="68">
        <v>22.564102564102601</v>
      </c>
      <c r="G801" s="71">
        <v>0.74869122707471003</v>
      </c>
      <c r="H801" s="68">
        <v>45.128205128205103</v>
      </c>
      <c r="I801" s="71">
        <v>0.61278300242026995</v>
      </c>
      <c r="J801" s="68">
        <v>17.948717948717899</v>
      </c>
      <c r="K801" s="71">
        <v>0.65960057729853605</v>
      </c>
      <c r="L801" s="68">
        <v>11.538461538461499</v>
      </c>
      <c r="M801" s="71">
        <v>0.51145668478634798</v>
      </c>
      <c r="N801" s="68">
        <v>35.6410256410256</v>
      </c>
      <c r="O801" s="71">
        <v>0.73876962778126398</v>
      </c>
      <c r="P801" s="68">
        <v>84.575835475578401</v>
      </c>
      <c r="Q801" s="71">
        <v>0.1293</v>
      </c>
      <c r="R801" s="68">
        <v>24.367088607594901</v>
      </c>
    </row>
    <row r="802" spans="1:18" x14ac:dyDescent="0.2">
      <c r="A802" s="72" t="s">
        <v>1922</v>
      </c>
      <c r="B802" s="66" t="s">
        <v>1923</v>
      </c>
      <c r="C802" s="67">
        <v>68</v>
      </c>
      <c r="D802" s="67" t="s">
        <v>345</v>
      </c>
      <c r="E802" s="71">
        <v>0.63462510350523804</v>
      </c>
      <c r="F802" s="68">
        <v>40.512820512820497</v>
      </c>
      <c r="G802" s="71">
        <v>0.70267533677902105</v>
      </c>
      <c r="H802" s="68">
        <v>30.769230769230798</v>
      </c>
      <c r="I802" s="71">
        <v>0.58384958179422597</v>
      </c>
      <c r="J802" s="68">
        <v>12.307692307692299</v>
      </c>
      <c r="K802" s="71">
        <v>0.64005027789430202</v>
      </c>
      <c r="L802" s="68">
        <v>8.7179487179487207</v>
      </c>
      <c r="M802" s="71">
        <v>0.54586114360421101</v>
      </c>
      <c r="N802" s="68">
        <v>41.538461538461497</v>
      </c>
      <c r="O802" s="71">
        <v>0.70068917745443005</v>
      </c>
      <c r="P802" s="68">
        <v>81.491002570694107</v>
      </c>
      <c r="Q802" s="71"/>
      <c r="R802" s="68"/>
    </row>
    <row r="803" spans="1:18" x14ac:dyDescent="0.2">
      <c r="A803" s="72" t="s">
        <v>1924</v>
      </c>
      <c r="B803" s="66" t="s">
        <v>1925</v>
      </c>
      <c r="C803" s="67">
        <v>68</v>
      </c>
      <c r="D803" s="67" t="s">
        <v>345</v>
      </c>
      <c r="E803" s="71">
        <v>0.494718689300846</v>
      </c>
      <c r="F803" s="68">
        <v>12.564102564102599</v>
      </c>
      <c r="G803" s="71">
        <v>0.68736222924802803</v>
      </c>
      <c r="H803" s="68">
        <v>27.435897435897399</v>
      </c>
      <c r="I803" s="71">
        <v>0.56971071929221895</v>
      </c>
      <c r="J803" s="68">
        <v>9.2307692307692299</v>
      </c>
      <c r="K803" s="71">
        <v>0.62574488213839397</v>
      </c>
      <c r="L803" s="68">
        <v>7.9487179487179498</v>
      </c>
      <c r="M803" s="71">
        <v>0.46329044244133999</v>
      </c>
      <c r="N803" s="68">
        <v>30.769230769230798</v>
      </c>
      <c r="O803" s="71">
        <v>0.62220386268509797</v>
      </c>
      <c r="P803" s="68">
        <v>70.694087403598999</v>
      </c>
      <c r="Q803" s="71">
        <v>0</v>
      </c>
      <c r="R803" s="68">
        <v>18.9873417721519</v>
      </c>
    </row>
    <row r="804" spans="1:18" x14ac:dyDescent="0.2">
      <c r="A804" s="72" t="s">
        <v>350</v>
      </c>
      <c r="B804" s="66" t="s">
        <v>1926</v>
      </c>
      <c r="C804" s="67">
        <v>68</v>
      </c>
      <c r="D804" s="67" t="s">
        <v>345</v>
      </c>
      <c r="E804" s="71">
        <v>0.461127029423817</v>
      </c>
      <c r="F804" s="68">
        <v>8.2051282051282008</v>
      </c>
      <c r="G804" s="71">
        <v>0.57787954173100797</v>
      </c>
      <c r="H804" s="68">
        <v>11.282051282051301</v>
      </c>
      <c r="I804" s="71">
        <v>0.53669598799114404</v>
      </c>
      <c r="J804" s="68">
        <v>5.1282051282051304</v>
      </c>
      <c r="K804" s="71">
        <v>0.71048159069291705</v>
      </c>
      <c r="L804" s="68">
        <v>18.461538461538499</v>
      </c>
      <c r="M804" s="71">
        <v>0.37383884951489699</v>
      </c>
      <c r="N804" s="68">
        <v>19.230769230769202</v>
      </c>
      <c r="O804" s="71">
        <v>0.56786620661293596</v>
      </c>
      <c r="P804" s="68">
        <v>64.010282776349598</v>
      </c>
      <c r="Q804" s="71">
        <v>0</v>
      </c>
      <c r="R804" s="68">
        <v>18.9873417721519</v>
      </c>
    </row>
    <row r="805" spans="1:18" x14ac:dyDescent="0.2">
      <c r="A805" s="72" t="s">
        <v>1927</v>
      </c>
      <c r="B805" s="66" t="s">
        <v>1928</v>
      </c>
      <c r="C805" s="67">
        <v>68</v>
      </c>
      <c r="D805" s="67" t="s">
        <v>345</v>
      </c>
      <c r="E805" s="71">
        <v>0.66159617104463297</v>
      </c>
      <c r="F805" s="68">
        <v>49.743589743589702</v>
      </c>
      <c r="G805" s="71">
        <v>0.63792789218666901</v>
      </c>
      <c r="H805" s="68">
        <v>18.717948717948701</v>
      </c>
      <c r="I805" s="71">
        <v>0.59805521549644303</v>
      </c>
      <c r="J805" s="68">
        <v>14.615384615384601</v>
      </c>
      <c r="K805" s="71">
        <v>0.76068553697737695</v>
      </c>
      <c r="L805" s="68">
        <v>30.5128205128205</v>
      </c>
      <c r="M805" s="71">
        <v>0.51145668478634798</v>
      </c>
      <c r="N805" s="68">
        <v>35.6410256410256</v>
      </c>
      <c r="O805" s="71">
        <v>0.79985552577632602</v>
      </c>
      <c r="P805" s="68">
        <v>89.460154241645199</v>
      </c>
      <c r="Q805" s="71"/>
      <c r="R805" s="68"/>
    </row>
    <row r="806" spans="1:18" x14ac:dyDescent="0.2">
      <c r="A806" s="72" t="s">
        <v>1848</v>
      </c>
      <c r="B806" s="66" t="s">
        <v>1929</v>
      </c>
      <c r="C806" s="67">
        <v>71</v>
      </c>
      <c r="D806" s="67" t="s">
        <v>345</v>
      </c>
      <c r="E806" s="71">
        <v>0.78564818714801898</v>
      </c>
      <c r="F806" s="68">
        <v>71.729651162790702</v>
      </c>
      <c r="G806" s="71">
        <v>0.72936774206704402</v>
      </c>
      <c r="H806" s="68">
        <v>36.482558139534902</v>
      </c>
      <c r="I806" s="71">
        <v>0.72199241686745896</v>
      </c>
      <c r="J806" s="68">
        <v>59.956395348837198</v>
      </c>
      <c r="K806" s="71">
        <v>0.88165198443785497</v>
      </c>
      <c r="L806" s="68">
        <v>70.276162790697697</v>
      </c>
      <c r="M806" s="71">
        <v>0.75872093023255804</v>
      </c>
      <c r="N806" s="68">
        <v>64.244186046511601</v>
      </c>
      <c r="O806" s="71">
        <v>0.83650786213517803</v>
      </c>
      <c r="P806" s="68">
        <v>87.693441414885797</v>
      </c>
      <c r="Q806" s="71"/>
      <c r="R806" s="68"/>
    </row>
    <row r="807" spans="1:18" x14ac:dyDescent="0.2">
      <c r="A807" s="72" t="s">
        <v>1930</v>
      </c>
      <c r="B807" s="66" t="s">
        <v>1931</v>
      </c>
      <c r="C807" s="67">
        <v>71</v>
      </c>
      <c r="D807" s="67" t="s">
        <v>345</v>
      </c>
      <c r="E807" s="71">
        <v>0.71609641469172003</v>
      </c>
      <c r="F807" s="68">
        <v>45.639534883720899</v>
      </c>
      <c r="G807" s="71">
        <v>0.75127131207776299</v>
      </c>
      <c r="H807" s="68">
        <v>44.113372093023301</v>
      </c>
      <c r="I807" s="71">
        <v>0.69430575591107102</v>
      </c>
      <c r="J807" s="68">
        <v>46.802325581395401</v>
      </c>
      <c r="K807" s="71">
        <v>0.82640497053113604</v>
      </c>
      <c r="L807" s="68">
        <v>44.6220930232558</v>
      </c>
      <c r="M807" s="71">
        <v>0.67732558139534904</v>
      </c>
      <c r="N807" s="68">
        <v>46.802325581395401</v>
      </c>
      <c r="O807" s="71">
        <v>0.63117445354327995</v>
      </c>
      <c r="P807" s="68">
        <v>49.447310243183502</v>
      </c>
      <c r="Q807" s="71"/>
      <c r="R807" s="68"/>
    </row>
    <row r="808" spans="1:18" x14ac:dyDescent="0.2">
      <c r="A808" s="72" t="s">
        <v>1932</v>
      </c>
      <c r="B808" s="66" t="s">
        <v>1933</v>
      </c>
      <c r="C808" s="67">
        <v>68</v>
      </c>
      <c r="D808" s="67" t="s">
        <v>345</v>
      </c>
      <c r="E808" s="71">
        <v>0.57127732951739396</v>
      </c>
      <c r="F808" s="68">
        <v>23.846153846153801</v>
      </c>
      <c r="G808" s="71">
        <v>0.57084402916537402</v>
      </c>
      <c r="H808" s="68">
        <v>10</v>
      </c>
      <c r="I808" s="71">
        <v>0.572500693335666</v>
      </c>
      <c r="J808" s="68">
        <v>9.7435897435897392</v>
      </c>
      <c r="K808" s="71">
        <v>0.66524361198342596</v>
      </c>
      <c r="L808" s="68">
        <v>12.307692307692299</v>
      </c>
      <c r="M808" s="71">
        <v>0.415124200096332</v>
      </c>
      <c r="N808" s="68">
        <v>23.846153846153801</v>
      </c>
      <c r="O808" s="71">
        <v>0.65700144252356596</v>
      </c>
      <c r="P808" s="68">
        <v>75.321336760925405</v>
      </c>
      <c r="Q808" s="71">
        <v>0.54695000000000005</v>
      </c>
      <c r="R808" s="68">
        <v>37.974683544303801</v>
      </c>
    </row>
    <row r="809" spans="1:18" x14ac:dyDescent="0.2">
      <c r="A809" s="72" t="s">
        <v>832</v>
      </c>
      <c r="B809" s="66" t="s">
        <v>1934</v>
      </c>
      <c r="C809" s="67">
        <v>68</v>
      </c>
      <c r="D809" s="67" t="s">
        <v>345</v>
      </c>
      <c r="E809" s="71">
        <v>0.73568465264376004</v>
      </c>
      <c r="F809" s="68">
        <v>66.6666666666667</v>
      </c>
      <c r="G809" s="71">
        <v>0.81047321448876497</v>
      </c>
      <c r="H809" s="68">
        <v>66.153846153846104</v>
      </c>
      <c r="I809" s="71">
        <v>0.73017133085462305</v>
      </c>
      <c r="J809" s="68">
        <v>50</v>
      </c>
      <c r="K809" s="71">
        <v>0.75785185264134602</v>
      </c>
      <c r="L809" s="68">
        <v>30</v>
      </c>
      <c r="M809" s="71">
        <v>0.594027385949218</v>
      </c>
      <c r="N809" s="68">
        <v>53.076923076923102</v>
      </c>
      <c r="O809" s="71">
        <v>0.96218413192860497</v>
      </c>
      <c r="P809" s="68">
        <v>98.714652956298195</v>
      </c>
      <c r="Q809" s="71">
        <v>0.55940000000000001</v>
      </c>
      <c r="R809" s="68">
        <v>38.924050632911403</v>
      </c>
    </row>
    <row r="810" spans="1:18" x14ac:dyDescent="0.2">
      <c r="A810" s="72" t="s">
        <v>1935</v>
      </c>
      <c r="B810" s="66" t="s">
        <v>1936</v>
      </c>
      <c r="C810" s="67">
        <v>68</v>
      </c>
      <c r="D810" s="67" t="s">
        <v>345</v>
      </c>
      <c r="E810" s="71">
        <v>0.57069387461034504</v>
      </c>
      <c r="F810" s="68">
        <v>23.589743589743598</v>
      </c>
      <c r="G810" s="71">
        <v>0.72765218282718902</v>
      </c>
      <c r="H810" s="68">
        <v>38.461538461538503</v>
      </c>
      <c r="I810" s="71">
        <v>0.69469508373141298</v>
      </c>
      <c r="J810" s="68">
        <v>36.153846153846203</v>
      </c>
      <c r="K810" s="71">
        <v>0.73097679360761902</v>
      </c>
      <c r="L810" s="68">
        <v>24.3589743589744</v>
      </c>
      <c r="M810" s="71">
        <v>0.69724076240280697</v>
      </c>
      <c r="N810" s="68">
        <v>70.769230769230802</v>
      </c>
      <c r="O810" s="71">
        <v>0.57359842509304204</v>
      </c>
      <c r="P810" s="68">
        <v>65.038560411311096</v>
      </c>
      <c r="Q810" s="71">
        <v>0</v>
      </c>
      <c r="R810" s="68">
        <v>18.9873417721519</v>
      </c>
    </row>
    <row r="811" spans="1:18" x14ac:dyDescent="0.2">
      <c r="A811" s="72" t="s">
        <v>1937</v>
      </c>
      <c r="B811" s="66" t="s">
        <v>1938</v>
      </c>
      <c r="C811" s="67">
        <v>68</v>
      </c>
      <c r="D811" s="67" t="s">
        <v>345</v>
      </c>
      <c r="E811" s="71">
        <v>0.68990660746909205</v>
      </c>
      <c r="F811" s="68">
        <v>55.897435897435898</v>
      </c>
      <c r="G811" s="71">
        <v>0.850462799727559</v>
      </c>
      <c r="H811" s="68">
        <v>78.461538461538495</v>
      </c>
      <c r="I811" s="71">
        <v>0.72486773380582603</v>
      </c>
      <c r="J811" s="68">
        <v>47.435897435897402</v>
      </c>
      <c r="K811" s="71">
        <v>0.87083372200035303</v>
      </c>
      <c r="L811" s="68">
        <v>66.153846153846104</v>
      </c>
      <c r="M811" s="71">
        <v>0.69035987063923399</v>
      </c>
      <c r="N811" s="68">
        <v>68.974358974359006</v>
      </c>
      <c r="O811" s="71">
        <v>0.94181551864157997</v>
      </c>
      <c r="P811" s="68">
        <v>97.943444730077104</v>
      </c>
      <c r="Q811" s="71">
        <v>6.1100000000000002E-2</v>
      </c>
      <c r="R811" s="68">
        <v>23.4177215189873</v>
      </c>
    </row>
    <row r="812" spans="1:18" x14ac:dyDescent="0.2">
      <c r="A812" s="72" t="s">
        <v>1939</v>
      </c>
      <c r="B812" s="66" t="s">
        <v>1940</v>
      </c>
      <c r="C812" s="67">
        <v>68</v>
      </c>
      <c r="D812" s="67" t="s">
        <v>345</v>
      </c>
      <c r="E812" s="71">
        <v>0.65779053579127</v>
      </c>
      <c r="F812" s="68">
        <v>47.692307692307701</v>
      </c>
      <c r="G812" s="71">
        <v>0.64928155293312195</v>
      </c>
      <c r="H812" s="68">
        <v>21.538461538461501</v>
      </c>
      <c r="I812" s="71">
        <v>0.498519483593451</v>
      </c>
      <c r="J812" s="68">
        <v>3.5897435897435899</v>
      </c>
      <c r="K812" s="71">
        <v>0.77193056097921098</v>
      </c>
      <c r="L812" s="68">
        <v>32.307692307692299</v>
      </c>
      <c r="M812" s="71">
        <v>0.35319617422417898</v>
      </c>
      <c r="N812" s="68">
        <v>16.6666666666667</v>
      </c>
      <c r="O812" s="71">
        <v>0.67381544301765595</v>
      </c>
      <c r="P812" s="68">
        <v>79.177377892030805</v>
      </c>
      <c r="Q812" s="71">
        <v>1</v>
      </c>
      <c r="R812" s="68">
        <v>100</v>
      </c>
    </row>
    <row r="813" spans="1:18" x14ac:dyDescent="0.2">
      <c r="A813" s="72" t="s">
        <v>1941</v>
      </c>
      <c r="B813" s="66" t="s">
        <v>1942</v>
      </c>
      <c r="C813" s="67">
        <v>68</v>
      </c>
      <c r="D813" s="67" t="s">
        <v>345</v>
      </c>
      <c r="E813" s="71">
        <v>0.76994969830190596</v>
      </c>
      <c r="F813" s="68">
        <v>76.923076923076906</v>
      </c>
      <c r="G813" s="71">
        <v>0.86251185492499705</v>
      </c>
      <c r="H813" s="68">
        <v>83.076923076923094</v>
      </c>
      <c r="I813" s="71">
        <v>0.655758018010973</v>
      </c>
      <c r="J813" s="68">
        <v>25.897435897435901</v>
      </c>
      <c r="K813" s="71">
        <v>0.80226918640718703</v>
      </c>
      <c r="L813" s="68">
        <v>40.256410256410298</v>
      </c>
      <c r="M813" s="71">
        <v>0.69724076240280697</v>
      </c>
      <c r="N813" s="68">
        <v>70.769230769230802</v>
      </c>
      <c r="O813" s="71">
        <v>0.83196866976356598</v>
      </c>
      <c r="P813" s="68">
        <v>93.059125964010306</v>
      </c>
      <c r="Q813" s="71"/>
      <c r="R813" s="68"/>
    </row>
    <row r="814" spans="1:18" x14ac:dyDescent="0.2">
      <c r="A814" s="72" t="s">
        <v>1943</v>
      </c>
      <c r="B814" s="66" t="s">
        <v>1944</v>
      </c>
      <c r="C814" s="67">
        <v>68</v>
      </c>
      <c r="D814" s="67" t="s">
        <v>345</v>
      </c>
      <c r="E814" s="71">
        <v>0.72872042360883105</v>
      </c>
      <c r="F814" s="68">
        <v>65.384615384615401</v>
      </c>
      <c r="G814" s="71">
        <v>0.70106779978918099</v>
      </c>
      <c r="H814" s="68">
        <v>30.5128205128205</v>
      </c>
      <c r="I814" s="71">
        <v>0.67319971932161304</v>
      </c>
      <c r="J814" s="68">
        <v>28.974358974358999</v>
      </c>
      <c r="K814" s="71">
        <v>0.78251397455795801</v>
      </c>
      <c r="L814" s="68">
        <v>34.871794871794897</v>
      </c>
      <c r="M814" s="71">
        <v>0.55962292713135597</v>
      </c>
      <c r="N814" s="68">
        <v>44.871794871794897</v>
      </c>
      <c r="O814" s="71">
        <v>0.88961812085287895</v>
      </c>
      <c r="P814" s="68">
        <v>95.629820051413901</v>
      </c>
      <c r="Q814" s="71">
        <v>0.76629999999999998</v>
      </c>
      <c r="R814" s="68">
        <v>46.2025316455696</v>
      </c>
    </row>
    <row r="815" spans="1:18" x14ac:dyDescent="0.2">
      <c r="A815" s="72" t="s">
        <v>1945</v>
      </c>
      <c r="B815" s="66" t="s">
        <v>1946</v>
      </c>
      <c r="C815" s="67">
        <v>68</v>
      </c>
      <c r="D815" s="67" t="s">
        <v>345</v>
      </c>
      <c r="E815" s="71">
        <v>0.837796718522132</v>
      </c>
      <c r="F815" s="68">
        <v>91.025641025640994</v>
      </c>
      <c r="G815" s="71">
        <v>0.84195237879720597</v>
      </c>
      <c r="H815" s="68">
        <v>75.641025641025607</v>
      </c>
      <c r="I815" s="71">
        <v>0.77495666527922402</v>
      </c>
      <c r="J815" s="68">
        <v>70.769230769230802</v>
      </c>
      <c r="K815" s="71">
        <v>0.73569505180580697</v>
      </c>
      <c r="L815" s="68">
        <v>25.897435897435901</v>
      </c>
      <c r="M815" s="71">
        <v>0.77981146356567699</v>
      </c>
      <c r="N815" s="68">
        <v>82.820512820512803</v>
      </c>
      <c r="O815" s="71">
        <v>0.90006475168487798</v>
      </c>
      <c r="P815" s="68">
        <v>96.1439588688946</v>
      </c>
      <c r="Q815" s="71">
        <v>0.99429999999999996</v>
      </c>
      <c r="R815" s="68">
        <v>55.063291139240498</v>
      </c>
    </row>
    <row r="816" spans="1:18" x14ac:dyDescent="0.2">
      <c r="A816" s="72" t="s">
        <v>1577</v>
      </c>
      <c r="B816" s="66" t="s">
        <v>1947</v>
      </c>
      <c r="C816" s="67">
        <v>68</v>
      </c>
      <c r="D816" s="67" t="s">
        <v>345</v>
      </c>
      <c r="E816" s="71">
        <v>0.67988007296402297</v>
      </c>
      <c r="F816" s="68">
        <v>53.3333333333333</v>
      </c>
      <c r="G816" s="71">
        <v>0.71963653032137098</v>
      </c>
      <c r="H816" s="68">
        <v>35.6410256410256</v>
      </c>
      <c r="I816" s="71">
        <v>0.66411413404038999</v>
      </c>
      <c r="J816" s="68">
        <v>27.435897435897399</v>
      </c>
      <c r="K816" s="71">
        <v>0.89184457169078502</v>
      </c>
      <c r="L816" s="68">
        <v>72.820512820512803</v>
      </c>
      <c r="M816" s="71">
        <v>0.44264776715062198</v>
      </c>
      <c r="N816" s="68">
        <v>27.948717948717899</v>
      </c>
      <c r="O816" s="71">
        <v>0.78113743458096996</v>
      </c>
      <c r="P816" s="68">
        <v>88.174807197943494</v>
      </c>
      <c r="Q816" s="71">
        <v>0.57989999999999997</v>
      </c>
      <c r="R816" s="68">
        <v>39.873417721518997</v>
      </c>
    </row>
    <row r="817" spans="1:18" x14ac:dyDescent="0.2">
      <c r="A817" s="72" t="s">
        <v>1948</v>
      </c>
      <c r="B817" s="66" t="s">
        <v>1949</v>
      </c>
      <c r="C817" s="67">
        <v>68</v>
      </c>
      <c r="D817" s="67" t="s">
        <v>345</v>
      </c>
      <c r="E817" s="71">
        <v>0.83443318366066199</v>
      </c>
      <c r="F817" s="68">
        <v>90</v>
      </c>
      <c r="G817" s="71">
        <v>0.85892422292531001</v>
      </c>
      <c r="H817" s="68">
        <v>81.794871794871796</v>
      </c>
      <c r="I817" s="71">
        <v>0.83366350327185401</v>
      </c>
      <c r="J817" s="68">
        <v>90.256410256410305</v>
      </c>
      <c r="K817" s="71">
        <v>0.87927949900672697</v>
      </c>
      <c r="L817" s="68">
        <v>68.974358974359006</v>
      </c>
      <c r="M817" s="71">
        <v>0.71788343769352503</v>
      </c>
      <c r="N817" s="68">
        <v>74.102564102564102</v>
      </c>
      <c r="O817" s="71">
        <v>0.89934843906655904</v>
      </c>
      <c r="P817" s="68">
        <v>95.886889460154293</v>
      </c>
      <c r="Q817" s="71">
        <v>0.8175</v>
      </c>
      <c r="R817" s="68">
        <v>48.101265822784796</v>
      </c>
    </row>
    <row r="818" spans="1:18" x14ac:dyDescent="0.2">
      <c r="A818" s="72" t="s">
        <v>1950</v>
      </c>
      <c r="B818" s="66" t="s">
        <v>1951</v>
      </c>
      <c r="C818" s="67">
        <v>68</v>
      </c>
      <c r="D818" s="67" t="s">
        <v>345</v>
      </c>
      <c r="E818" s="71">
        <v>0.85043749372306499</v>
      </c>
      <c r="F818" s="68">
        <v>93.076923076923094</v>
      </c>
      <c r="G818" s="71">
        <v>0.87417325821532199</v>
      </c>
      <c r="H818" s="68">
        <v>86.410256410256395</v>
      </c>
      <c r="I818" s="71">
        <v>0.83345866319094197</v>
      </c>
      <c r="J818" s="68">
        <v>89.743589743589794</v>
      </c>
      <c r="K818" s="71">
        <v>0.83567066241403998</v>
      </c>
      <c r="L818" s="68">
        <v>50.512820512820497</v>
      </c>
      <c r="M818" s="71">
        <v>0.75916878827496004</v>
      </c>
      <c r="N818" s="68">
        <v>79.230769230769198</v>
      </c>
      <c r="O818" s="71">
        <v>0.94971609652006195</v>
      </c>
      <c r="P818" s="68">
        <v>98.457583547557803</v>
      </c>
      <c r="Q818" s="71"/>
      <c r="R818" s="68"/>
    </row>
    <row r="819" spans="1:18" x14ac:dyDescent="0.2">
      <c r="A819" s="72" t="s">
        <v>1952</v>
      </c>
      <c r="B819" s="66" t="s">
        <v>1953</v>
      </c>
      <c r="C819" s="67">
        <v>68</v>
      </c>
      <c r="D819" s="67" t="s">
        <v>345</v>
      </c>
      <c r="E819" s="71">
        <v>0.87793003472791298</v>
      </c>
      <c r="F819" s="68">
        <v>97.435897435897402</v>
      </c>
      <c r="G819" s="71">
        <v>0.89286086470334503</v>
      </c>
      <c r="H819" s="68">
        <v>91.538461538461505</v>
      </c>
      <c r="I819" s="71">
        <v>0.79419504803781504</v>
      </c>
      <c r="J819" s="68">
        <v>77.435897435897402</v>
      </c>
      <c r="K819" s="71">
        <v>0.94313422627967203</v>
      </c>
      <c r="L819" s="68">
        <v>88.461538461538495</v>
      </c>
      <c r="M819" s="71">
        <v>0.70412165416637895</v>
      </c>
      <c r="N819" s="68">
        <v>71.538461538461505</v>
      </c>
      <c r="O819" s="71">
        <v>0.93326841518026404</v>
      </c>
      <c r="P819" s="68">
        <v>97.429305912596405</v>
      </c>
      <c r="Q819" s="71">
        <v>1</v>
      </c>
      <c r="R819" s="68">
        <v>100</v>
      </c>
    </row>
    <row r="820" spans="1:18" x14ac:dyDescent="0.2">
      <c r="A820" s="72" t="s">
        <v>1954</v>
      </c>
      <c r="B820" s="66" t="s">
        <v>1955</v>
      </c>
      <c r="C820" s="67">
        <v>68</v>
      </c>
      <c r="D820" s="67" t="s">
        <v>345</v>
      </c>
      <c r="E820" s="71">
        <v>0.70947995464772695</v>
      </c>
      <c r="F820" s="68">
        <v>61.538461538461497</v>
      </c>
      <c r="G820" s="71">
        <v>0.81289563476471205</v>
      </c>
      <c r="H820" s="68">
        <v>66.6666666666667</v>
      </c>
      <c r="I820" s="71">
        <v>0.86494456695310895</v>
      </c>
      <c r="J820" s="68">
        <v>95.641025641025607</v>
      </c>
      <c r="K820" s="71">
        <v>0.93981762466255903</v>
      </c>
      <c r="L820" s="68">
        <v>85.384615384615401</v>
      </c>
      <c r="M820" s="71">
        <v>0.821096814147113</v>
      </c>
      <c r="N820" s="68">
        <v>87.179487179487197</v>
      </c>
      <c r="O820" s="71">
        <v>0.81812508735886902</v>
      </c>
      <c r="P820" s="68">
        <v>91.259640102827802</v>
      </c>
      <c r="Q820" s="71">
        <v>0</v>
      </c>
      <c r="R820" s="68">
        <v>18.9873417721519</v>
      </c>
    </row>
    <row r="821" spans="1:18" x14ac:dyDescent="0.2">
      <c r="A821" s="72" t="s">
        <v>1956</v>
      </c>
      <c r="B821" s="66" t="s">
        <v>1957</v>
      </c>
      <c r="C821" s="67">
        <v>71</v>
      </c>
      <c r="D821" s="67" t="s">
        <v>345</v>
      </c>
      <c r="E821" s="71">
        <v>0.80004095730334202</v>
      </c>
      <c r="F821" s="68">
        <v>77.470930232558104</v>
      </c>
      <c r="G821" s="71">
        <v>0.810943018240465</v>
      </c>
      <c r="H821" s="68">
        <v>66.061046511627893</v>
      </c>
      <c r="I821" s="71">
        <v>0.69692761450477902</v>
      </c>
      <c r="J821" s="68">
        <v>48.546511627907002</v>
      </c>
      <c r="K821" s="71">
        <v>0.89775876936829002</v>
      </c>
      <c r="L821" s="68">
        <v>77.906976744186096</v>
      </c>
      <c r="M821" s="71">
        <v>0.69282945736434098</v>
      </c>
      <c r="N821" s="68">
        <v>49.709302325581397</v>
      </c>
      <c r="O821" s="71">
        <v>0.90174592703883405</v>
      </c>
      <c r="P821" s="68">
        <v>94.694178334561499</v>
      </c>
      <c r="Q821" s="71"/>
      <c r="R821" s="68"/>
    </row>
    <row r="822" spans="1:18" x14ac:dyDescent="0.2">
      <c r="A822" s="72" t="s">
        <v>1958</v>
      </c>
      <c r="B822" s="66" t="s">
        <v>1959</v>
      </c>
      <c r="C822" s="67">
        <v>71</v>
      </c>
      <c r="D822" s="67" t="s">
        <v>345</v>
      </c>
      <c r="E822" s="71">
        <v>0.74316479096129195</v>
      </c>
      <c r="F822" s="68">
        <v>55.959302325581397</v>
      </c>
      <c r="G822" s="71">
        <v>0.73033912996328199</v>
      </c>
      <c r="H822" s="68">
        <v>36.845930232558104</v>
      </c>
      <c r="I822" s="71">
        <v>0.64578707662000201</v>
      </c>
      <c r="J822" s="68">
        <v>23.982558139534898</v>
      </c>
      <c r="K822" s="71">
        <v>0.88506781128659595</v>
      </c>
      <c r="L822" s="68">
        <v>71.947674418604606</v>
      </c>
      <c r="M822" s="71">
        <v>0.63856589147286802</v>
      </c>
      <c r="N822" s="68">
        <v>38.3720930232558</v>
      </c>
      <c r="O822" s="71">
        <v>0.81606404546371303</v>
      </c>
      <c r="P822" s="68">
        <v>84.745762711864401</v>
      </c>
      <c r="Q822" s="71"/>
      <c r="R822" s="68"/>
    </row>
    <row r="823" spans="1:18" x14ac:dyDescent="0.2">
      <c r="A823" s="72" t="s">
        <v>460</v>
      </c>
      <c r="B823" s="66" t="s">
        <v>1960</v>
      </c>
      <c r="C823" s="67">
        <v>71</v>
      </c>
      <c r="D823" s="67" t="s">
        <v>345</v>
      </c>
      <c r="E823" s="71">
        <v>0.71870677378165904</v>
      </c>
      <c r="F823" s="68">
        <v>46.729651162790702</v>
      </c>
      <c r="G823" s="71">
        <v>0.68860251471511702</v>
      </c>
      <c r="H823" s="68">
        <v>26.017441860465102</v>
      </c>
      <c r="I823" s="71">
        <v>0.65472930051896705</v>
      </c>
      <c r="J823" s="68">
        <v>28.5610465116279</v>
      </c>
      <c r="K823" s="71">
        <v>0.89756100253720394</v>
      </c>
      <c r="L823" s="68">
        <v>77.688953488372107</v>
      </c>
      <c r="M823" s="71">
        <v>0.59593023255814004</v>
      </c>
      <c r="N823" s="68">
        <v>30.305232558139501</v>
      </c>
      <c r="O823" s="71">
        <v>0.75671081857886702</v>
      </c>
      <c r="P823" s="68">
        <v>75.681650700073703</v>
      </c>
      <c r="Q823" s="71"/>
      <c r="R823" s="68"/>
    </row>
    <row r="824" spans="1:18" x14ac:dyDescent="0.2">
      <c r="A824" s="72" t="s">
        <v>1961</v>
      </c>
      <c r="B824" s="66" t="s">
        <v>1962</v>
      </c>
      <c r="C824" s="67">
        <v>71</v>
      </c>
      <c r="D824" s="67" t="s">
        <v>345</v>
      </c>
      <c r="E824" s="71">
        <v>0.68929798377415097</v>
      </c>
      <c r="F824" s="68">
        <v>35.465116279069797</v>
      </c>
      <c r="G824" s="71">
        <v>0.56906218972387501</v>
      </c>
      <c r="H824" s="68">
        <v>6.6133720930232602</v>
      </c>
      <c r="I824" s="71">
        <v>0.67428488874843195</v>
      </c>
      <c r="J824" s="68">
        <v>37.0639534883721</v>
      </c>
      <c r="K824" s="71">
        <v>0.83656908440503996</v>
      </c>
      <c r="L824" s="68">
        <v>48.837209302325597</v>
      </c>
      <c r="M824" s="71">
        <v>0.599806201550388</v>
      </c>
      <c r="N824" s="68">
        <v>31.322674418604699</v>
      </c>
      <c r="O824" s="71">
        <v>0.76676755444302103</v>
      </c>
      <c r="P824" s="68">
        <v>77.597641857037601</v>
      </c>
      <c r="Q824" s="71"/>
      <c r="R824" s="68"/>
    </row>
    <row r="825" spans="1:18" x14ac:dyDescent="0.2">
      <c r="A825" s="72" t="s">
        <v>1963</v>
      </c>
      <c r="B825" s="66" t="s">
        <v>1964</v>
      </c>
      <c r="C825" s="67">
        <v>68</v>
      </c>
      <c r="D825" s="67" t="s">
        <v>345</v>
      </c>
      <c r="E825" s="71">
        <v>0.76483320440400404</v>
      </c>
      <c r="F825" s="68">
        <v>75.128205128205096</v>
      </c>
      <c r="G825" s="71">
        <v>0.67316990203968397</v>
      </c>
      <c r="H825" s="68">
        <v>24.102564102564099</v>
      </c>
      <c r="I825" s="71">
        <v>0.74024615507208202</v>
      </c>
      <c r="J825" s="68">
        <v>53.3333333333333</v>
      </c>
      <c r="K825" s="71">
        <v>0.801962127076008</v>
      </c>
      <c r="L825" s="68">
        <v>40</v>
      </c>
      <c r="M825" s="71">
        <v>0.55274203536778299</v>
      </c>
      <c r="N825" s="68">
        <v>43.076923076923102</v>
      </c>
      <c r="O825" s="71">
        <v>0.82087900686846904</v>
      </c>
      <c r="P825" s="68">
        <v>92.030848329048794</v>
      </c>
      <c r="Q825" s="71">
        <v>1</v>
      </c>
      <c r="R825" s="68">
        <v>100</v>
      </c>
    </row>
    <row r="826" spans="1:18" x14ac:dyDescent="0.2">
      <c r="A826" s="72" t="s">
        <v>1965</v>
      </c>
      <c r="B826" s="66" t="s">
        <v>1966</v>
      </c>
      <c r="C826" s="67">
        <v>68</v>
      </c>
      <c r="D826" s="67" t="s">
        <v>345</v>
      </c>
      <c r="E826" s="71">
        <v>0.86979947721237105</v>
      </c>
      <c r="F826" s="68">
        <v>96.6666666666667</v>
      </c>
      <c r="G826" s="71">
        <v>0.76505593044232401</v>
      </c>
      <c r="H826" s="68">
        <v>49.743589743589702</v>
      </c>
      <c r="I826" s="71">
        <v>0.854291770764943</v>
      </c>
      <c r="J826" s="68">
        <v>94.358974358974393</v>
      </c>
      <c r="K826" s="71">
        <v>0.88197091215218304</v>
      </c>
      <c r="L826" s="68">
        <v>69.487179487179503</v>
      </c>
      <c r="M826" s="71">
        <v>0.80733503061996803</v>
      </c>
      <c r="N826" s="68">
        <v>85.897435897435898</v>
      </c>
      <c r="O826" s="71">
        <v>0.91014321929481101</v>
      </c>
      <c r="P826" s="68">
        <v>96.401028277635007</v>
      </c>
      <c r="Q826" s="71">
        <v>1</v>
      </c>
      <c r="R826" s="68">
        <v>100</v>
      </c>
    </row>
    <row r="827" spans="1:18" x14ac:dyDescent="0.2">
      <c r="A827" s="72" t="s">
        <v>1967</v>
      </c>
      <c r="B827" s="66" t="s">
        <v>1968</v>
      </c>
      <c r="C827" s="67">
        <v>68</v>
      </c>
      <c r="D827" s="67" t="s">
        <v>345</v>
      </c>
      <c r="E827" s="71">
        <v>0.72373261297994795</v>
      </c>
      <c r="F827" s="68">
        <v>64.615384615384599</v>
      </c>
      <c r="G827" s="71">
        <v>0.84507807836611204</v>
      </c>
      <c r="H827" s="68">
        <v>76.923076923076906</v>
      </c>
      <c r="I827" s="71">
        <v>0.82329658402429995</v>
      </c>
      <c r="J827" s="68">
        <v>86.923076923076906</v>
      </c>
      <c r="K827" s="71">
        <v>0.97947542088072204</v>
      </c>
      <c r="L827" s="68">
        <v>96.153846153846203</v>
      </c>
      <c r="M827" s="71">
        <v>0.58714649418564602</v>
      </c>
      <c r="N827" s="68">
        <v>51.025641025641001</v>
      </c>
      <c r="O827" s="71">
        <v>0.75249910042290902</v>
      </c>
      <c r="P827" s="68">
        <v>85.604113110539799</v>
      </c>
      <c r="Q827" s="71">
        <v>0.35489999999999999</v>
      </c>
      <c r="R827" s="68">
        <v>30.063291139240501</v>
      </c>
    </row>
    <row r="828" spans="1:18" x14ac:dyDescent="0.2">
      <c r="A828" s="72" t="s">
        <v>1969</v>
      </c>
      <c r="B828" s="66" t="s">
        <v>1970</v>
      </c>
      <c r="C828" s="67">
        <v>68</v>
      </c>
      <c r="D828" s="67" t="s">
        <v>345</v>
      </c>
      <c r="E828" s="71">
        <v>0.69035753010889001</v>
      </c>
      <c r="F828" s="68">
        <v>56.6666666666667</v>
      </c>
      <c r="G828" s="71">
        <v>0.801213037681345</v>
      </c>
      <c r="H828" s="68">
        <v>62.051282051282101</v>
      </c>
      <c r="I828" s="71">
        <v>0.80797846057242195</v>
      </c>
      <c r="J828" s="68">
        <v>82.820512820512803</v>
      </c>
      <c r="K828" s="71">
        <v>0.93980297893574705</v>
      </c>
      <c r="L828" s="68">
        <v>85.128205128205096</v>
      </c>
      <c r="M828" s="71">
        <v>0.65595541182137196</v>
      </c>
      <c r="N828" s="68">
        <v>63.076923076923102</v>
      </c>
      <c r="O828" s="71">
        <v>0.67139529164245604</v>
      </c>
      <c r="P828" s="68">
        <v>78.920308483290498</v>
      </c>
      <c r="Q828" s="71">
        <v>0.26579999999999998</v>
      </c>
      <c r="R828" s="68">
        <v>28.164556962025301</v>
      </c>
    </row>
    <row r="829" spans="1:18" x14ac:dyDescent="0.2">
      <c r="A829" s="72" t="s">
        <v>1971</v>
      </c>
      <c r="B829" s="66" t="s">
        <v>1972</v>
      </c>
      <c r="C829" s="67">
        <v>71</v>
      </c>
      <c r="D829" s="67" t="s">
        <v>345</v>
      </c>
      <c r="E829" s="71">
        <v>0.65018806051033196</v>
      </c>
      <c r="F829" s="68">
        <v>24.418604651162799</v>
      </c>
      <c r="G829" s="71">
        <v>0.60059932887459599</v>
      </c>
      <c r="H829" s="68">
        <v>9.375</v>
      </c>
      <c r="I829" s="71">
        <v>0.63366482394646695</v>
      </c>
      <c r="J829" s="68">
        <v>19.258720930232599</v>
      </c>
      <c r="K829" s="71">
        <v>0.80485758582564704</v>
      </c>
      <c r="L829" s="68">
        <v>35.683139534883701</v>
      </c>
      <c r="M829" s="71">
        <v>0.55717054263565902</v>
      </c>
      <c r="N829" s="68">
        <v>22.892441860465102</v>
      </c>
      <c r="O829" s="71">
        <v>0.65464802126929</v>
      </c>
      <c r="P829" s="68">
        <v>55.195283714075202</v>
      </c>
      <c r="Q829" s="71"/>
      <c r="R829" s="68"/>
    </row>
    <row r="830" spans="1:18" x14ac:dyDescent="0.2">
      <c r="A830" s="72" t="s">
        <v>1973</v>
      </c>
      <c r="B830" s="66" t="s">
        <v>1974</v>
      </c>
      <c r="C830" s="67">
        <v>68</v>
      </c>
      <c r="D830" s="67" t="s">
        <v>345</v>
      </c>
      <c r="E830" s="71">
        <v>0.41092075714776199</v>
      </c>
      <c r="F830" s="68">
        <v>5.3846153846153904</v>
      </c>
      <c r="G830" s="71">
        <v>0.41023272522230297</v>
      </c>
      <c r="H830" s="68">
        <v>2.0512820512820502</v>
      </c>
      <c r="I830" s="71">
        <v>0.50141425039925303</v>
      </c>
      <c r="J830" s="68">
        <v>3.8461538461538498</v>
      </c>
      <c r="K830" s="71">
        <v>0.628180050656033</v>
      </c>
      <c r="L830" s="68">
        <v>8.2051282051282008</v>
      </c>
      <c r="M830" s="71">
        <v>0.14676942131700199</v>
      </c>
      <c r="N830" s="68">
        <v>4.8717948717948696</v>
      </c>
      <c r="O830" s="71">
        <v>0.391128095291982</v>
      </c>
      <c r="P830" s="68">
        <v>36.503856041131101</v>
      </c>
      <c r="Q830" s="71">
        <v>0.38779999999999998</v>
      </c>
      <c r="R830" s="68">
        <v>32.5949367088608</v>
      </c>
    </row>
    <row r="831" spans="1:18" x14ac:dyDescent="0.2">
      <c r="A831" s="72" t="s">
        <v>1975</v>
      </c>
      <c r="B831" s="66" t="s">
        <v>1976</v>
      </c>
      <c r="C831" s="67">
        <v>68</v>
      </c>
      <c r="D831" s="67" t="s">
        <v>345</v>
      </c>
      <c r="E831" s="71">
        <v>0.584077376358908</v>
      </c>
      <c r="F831" s="68">
        <v>27.1794871794872</v>
      </c>
      <c r="G831" s="71">
        <v>0.68146011467447598</v>
      </c>
      <c r="H831" s="68">
        <v>25.6410256410256</v>
      </c>
      <c r="I831" s="71">
        <v>0.79409832610678599</v>
      </c>
      <c r="J831" s="68">
        <v>77.179487179487197</v>
      </c>
      <c r="K831" s="71">
        <v>0.91629867119420705</v>
      </c>
      <c r="L831" s="68">
        <v>79.743589743589794</v>
      </c>
      <c r="M831" s="71">
        <v>0.57338471065850105</v>
      </c>
      <c r="N831" s="68">
        <v>47.435897435897402</v>
      </c>
      <c r="O831" s="71">
        <v>0.53922243551947702</v>
      </c>
      <c r="P831" s="68">
        <v>60.925449871465297</v>
      </c>
      <c r="Q831" s="71">
        <v>0</v>
      </c>
      <c r="R831" s="68">
        <v>18.9873417721519</v>
      </c>
    </row>
    <row r="832" spans="1:18" x14ac:dyDescent="0.2">
      <c r="A832" s="72" t="s">
        <v>1977</v>
      </c>
      <c r="B832" s="66" t="s">
        <v>1978</v>
      </c>
      <c r="C832" s="67">
        <v>71</v>
      </c>
      <c r="D832" s="67" t="s">
        <v>345</v>
      </c>
      <c r="E832" s="71">
        <v>0.77859718874249995</v>
      </c>
      <c r="F832" s="68">
        <v>69.113372093023202</v>
      </c>
      <c r="G832" s="71">
        <v>0.797416594090678</v>
      </c>
      <c r="H832" s="68">
        <v>60.610465116279101</v>
      </c>
      <c r="I832" s="71">
        <v>0.69882895922903898</v>
      </c>
      <c r="J832" s="68">
        <v>49.418604651162802</v>
      </c>
      <c r="K832" s="71">
        <v>0.87629140745285095</v>
      </c>
      <c r="L832" s="68">
        <v>67.805232558139494</v>
      </c>
      <c r="M832" s="71">
        <v>0.69282945736434098</v>
      </c>
      <c r="N832" s="68">
        <v>49.709302325581397</v>
      </c>
      <c r="O832" s="71">
        <v>0.82761952557559104</v>
      </c>
      <c r="P832" s="68">
        <v>86.366985998526204</v>
      </c>
      <c r="Q832" s="71"/>
      <c r="R832" s="68"/>
    </row>
    <row r="833" spans="1:18" x14ac:dyDescent="0.2">
      <c r="A833" s="72" t="s">
        <v>1979</v>
      </c>
      <c r="B833" s="66" t="s">
        <v>1980</v>
      </c>
      <c r="C833" s="67">
        <v>71</v>
      </c>
      <c r="D833" s="67" t="s">
        <v>345</v>
      </c>
      <c r="E833" s="71">
        <v>0.809111703579244</v>
      </c>
      <c r="F833" s="68">
        <v>80.959302325581405</v>
      </c>
      <c r="G833" s="71">
        <v>0.80485207603812103</v>
      </c>
      <c r="H833" s="68">
        <v>63.517441860465098</v>
      </c>
      <c r="I833" s="71">
        <v>0.69291932058333705</v>
      </c>
      <c r="J833" s="68">
        <v>45.930232558139501</v>
      </c>
      <c r="K833" s="71">
        <v>0.93110168711069397</v>
      </c>
      <c r="L833" s="68">
        <v>90.261627906976798</v>
      </c>
      <c r="M833" s="71">
        <v>0.75872093023255804</v>
      </c>
      <c r="N833" s="68">
        <v>64.244186046511601</v>
      </c>
      <c r="O833" s="71">
        <v>0.85796450393150903</v>
      </c>
      <c r="P833" s="68">
        <v>89.830508474576305</v>
      </c>
      <c r="Q833" s="71"/>
      <c r="R833" s="68"/>
    </row>
    <row r="834" spans="1:18" x14ac:dyDescent="0.2">
      <c r="A834" s="72" t="s">
        <v>1981</v>
      </c>
      <c r="B834" s="66" t="s">
        <v>1982</v>
      </c>
      <c r="C834" s="67">
        <v>71</v>
      </c>
      <c r="D834" s="67" t="s">
        <v>345</v>
      </c>
      <c r="E834" s="71">
        <v>0.85320668047207904</v>
      </c>
      <c r="F834" s="68">
        <v>94.040697674418595</v>
      </c>
      <c r="G834" s="71">
        <v>0.79705430616853301</v>
      </c>
      <c r="H834" s="68">
        <v>60.537790697674403</v>
      </c>
      <c r="I834" s="71">
        <v>0.75008358390035701</v>
      </c>
      <c r="J834" s="68">
        <v>73.546511627906995</v>
      </c>
      <c r="K834" s="71">
        <v>0.933343546541331</v>
      </c>
      <c r="L834" s="68">
        <v>90.843023255813904</v>
      </c>
      <c r="M834" s="71">
        <v>0.85562015503875999</v>
      </c>
      <c r="N834" s="68">
        <v>82.558139534883693</v>
      </c>
      <c r="O834" s="71">
        <v>0.92993181071141295</v>
      </c>
      <c r="P834" s="68">
        <v>96.904937361827606</v>
      </c>
      <c r="Q834" s="71"/>
      <c r="R834" s="68"/>
    </row>
    <row r="835" spans="1:18" x14ac:dyDescent="0.2">
      <c r="A835" s="72" t="s">
        <v>1983</v>
      </c>
      <c r="B835" s="66" t="s">
        <v>1984</v>
      </c>
      <c r="C835" s="67">
        <v>71</v>
      </c>
      <c r="D835" s="67" t="s">
        <v>345</v>
      </c>
      <c r="E835" s="71">
        <v>0.79851456411062705</v>
      </c>
      <c r="F835" s="68">
        <v>76.744186046511601</v>
      </c>
      <c r="G835" s="71">
        <v>0.794340076962333</v>
      </c>
      <c r="H835" s="68">
        <v>59.375</v>
      </c>
      <c r="I835" s="71">
        <v>0.695389202283201</v>
      </c>
      <c r="J835" s="68">
        <v>47.383720930232599</v>
      </c>
      <c r="K835" s="71">
        <v>0.926272582150378</v>
      </c>
      <c r="L835" s="68">
        <v>88.735465116279101</v>
      </c>
      <c r="M835" s="71">
        <v>0.73546511627906996</v>
      </c>
      <c r="N835" s="68">
        <v>59.229651162790702</v>
      </c>
      <c r="O835" s="71">
        <v>0.84110584287815304</v>
      </c>
      <c r="P835" s="68">
        <v>88.061901252763406</v>
      </c>
      <c r="Q835" s="71"/>
      <c r="R835" s="68"/>
    </row>
    <row r="836" spans="1:18" x14ac:dyDescent="0.2">
      <c r="A836" s="72" t="s">
        <v>1985</v>
      </c>
      <c r="B836" s="66" t="s">
        <v>1986</v>
      </c>
      <c r="C836" s="67">
        <v>71</v>
      </c>
      <c r="D836" s="67" t="s">
        <v>345</v>
      </c>
      <c r="E836" s="71">
        <v>0.75775621107300495</v>
      </c>
      <c r="F836" s="68">
        <v>61.918604651162802</v>
      </c>
      <c r="G836" s="71">
        <v>0.70547766895985198</v>
      </c>
      <c r="H836" s="68">
        <v>30.1598837209302</v>
      </c>
      <c r="I836" s="71">
        <v>0.69028538209346602</v>
      </c>
      <c r="J836" s="68">
        <v>44.113372093023301</v>
      </c>
      <c r="K836" s="71">
        <v>0.95740199112996005</v>
      </c>
      <c r="L836" s="68">
        <v>95.712209302325604</v>
      </c>
      <c r="M836" s="71">
        <v>0.60368217054263595</v>
      </c>
      <c r="N836" s="68">
        <v>31.976744186046499</v>
      </c>
      <c r="O836" s="71">
        <v>0.83193384263911196</v>
      </c>
      <c r="P836" s="68">
        <v>87.103905674281506</v>
      </c>
      <c r="Q836" s="71"/>
      <c r="R836" s="68"/>
    </row>
    <row r="837" spans="1:18" x14ac:dyDescent="0.2">
      <c r="A837" s="72" t="s">
        <v>1874</v>
      </c>
      <c r="B837" s="66" t="s">
        <v>1987</v>
      </c>
      <c r="C837" s="67">
        <v>71</v>
      </c>
      <c r="D837" s="67" t="s">
        <v>345</v>
      </c>
      <c r="E837" s="71">
        <v>0.73247168261028905</v>
      </c>
      <c r="F837" s="68">
        <v>51.017441860465098</v>
      </c>
      <c r="G837" s="71">
        <v>0.622558771398524</v>
      </c>
      <c r="H837" s="68">
        <v>12.281976744186</v>
      </c>
      <c r="I837" s="71">
        <v>0.62547938818761295</v>
      </c>
      <c r="J837" s="68">
        <v>16.7151162790698</v>
      </c>
      <c r="K837" s="71">
        <v>0.93387283263248699</v>
      </c>
      <c r="L837" s="68">
        <v>91.133720930232599</v>
      </c>
      <c r="M837" s="71">
        <v>0.60368217054263595</v>
      </c>
      <c r="N837" s="68">
        <v>31.976744186046499</v>
      </c>
      <c r="O837" s="71">
        <v>0.87676525029018604</v>
      </c>
      <c r="P837" s="68">
        <v>92.262343404568895</v>
      </c>
      <c r="Q837" s="71"/>
      <c r="R837" s="68"/>
    </row>
    <row r="838" spans="1:18" x14ac:dyDescent="0.2">
      <c r="A838" s="72" t="s">
        <v>1988</v>
      </c>
      <c r="B838" s="66" t="s">
        <v>1989</v>
      </c>
      <c r="C838" s="67">
        <v>71</v>
      </c>
      <c r="D838" s="67" t="s">
        <v>345</v>
      </c>
      <c r="E838" s="71">
        <v>0.74141638800077703</v>
      </c>
      <c r="F838" s="68">
        <v>55.087209302325597</v>
      </c>
      <c r="G838" s="71">
        <v>0.72115431936535801</v>
      </c>
      <c r="H838" s="68">
        <v>34.302325581395401</v>
      </c>
      <c r="I838" s="71">
        <v>0.69109210119662301</v>
      </c>
      <c r="J838" s="68">
        <v>44.912790697674403</v>
      </c>
      <c r="K838" s="71">
        <v>0.91991779759764503</v>
      </c>
      <c r="L838" s="68">
        <v>86.409883720930196</v>
      </c>
      <c r="M838" s="71">
        <v>0.54941860465116299</v>
      </c>
      <c r="N838" s="68">
        <v>21.802325581395301</v>
      </c>
      <c r="O838" s="71">
        <v>0.82549911719309599</v>
      </c>
      <c r="P838" s="68">
        <v>85.851142225497398</v>
      </c>
      <c r="Q838" s="71"/>
      <c r="R838" s="68"/>
    </row>
    <row r="839" spans="1:18" x14ac:dyDescent="0.2">
      <c r="A839" s="72" t="s">
        <v>1990</v>
      </c>
      <c r="B839" s="66" t="s">
        <v>1991</v>
      </c>
      <c r="C839" s="67">
        <v>71</v>
      </c>
      <c r="D839" s="67" t="s">
        <v>345</v>
      </c>
      <c r="E839" s="71">
        <v>0.75166353221053805</v>
      </c>
      <c r="F839" s="68">
        <v>59.738372093023301</v>
      </c>
      <c r="G839" s="71">
        <v>0.74402954468807303</v>
      </c>
      <c r="H839" s="68">
        <v>42.151162790697697</v>
      </c>
      <c r="I839" s="71">
        <v>0.73864321382172204</v>
      </c>
      <c r="J839" s="68">
        <v>68.023255813953497</v>
      </c>
      <c r="K839" s="71">
        <v>0.903921604214876</v>
      </c>
      <c r="L839" s="68">
        <v>81.25</v>
      </c>
      <c r="M839" s="71">
        <v>0.56104651162790697</v>
      </c>
      <c r="N839" s="68">
        <v>23.4011627906977</v>
      </c>
      <c r="O839" s="71">
        <v>0.81067678670011301</v>
      </c>
      <c r="P839" s="68">
        <v>84.524686809137805</v>
      </c>
      <c r="Q839" s="71"/>
      <c r="R839" s="68"/>
    </row>
    <row r="840" spans="1:18" x14ac:dyDescent="0.2">
      <c r="A840" s="72" t="s">
        <v>356</v>
      </c>
      <c r="B840" s="66" t="s">
        <v>1992</v>
      </c>
      <c r="C840" s="67">
        <v>71</v>
      </c>
      <c r="D840" s="67" t="s">
        <v>345</v>
      </c>
      <c r="E840" s="71">
        <v>0.81158575956651702</v>
      </c>
      <c r="F840" s="68">
        <v>81.831395348837205</v>
      </c>
      <c r="G840" s="71">
        <v>0.80311834769819501</v>
      </c>
      <c r="H840" s="68">
        <v>62.645348837209298</v>
      </c>
      <c r="I840" s="71">
        <v>0.72012527819897199</v>
      </c>
      <c r="J840" s="68">
        <v>58.720930232558104</v>
      </c>
      <c r="K840" s="71">
        <v>0.95601618319479198</v>
      </c>
      <c r="L840" s="68">
        <v>95.348837209302303</v>
      </c>
      <c r="M840" s="71">
        <v>0.681201550387597</v>
      </c>
      <c r="N840" s="68">
        <v>47.238372093023301</v>
      </c>
      <c r="O840" s="71">
        <v>0.897467438353029</v>
      </c>
      <c r="P840" s="68">
        <v>93.957258658806197</v>
      </c>
      <c r="Q840" s="71"/>
      <c r="R840" s="68"/>
    </row>
    <row r="841" spans="1:18" x14ac:dyDescent="0.2">
      <c r="A841" s="72" t="s">
        <v>360</v>
      </c>
      <c r="B841" s="66" t="s">
        <v>1993</v>
      </c>
      <c r="C841" s="67">
        <v>71</v>
      </c>
      <c r="D841" s="67" t="s">
        <v>345</v>
      </c>
      <c r="E841" s="71">
        <v>0.795756794867857</v>
      </c>
      <c r="F841" s="68">
        <v>75.944767441860506</v>
      </c>
      <c r="G841" s="71">
        <v>0.806563758006551</v>
      </c>
      <c r="H841" s="68">
        <v>64.171511627906995</v>
      </c>
      <c r="I841" s="71">
        <v>0.74330503960307004</v>
      </c>
      <c r="J841" s="68">
        <v>70.348837209302303</v>
      </c>
      <c r="K841" s="71">
        <v>0.98185051437842297</v>
      </c>
      <c r="L841" s="68">
        <v>98.473837209302303</v>
      </c>
      <c r="M841" s="71">
        <v>0.58430232558139505</v>
      </c>
      <c r="N841" s="68">
        <v>27.543604651162799</v>
      </c>
      <c r="O841" s="71">
        <v>0.86276233676984704</v>
      </c>
      <c r="P841" s="68">
        <v>90.567428150331594</v>
      </c>
      <c r="Q841" s="71"/>
      <c r="R841" s="68"/>
    </row>
    <row r="842" spans="1:18" x14ac:dyDescent="0.2">
      <c r="A842" s="72" t="s">
        <v>1994</v>
      </c>
      <c r="B842" s="66" t="s">
        <v>1995</v>
      </c>
      <c r="C842" s="67">
        <v>71</v>
      </c>
      <c r="D842" s="67" t="s">
        <v>345</v>
      </c>
      <c r="E842" s="71">
        <v>0.78289204711833704</v>
      </c>
      <c r="F842" s="68">
        <v>70.857558139534902</v>
      </c>
      <c r="G842" s="71">
        <v>0.80901149135360495</v>
      </c>
      <c r="H842" s="68">
        <v>65.334302325581405</v>
      </c>
      <c r="I842" s="71">
        <v>0.80244068047166595</v>
      </c>
      <c r="J842" s="68">
        <v>91.860465116279101</v>
      </c>
      <c r="K842" s="71">
        <v>1</v>
      </c>
      <c r="L842" s="68">
        <v>100</v>
      </c>
      <c r="M842" s="71">
        <v>0.46802325581395399</v>
      </c>
      <c r="N842" s="68">
        <v>13.444767441860501</v>
      </c>
      <c r="O842" s="71">
        <v>0.83498480795246199</v>
      </c>
      <c r="P842" s="68">
        <v>87.324981577008103</v>
      </c>
      <c r="Q842" s="71"/>
      <c r="R842" s="68"/>
    </row>
    <row r="843" spans="1:18" x14ac:dyDescent="0.2">
      <c r="A843" s="72" t="s">
        <v>1109</v>
      </c>
      <c r="B843" s="66" t="s">
        <v>1996</v>
      </c>
      <c r="C843" s="67">
        <v>68</v>
      </c>
      <c r="D843" s="67" t="s">
        <v>345</v>
      </c>
      <c r="E843" s="71">
        <v>0.78989025253610501</v>
      </c>
      <c r="F843" s="68">
        <v>82.307692307692307</v>
      </c>
      <c r="G843" s="71">
        <v>0.76693103014997899</v>
      </c>
      <c r="H843" s="68">
        <v>50</v>
      </c>
      <c r="I843" s="71">
        <v>0.67695227231958099</v>
      </c>
      <c r="J843" s="68">
        <v>31.282051282051299</v>
      </c>
      <c r="K843" s="71">
        <v>0.80102161352090695</v>
      </c>
      <c r="L843" s="68">
        <v>39.230769230769198</v>
      </c>
      <c r="M843" s="71">
        <v>0.66971719534851604</v>
      </c>
      <c r="N843" s="68">
        <v>66.410256410256395</v>
      </c>
      <c r="O843" s="71">
        <v>0.82471940387764298</v>
      </c>
      <c r="P843" s="68">
        <v>92.287917737789201</v>
      </c>
      <c r="Q843" s="71">
        <v>1</v>
      </c>
      <c r="R843" s="68">
        <v>100</v>
      </c>
    </row>
    <row r="844" spans="1:18" x14ac:dyDescent="0.2">
      <c r="A844" s="72" t="s">
        <v>1111</v>
      </c>
      <c r="B844" s="66" t="s">
        <v>1997</v>
      </c>
      <c r="C844" s="67">
        <v>71</v>
      </c>
      <c r="D844" s="67" t="s">
        <v>345</v>
      </c>
      <c r="E844" s="71">
        <v>0.77491236576894096</v>
      </c>
      <c r="F844" s="68">
        <v>67.587209302325604</v>
      </c>
      <c r="G844" s="71">
        <v>0.70594635717634502</v>
      </c>
      <c r="H844" s="68">
        <v>30.3779069767442</v>
      </c>
      <c r="I844" s="71">
        <v>0.72825899466640498</v>
      </c>
      <c r="J844" s="68">
        <v>62.354651162790702</v>
      </c>
      <c r="K844" s="71">
        <v>0.95630699961684995</v>
      </c>
      <c r="L844" s="68">
        <v>95.421511627906995</v>
      </c>
      <c r="M844" s="71">
        <v>0.60368217054263595</v>
      </c>
      <c r="N844" s="68">
        <v>31.976744186046499</v>
      </c>
      <c r="O844" s="71">
        <v>0.880367306842468</v>
      </c>
      <c r="P844" s="68">
        <v>92.630803242446603</v>
      </c>
      <c r="Q844" s="71"/>
      <c r="R844" s="68"/>
    </row>
    <row r="845" spans="1:18" x14ac:dyDescent="0.2">
      <c r="A845" s="72" t="s">
        <v>1998</v>
      </c>
      <c r="B845" s="66" t="s">
        <v>1999</v>
      </c>
      <c r="C845" s="67">
        <v>68</v>
      </c>
      <c r="D845" s="67" t="s">
        <v>345</v>
      </c>
      <c r="E845" s="71">
        <v>0.46632275470773998</v>
      </c>
      <c r="F845" s="68">
        <v>8.9743589743589691</v>
      </c>
      <c r="G845" s="71">
        <v>0.45761116811514102</v>
      </c>
      <c r="H845" s="68">
        <v>2.8205128205128198</v>
      </c>
      <c r="I845" s="71">
        <v>0.63241118876371805</v>
      </c>
      <c r="J845" s="68">
        <v>21.282051282051299</v>
      </c>
      <c r="K845" s="71">
        <v>0.71508564213398496</v>
      </c>
      <c r="L845" s="68">
        <v>19.4871794871795</v>
      </c>
      <c r="M845" s="71">
        <v>0.23622101424344599</v>
      </c>
      <c r="N845" s="68">
        <v>9.7435897435897392</v>
      </c>
      <c r="O845" s="71">
        <v>0.756607514990149</v>
      </c>
      <c r="P845" s="68">
        <v>86.375321336760905</v>
      </c>
      <c r="Q845" s="71">
        <v>0</v>
      </c>
      <c r="R845" s="68">
        <v>18.9873417721519</v>
      </c>
    </row>
    <row r="846" spans="1:18" x14ac:dyDescent="0.2">
      <c r="A846" s="72" t="s">
        <v>2000</v>
      </c>
      <c r="B846" s="66" t="s">
        <v>2001</v>
      </c>
      <c r="C846" s="67">
        <v>68</v>
      </c>
      <c r="D846" s="67" t="s">
        <v>345</v>
      </c>
      <c r="E846" s="71">
        <v>0.59417911541570001</v>
      </c>
      <c r="F846" s="68">
        <v>29.230769230769202</v>
      </c>
      <c r="G846" s="71">
        <v>0.72394005805720196</v>
      </c>
      <c r="H846" s="68">
        <v>36.6666666666667</v>
      </c>
      <c r="I846" s="71">
        <v>0.70854466286641604</v>
      </c>
      <c r="J846" s="68">
        <v>41.025641025641001</v>
      </c>
      <c r="K846" s="71">
        <v>0.72412535597841399</v>
      </c>
      <c r="L846" s="68">
        <v>22.8205128205128</v>
      </c>
      <c r="M846" s="71">
        <v>0.58026560242207303</v>
      </c>
      <c r="N846" s="68">
        <v>48.717948717948701</v>
      </c>
      <c r="O846" s="71">
        <v>0.82819901317009403</v>
      </c>
      <c r="P846" s="68">
        <v>92.8020565552699</v>
      </c>
      <c r="Q846" s="71">
        <v>0</v>
      </c>
      <c r="R846" s="68">
        <v>18.9873417721519</v>
      </c>
    </row>
    <row r="847" spans="1:18" x14ac:dyDescent="0.2">
      <c r="A847" s="72" t="s">
        <v>2002</v>
      </c>
      <c r="B847" s="66" t="s">
        <v>2003</v>
      </c>
      <c r="C847" s="67">
        <v>71</v>
      </c>
      <c r="D847" s="67" t="s">
        <v>345</v>
      </c>
      <c r="E847" s="71">
        <v>0.80719312542864796</v>
      </c>
      <c r="F847" s="68">
        <v>80.232558139534902</v>
      </c>
      <c r="G847" s="71">
        <v>0.81455833178023296</v>
      </c>
      <c r="H847" s="68">
        <v>67.223837209302303</v>
      </c>
      <c r="I847" s="71">
        <v>0.78795568743281197</v>
      </c>
      <c r="J847" s="68">
        <v>88.154069767441896</v>
      </c>
      <c r="K847" s="71">
        <v>0.98461860929533895</v>
      </c>
      <c r="L847" s="68">
        <v>98.909883720930196</v>
      </c>
      <c r="M847" s="71">
        <v>0.51841085271317799</v>
      </c>
      <c r="N847" s="68">
        <v>18.168604651162799</v>
      </c>
      <c r="O847" s="71">
        <v>0.93042214592167705</v>
      </c>
      <c r="P847" s="68">
        <v>96.978629329403105</v>
      </c>
      <c r="Q847" s="71"/>
      <c r="R847" s="68"/>
    </row>
    <row r="848" spans="1:18" x14ac:dyDescent="0.2">
      <c r="A848" s="72" t="s">
        <v>2004</v>
      </c>
      <c r="B848" s="66" t="s">
        <v>2005</v>
      </c>
      <c r="C848" s="67">
        <v>71</v>
      </c>
      <c r="D848" s="67" t="s">
        <v>345</v>
      </c>
      <c r="E848" s="71">
        <v>0.73388148988673496</v>
      </c>
      <c r="F848" s="68">
        <v>51.744186046511601</v>
      </c>
      <c r="G848" s="71">
        <v>0.77170231344380003</v>
      </c>
      <c r="H848" s="68">
        <v>50.4360465116279</v>
      </c>
      <c r="I848" s="71">
        <v>0.67709855466074598</v>
      </c>
      <c r="J848" s="68">
        <v>38.299418604651201</v>
      </c>
      <c r="K848" s="71">
        <v>0.922763121577445</v>
      </c>
      <c r="L848" s="68">
        <v>87.281976744186096</v>
      </c>
      <c r="M848" s="71">
        <v>0.56104651162790697</v>
      </c>
      <c r="N848" s="68">
        <v>23.4011627906977</v>
      </c>
      <c r="O848" s="71">
        <v>0.73679694812377705</v>
      </c>
      <c r="P848" s="68">
        <v>72.365512159174699</v>
      </c>
      <c r="Q848" s="71"/>
      <c r="R848" s="68"/>
    </row>
    <row r="849" spans="1:18" x14ac:dyDescent="0.2">
      <c r="A849" s="72" t="s">
        <v>2006</v>
      </c>
      <c r="B849" s="66" t="s">
        <v>2007</v>
      </c>
      <c r="C849" s="67">
        <v>71</v>
      </c>
      <c r="D849" s="67" t="s">
        <v>345</v>
      </c>
      <c r="E849" s="71">
        <v>0.78234783359839999</v>
      </c>
      <c r="F849" s="68">
        <v>70.712209302325604</v>
      </c>
      <c r="G849" s="71">
        <v>0.788441480450779</v>
      </c>
      <c r="H849" s="68">
        <v>56.613372093023301</v>
      </c>
      <c r="I849" s="71">
        <v>0.75553760344140297</v>
      </c>
      <c r="J849" s="68">
        <v>76.380813953488399</v>
      </c>
      <c r="K849" s="71">
        <v>0.99636234261947199</v>
      </c>
      <c r="L849" s="68">
        <v>99.636627906976798</v>
      </c>
      <c r="M849" s="71">
        <v>0.56492248062015504</v>
      </c>
      <c r="N849" s="68">
        <v>23.982558139534898</v>
      </c>
      <c r="O849" s="71">
        <v>0.80647526086019095</v>
      </c>
      <c r="P849" s="68">
        <v>84.008843036109099</v>
      </c>
      <c r="Q849" s="71"/>
      <c r="R849" s="68"/>
    </row>
    <row r="850" spans="1:18" x14ac:dyDescent="0.2">
      <c r="A850" s="72" t="s">
        <v>1517</v>
      </c>
      <c r="B850" s="66" t="s">
        <v>2008</v>
      </c>
      <c r="C850" s="67">
        <v>71</v>
      </c>
      <c r="D850" s="67" t="s">
        <v>345</v>
      </c>
      <c r="E850" s="71">
        <v>0.79933920157750904</v>
      </c>
      <c r="F850" s="68">
        <v>77.107558139534902</v>
      </c>
      <c r="G850" s="71">
        <v>0.76538163544820903</v>
      </c>
      <c r="H850" s="68">
        <v>48.183139534883701</v>
      </c>
      <c r="I850" s="71">
        <v>0.75470501133860202</v>
      </c>
      <c r="J850" s="68">
        <v>75.944767441860506</v>
      </c>
      <c r="K850" s="71">
        <v>0.99440454563552805</v>
      </c>
      <c r="L850" s="68">
        <v>99.491279069767401</v>
      </c>
      <c r="M850" s="71">
        <v>0.62306201550387597</v>
      </c>
      <c r="N850" s="68">
        <v>35.029069767441896</v>
      </c>
      <c r="O850" s="71">
        <v>0.85914279996133203</v>
      </c>
      <c r="P850" s="68">
        <v>90.125276344878401</v>
      </c>
      <c r="Q850" s="71"/>
      <c r="R850" s="68"/>
    </row>
    <row r="851" spans="1:18" x14ac:dyDescent="0.2">
      <c r="A851" s="72" t="s">
        <v>2009</v>
      </c>
      <c r="B851" s="66" t="s">
        <v>2010</v>
      </c>
      <c r="C851" s="67">
        <v>71</v>
      </c>
      <c r="D851" s="67" t="s">
        <v>345</v>
      </c>
      <c r="E851" s="71">
        <v>0.79863974576513796</v>
      </c>
      <c r="F851" s="68">
        <v>76.889534883720899</v>
      </c>
      <c r="G851" s="71">
        <v>0.90056252777504198</v>
      </c>
      <c r="H851" s="68">
        <v>93.677325581395394</v>
      </c>
      <c r="I851" s="71">
        <v>0.59789313949448497</v>
      </c>
      <c r="J851" s="68">
        <v>9.9563953488372103</v>
      </c>
      <c r="K851" s="71">
        <v>0.89686163918256501</v>
      </c>
      <c r="L851" s="68">
        <v>77.180232558139494</v>
      </c>
      <c r="M851" s="71">
        <v>0.94476744186046502</v>
      </c>
      <c r="N851" s="68">
        <v>96.075581395348806</v>
      </c>
      <c r="O851" s="71">
        <v>0.65311398051313097</v>
      </c>
      <c r="P851" s="68">
        <v>54.826823876197501</v>
      </c>
      <c r="Q851" s="71"/>
      <c r="R851" s="68"/>
    </row>
    <row r="852" spans="1:18" x14ac:dyDescent="0.2">
      <c r="A852" s="72" t="s">
        <v>2011</v>
      </c>
      <c r="B852" s="66" t="s">
        <v>2012</v>
      </c>
      <c r="C852" s="67">
        <v>71</v>
      </c>
      <c r="D852" s="67" t="s">
        <v>345</v>
      </c>
      <c r="E852" s="71">
        <v>0.86847927026478899</v>
      </c>
      <c r="F852" s="68">
        <v>96.947674418604606</v>
      </c>
      <c r="G852" s="71">
        <v>0.86872791021381801</v>
      </c>
      <c r="H852" s="68">
        <v>85.101744186046503</v>
      </c>
      <c r="I852" s="71">
        <v>0.74017973148614502</v>
      </c>
      <c r="J852" s="68">
        <v>68.459302325581405</v>
      </c>
      <c r="K852" s="71">
        <v>0.94916007849823503</v>
      </c>
      <c r="L852" s="68">
        <v>94.113372093023202</v>
      </c>
      <c r="M852" s="71">
        <v>0.81686046511627897</v>
      </c>
      <c r="N852" s="68">
        <v>76.090116279069804</v>
      </c>
      <c r="O852" s="71">
        <v>0.96746816600946794</v>
      </c>
      <c r="P852" s="68">
        <v>98.820928518791405</v>
      </c>
      <c r="Q852" s="71"/>
      <c r="R852" s="68"/>
    </row>
    <row r="853" spans="1:18" x14ac:dyDescent="0.2">
      <c r="A853" s="72" t="s">
        <v>2013</v>
      </c>
      <c r="B853" s="66" t="s">
        <v>2014</v>
      </c>
      <c r="C853" s="67">
        <v>71</v>
      </c>
      <c r="D853" s="67" t="s">
        <v>345</v>
      </c>
      <c r="E853" s="71">
        <v>0.88823017355465295</v>
      </c>
      <c r="F853" s="68">
        <v>98.473837209302303</v>
      </c>
      <c r="G853" s="71">
        <v>0.873517601347648</v>
      </c>
      <c r="H853" s="68">
        <v>86.409883720930196</v>
      </c>
      <c r="I853" s="71">
        <v>0.74070281441334296</v>
      </c>
      <c r="J853" s="68">
        <v>69.040697674418595</v>
      </c>
      <c r="K853" s="71">
        <v>0.92562809146668401</v>
      </c>
      <c r="L853" s="68">
        <v>88.517441860465098</v>
      </c>
      <c r="M853" s="71">
        <v>0.90988372093023295</v>
      </c>
      <c r="N853" s="68">
        <v>91.279069767441896</v>
      </c>
      <c r="O853" s="71">
        <v>0.99141863961535404</v>
      </c>
      <c r="P853" s="68">
        <v>99.484156226971294</v>
      </c>
      <c r="Q853" s="71"/>
      <c r="R853" s="68"/>
    </row>
    <row r="854" spans="1:18" x14ac:dyDescent="0.2">
      <c r="A854" s="72" t="s">
        <v>2015</v>
      </c>
      <c r="B854" s="66" t="s">
        <v>2016</v>
      </c>
      <c r="C854" s="67">
        <v>71</v>
      </c>
      <c r="D854" s="67" t="s">
        <v>345</v>
      </c>
      <c r="E854" s="71">
        <v>0.92219923076647503</v>
      </c>
      <c r="F854" s="68">
        <v>99.781976744186096</v>
      </c>
      <c r="G854" s="71">
        <v>0.92989661926412803</v>
      </c>
      <c r="H854" s="68">
        <v>98.110465116279101</v>
      </c>
      <c r="I854" s="71">
        <v>0.78950271562681595</v>
      </c>
      <c r="J854" s="68">
        <v>88.517441860465098</v>
      </c>
      <c r="K854" s="71">
        <v>0.95177130334520998</v>
      </c>
      <c r="L854" s="68">
        <v>94.840116279069804</v>
      </c>
      <c r="M854" s="71">
        <v>1</v>
      </c>
      <c r="N854" s="68">
        <v>100</v>
      </c>
      <c r="O854" s="71">
        <v>0.93982551559622296</v>
      </c>
      <c r="P854" s="68">
        <v>97.568165070007396</v>
      </c>
      <c r="Q854" s="71"/>
      <c r="R854" s="68"/>
    </row>
    <row r="855" spans="1:18" x14ac:dyDescent="0.2">
      <c r="A855" s="72" t="s">
        <v>2017</v>
      </c>
      <c r="B855" s="66" t="s">
        <v>2018</v>
      </c>
      <c r="C855" s="67">
        <v>71</v>
      </c>
      <c r="D855" s="67" t="s">
        <v>345</v>
      </c>
      <c r="E855" s="71">
        <v>0.82716249871771497</v>
      </c>
      <c r="F855" s="68">
        <v>87.936046511627893</v>
      </c>
      <c r="G855" s="71">
        <v>0.86874660056070696</v>
      </c>
      <c r="H855" s="68">
        <v>85.174418604651194</v>
      </c>
      <c r="I855" s="71">
        <v>0.76062001693830406</v>
      </c>
      <c r="J855" s="68">
        <v>79.578488372093005</v>
      </c>
      <c r="K855" s="71">
        <v>0.903457435056645</v>
      </c>
      <c r="L855" s="68">
        <v>80.886627906976798</v>
      </c>
      <c r="M855" s="71">
        <v>0.90213178294573704</v>
      </c>
      <c r="N855" s="68">
        <v>90.188953488372107</v>
      </c>
      <c r="O855" s="71">
        <v>0.70085665808718201</v>
      </c>
      <c r="P855" s="68">
        <v>65.512159174649994</v>
      </c>
      <c r="Q855" s="71"/>
      <c r="R855" s="68"/>
    </row>
    <row r="856" spans="1:18" x14ac:dyDescent="0.2">
      <c r="A856" s="72" t="s">
        <v>2019</v>
      </c>
      <c r="B856" s="66" t="s">
        <v>2020</v>
      </c>
      <c r="C856" s="67">
        <v>71</v>
      </c>
      <c r="D856" s="67" t="s">
        <v>345</v>
      </c>
      <c r="E856" s="71">
        <v>0.80168708922697796</v>
      </c>
      <c r="F856" s="68">
        <v>78.415697674418595</v>
      </c>
      <c r="G856" s="71">
        <v>0.83829539150952703</v>
      </c>
      <c r="H856" s="68">
        <v>76.090116279069804</v>
      </c>
      <c r="I856" s="71">
        <v>0.72079003953443699</v>
      </c>
      <c r="J856" s="68">
        <v>58.9389534883721</v>
      </c>
      <c r="K856" s="71">
        <v>0.87682684944018296</v>
      </c>
      <c r="L856" s="68">
        <v>68.313953488372107</v>
      </c>
      <c r="M856" s="71">
        <v>0.87887596899224796</v>
      </c>
      <c r="N856" s="68">
        <v>86.555232558139494</v>
      </c>
      <c r="O856" s="71">
        <v>0.69364719665849695</v>
      </c>
      <c r="P856" s="68">
        <v>63.669859985261603</v>
      </c>
      <c r="Q856" s="71"/>
      <c r="R856" s="68"/>
    </row>
    <row r="857" spans="1:18" x14ac:dyDescent="0.2">
      <c r="A857" s="72" t="s">
        <v>2021</v>
      </c>
      <c r="B857" s="66" t="s">
        <v>2022</v>
      </c>
      <c r="C857" s="67">
        <v>71</v>
      </c>
      <c r="D857" s="67" t="s">
        <v>345</v>
      </c>
      <c r="E857" s="71">
        <v>0.800789520909577</v>
      </c>
      <c r="F857" s="68">
        <v>77.834302325581405</v>
      </c>
      <c r="G857" s="71">
        <v>0.86637441307571394</v>
      </c>
      <c r="H857" s="68">
        <v>84.520348837209298</v>
      </c>
      <c r="I857" s="71">
        <v>0.74066946003836998</v>
      </c>
      <c r="J857" s="68">
        <v>68.968023255813904</v>
      </c>
      <c r="K857" s="71">
        <v>0.87203208205421201</v>
      </c>
      <c r="L857" s="68">
        <v>65.334302325581405</v>
      </c>
      <c r="M857" s="71">
        <v>0.84011627906976705</v>
      </c>
      <c r="N857" s="68">
        <v>80.305232558139494</v>
      </c>
      <c r="O857" s="71">
        <v>0.68475537030982303</v>
      </c>
      <c r="P857" s="68">
        <v>61.974944731024301</v>
      </c>
      <c r="Q857" s="71"/>
      <c r="R857" s="68"/>
    </row>
    <row r="858" spans="1:18" x14ac:dyDescent="0.2">
      <c r="A858" s="72" t="s">
        <v>2023</v>
      </c>
      <c r="B858" s="66" t="s">
        <v>2024</v>
      </c>
      <c r="C858" s="67">
        <v>71</v>
      </c>
      <c r="D858" s="67" t="s">
        <v>345</v>
      </c>
      <c r="E858" s="71">
        <v>0.84807981415851497</v>
      </c>
      <c r="F858" s="68">
        <v>93.241279069767401</v>
      </c>
      <c r="G858" s="71">
        <v>0.86755144044796395</v>
      </c>
      <c r="H858" s="68">
        <v>84.883720930232599</v>
      </c>
      <c r="I858" s="71">
        <v>0.71192175353736997</v>
      </c>
      <c r="J858" s="68">
        <v>55.595930232558104</v>
      </c>
      <c r="K858" s="71">
        <v>0.85019525550206099</v>
      </c>
      <c r="L858" s="68">
        <v>54.869186046511601</v>
      </c>
      <c r="M858" s="71">
        <v>0.89050387596899205</v>
      </c>
      <c r="N858" s="68">
        <v>88.590116279069804</v>
      </c>
      <c r="O858" s="71">
        <v>0.92022674533618598</v>
      </c>
      <c r="P858" s="68">
        <v>96.389093588798801</v>
      </c>
      <c r="Q858" s="71"/>
      <c r="R858" s="68"/>
    </row>
    <row r="859" spans="1:18" x14ac:dyDescent="0.2">
      <c r="A859" s="72" t="s">
        <v>2025</v>
      </c>
      <c r="B859" s="66" t="s">
        <v>2026</v>
      </c>
      <c r="C859" s="67">
        <v>71</v>
      </c>
      <c r="D859" s="67" t="s">
        <v>345</v>
      </c>
      <c r="E859" s="71">
        <v>0.83753137574691205</v>
      </c>
      <c r="F859" s="68">
        <v>90.988372093023202</v>
      </c>
      <c r="G859" s="71">
        <v>0.84913175325053902</v>
      </c>
      <c r="H859" s="68">
        <v>79.215116279069804</v>
      </c>
      <c r="I859" s="71">
        <v>0.68425395060556105</v>
      </c>
      <c r="J859" s="68">
        <v>41.569767441860499</v>
      </c>
      <c r="K859" s="71">
        <v>0.87460972355551003</v>
      </c>
      <c r="L859" s="68">
        <v>66.351744186046503</v>
      </c>
      <c r="M859" s="71">
        <v>0.86337209302325602</v>
      </c>
      <c r="N859" s="68">
        <v>83.938953488372107</v>
      </c>
      <c r="O859" s="71">
        <v>0.91628935829969504</v>
      </c>
      <c r="P859" s="68">
        <v>95.873249815770095</v>
      </c>
      <c r="Q859" s="71"/>
      <c r="R859" s="68"/>
    </row>
    <row r="860" spans="1:18" x14ac:dyDescent="0.2">
      <c r="A860" s="72" t="s">
        <v>2027</v>
      </c>
      <c r="B860" s="66" t="s">
        <v>2028</v>
      </c>
      <c r="C860" s="67">
        <v>71</v>
      </c>
      <c r="D860" s="67" t="s">
        <v>345</v>
      </c>
      <c r="E860" s="71">
        <v>0.829201789823927</v>
      </c>
      <c r="F860" s="68">
        <v>88.735465116279101</v>
      </c>
      <c r="G860" s="71">
        <v>0.894765134135309</v>
      </c>
      <c r="H860" s="68">
        <v>92.151162790697697</v>
      </c>
      <c r="I860" s="71">
        <v>0.72976258532400295</v>
      </c>
      <c r="J860" s="68">
        <v>63.808139534883701</v>
      </c>
      <c r="K860" s="71">
        <v>0.88260483490203401</v>
      </c>
      <c r="L860" s="68">
        <v>70.712209302325604</v>
      </c>
      <c r="M860" s="71">
        <v>0.97577519379845001</v>
      </c>
      <c r="N860" s="68">
        <v>98.037790697674396</v>
      </c>
      <c r="O860" s="71">
        <v>0.66310120095984204</v>
      </c>
      <c r="P860" s="68">
        <v>57.037582903463502</v>
      </c>
      <c r="Q860" s="71"/>
      <c r="R860" s="68"/>
    </row>
    <row r="861" spans="1:18" x14ac:dyDescent="0.2">
      <c r="A861" s="72" t="s">
        <v>2029</v>
      </c>
      <c r="B861" s="66" t="s">
        <v>2030</v>
      </c>
      <c r="C861" s="67">
        <v>71</v>
      </c>
      <c r="D861" s="67" t="s">
        <v>345</v>
      </c>
      <c r="E861" s="71">
        <v>0.821191346332383</v>
      </c>
      <c r="F861" s="68">
        <v>86.119186046511601</v>
      </c>
      <c r="G861" s="71">
        <v>0.87245205499317102</v>
      </c>
      <c r="H861" s="68">
        <v>86.191860465116307</v>
      </c>
      <c r="I861" s="71">
        <v>0.74377509297173905</v>
      </c>
      <c r="J861" s="68">
        <v>70.712209302325604</v>
      </c>
      <c r="K861" s="71">
        <v>0.90598513612442499</v>
      </c>
      <c r="L861" s="68">
        <v>81.904069767441896</v>
      </c>
      <c r="M861" s="71">
        <v>0.91763565891472898</v>
      </c>
      <c r="N861" s="68">
        <v>92.732558139534902</v>
      </c>
      <c r="O861" s="71">
        <v>0.66610878865784995</v>
      </c>
      <c r="P861" s="68">
        <v>57.774502579218897</v>
      </c>
      <c r="Q861" s="71"/>
      <c r="R861" s="68"/>
    </row>
    <row r="862" spans="1:18" x14ac:dyDescent="0.2">
      <c r="A862" s="72" t="s">
        <v>2031</v>
      </c>
      <c r="B862" s="66" t="s">
        <v>2032</v>
      </c>
      <c r="C862" s="67">
        <v>71</v>
      </c>
      <c r="D862" s="67" t="s">
        <v>345</v>
      </c>
      <c r="E862" s="71">
        <v>0.81686447815163599</v>
      </c>
      <c r="F862" s="68">
        <v>83.938953488372107</v>
      </c>
      <c r="G862" s="71">
        <v>0.87039715300049003</v>
      </c>
      <c r="H862" s="68">
        <v>85.610465116279101</v>
      </c>
      <c r="I862" s="71">
        <v>0.73671720245773897</v>
      </c>
      <c r="J862" s="68">
        <v>67.223837209302303</v>
      </c>
      <c r="K862" s="71">
        <v>0.87619808626808104</v>
      </c>
      <c r="L862" s="68">
        <v>67.587209302325604</v>
      </c>
      <c r="M862" s="71">
        <v>0.906007751937985</v>
      </c>
      <c r="N862" s="68">
        <v>90.770348837209298</v>
      </c>
      <c r="O862" s="71">
        <v>0.695002197093886</v>
      </c>
      <c r="P862" s="68">
        <v>64.038319823139304</v>
      </c>
      <c r="Q862" s="71"/>
      <c r="R862" s="68"/>
    </row>
    <row r="863" spans="1:18" x14ac:dyDescent="0.2">
      <c r="A863" s="72" t="s">
        <v>2033</v>
      </c>
      <c r="B863" s="66" t="s">
        <v>2034</v>
      </c>
      <c r="C863" s="67">
        <v>71</v>
      </c>
      <c r="D863" s="67" t="s">
        <v>345</v>
      </c>
      <c r="E863" s="71">
        <v>0.89488753631240703</v>
      </c>
      <c r="F863" s="68">
        <v>99.1279069767442</v>
      </c>
      <c r="G863" s="71">
        <v>0.91157175606004104</v>
      </c>
      <c r="H863" s="68">
        <v>95.566860465116307</v>
      </c>
      <c r="I863" s="71">
        <v>0.77529058936841699</v>
      </c>
      <c r="J863" s="68">
        <v>84.738372093023202</v>
      </c>
      <c r="K863" s="71">
        <v>0.88851870059712101</v>
      </c>
      <c r="L863" s="68">
        <v>73.328488372093005</v>
      </c>
      <c r="M863" s="71">
        <v>0.93313953488372103</v>
      </c>
      <c r="N863" s="68">
        <v>94.840116279069804</v>
      </c>
      <c r="O863" s="71">
        <v>0.96591710065273495</v>
      </c>
      <c r="P863" s="68">
        <v>98.747236551215906</v>
      </c>
      <c r="Q863" s="71"/>
      <c r="R863" s="68"/>
    </row>
    <row r="864" spans="1:18" x14ac:dyDescent="0.2">
      <c r="A864" s="72" t="s">
        <v>1779</v>
      </c>
      <c r="B864" s="66" t="s">
        <v>2035</v>
      </c>
      <c r="C864" s="67">
        <v>71</v>
      </c>
      <c r="D864" s="67" t="s">
        <v>345</v>
      </c>
      <c r="E864" s="71">
        <v>0.89942576258433105</v>
      </c>
      <c r="F864" s="68">
        <v>99.345930232558104</v>
      </c>
      <c r="G864" s="71">
        <v>0.89379347555447797</v>
      </c>
      <c r="H864" s="68">
        <v>91.642441860465098</v>
      </c>
      <c r="I864" s="71">
        <v>0.76333802157001196</v>
      </c>
      <c r="J864" s="68">
        <v>81.177325581395394</v>
      </c>
      <c r="K864" s="71">
        <v>0.89461313537704301</v>
      </c>
      <c r="L864" s="68">
        <v>76.308139534883693</v>
      </c>
      <c r="M864" s="71">
        <v>0.94864341085271298</v>
      </c>
      <c r="N864" s="68">
        <v>96.366279069767401</v>
      </c>
      <c r="O864" s="71">
        <v>0.99674076956741198</v>
      </c>
      <c r="P864" s="68">
        <v>99.557848194546807</v>
      </c>
      <c r="Q864" s="71"/>
      <c r="R864" s="68"/>
    </row>
    <row r="865" spans="1:18" x14ac:dyDescent="0.2">
      <c r="A865" s="72" t="s">
        <v>2036</v>
      </c>
      <c r="B865" s="66" t="s">
        <v>2037</v>
      </c>
      <c r="C865" s="67">
        <v>68</v>
      </c>
      <c r="D865" s="67" t="s">
        <v>345</v>
      </c>
      <c r="E865" s="71">
        <v>0.68817411272631801</v>
      </c>
      <c r="F865" s="68">
        <v>55.384615384615401</v>
      </c>
      <c r="G865" s="71">
        <v>0.81306479617028204</v>
      </c>
      <c r="H865" s="68">
        <v>66.923076923076906</v>
      </c>
      <c r="I865" s="71">
        <v>0.75035177196649905</v>
      </c>
      <c r="J865" s="68">
        <v>59.487179487179503</v>
      </c>
      <c r="K865" s="71">
        <v>0.84254068250067504</v>
      </c>
      <c r="L865" s="68">
        <v>54.3589743589744</v>
      </c>
      <c r="M865" s="71">
        <v>0.58026560242207303</v>
      </c>
      <c r="N865" s="68">
        <v>48.717948717948701</v>
      </c>
      <c r="O865" s="71">
        <v>0.58782182329837696</v>
      </c>
      <c r="P865" s="68">
        <v>67.352185089974299</v>
      </c>
      <c r="Q865" s="71">
        <v>0.55500000000000005</v>
      </c>
      <c r="R865" s="68">
        <v>38.291139240506297</v>
      </c>
    </row>
    <row r="866" spans="1:18" x14ac:dyDescent="0.2">
      <c r="A866" s="72" t="s">
        <v>2038</v>
      </c>
      <c r="B866" s="66" t="s">
        <v>2039</v>
      </c>
      <c r="C866" s="67">
        <v>68</v>
      </c>
      <c r="D866" s="67" t="s">
        <v>345</v>
      </c>
      <c r="E866" s="71">
        <v>0.751600638224176</v>
      </c>
      <c r="F866" s="68">
        <v>71.282051282051299</v>
      </c>
      <c r="G866" s="71">
        <v>0.88827548620965302</v>
      </c>
      <c r="H866" s="68">
        <v>90.769230769230802</v>
      </c>
      <c r="I866" s="71">
        <v>0.70921808665368802</v>
      </c>
      <c r="J866" s="68">
        <v>41.282051282051299</v>
      </c>
      <c r="K866" s="71">
        <v>0.83128003099908199</v>
      </c>
      <c r="L866" s="68">
        <v>48.717948717948701</v>
      </c>
      <c r="M866" s="71">
        <v>0.80045413885639505</v>
      </c>
      <c r="N866" s="68">
        <v>85.128205128205096</v>
      </c>
      <c r="O866" s="71">
        <v>0.87627608662624001</v>
      </c>
      <c r="P866" s="68">
        <v>94.858611825192796</v>
      </c>
      <c r="Q866" s="71">
        <v>0.40410000000000001</v>
      </c>
      <c r="R866" s="68">
        <v>32.911392405063303</v>
      </c>
    </row>
    <row r="867" spans="1:18" x14ac:dyDescent="0.2">
      <c r="A867" s="72" t="s">
        <v>2040</v>
      </c>
      <c r="B867" s="66" t="s">
        <v>2041</v>
      </c>
      <c r="C867" s="67">
        <v>68</v>
      </c>
      <c r="D867" s="67" t="s">
        <v>345</v>
      </c>
      <c r="E867" s="71">
        <v>0.88073767773894496</v>
      </c>
      <c r="F867" s="68">
        <v>97.948717948717899</v>
      </c>
      <c r="G867" s="71">
        <v>0.85641728283087004</v>
      </c>
      <c r="H867" s="68">
        <v>80.512820512820497</v>
      </c>
      <c r="I867" s="71">
        <v>0.80784857989151304</v>
      </c>
      <c r="J867" s="68">
        <v>82.564102564102598</v>
      </c>
      <c r="K867" s="71">
        <v>0.95293248459805402</v>
      </c>
      <c r="L867" s="68">
        <v>92.307692307692307</v>
      </c>
      <c r="M867" s="71">
        <v>0.91742929883712898</v>
      </c>
      <c r="N867" s="68">
        <v>94.871794871794904</v>
      </c>
      <c r="O867" s="71">
        <v>0.76069842027610401</v>
      </c>
      <c r="P867" s="68">
        <v>86.889460154241604</v>
      </c>
      <c r="Q867" s="71">
        <v>0.98909999999999998</v>
      </c>
      <c r="R867" s="68">
        <v>54.746835443038002</v>
      </c>
    </row>
    <row r="868" spans="1:18" x14ac:dyDescent="0.2">
      <c r="A868" s="72" t="s">
        <v>2042</v>
      </c>
      <c r="B868" s="66" t="s">
        <v>2043</v>
      </c>
      <c r="C868" s="67">
        <v>68</v>
      </c>
      <c r="D868" s="67" t="s">
        <v>345</v>
      </c>
      <c r="E868" s="71">
        <v>0.86141399430316301</v>
      </c>
      <c r="F868" s="68">
        <v>95.384615384615401</v>
      </c>
      <c r="G868" s="71">
        <v>0.82604408618357705</v>
      </c>
      <c r="H868" s="68">
        <v>71.025641025640994</v>
      </c>
      <c r="I868" s="71">
        <v>0.79640795206399795</v>
      </c>
      <c r="J868" s="68">
        <v>78.461538461538495</v>
      </c>
      <c r="K868" s="71">
        <v>0.88147507691309601</v>
      </c>
      <c r="L868" s="68">
        <v>69.230769230769198</v>
      </c>
      <c r="M868" s="71">
        <v>0.82797770591068598</v>
      </c>
      <c r="N868" s="68">
        <v>88.461538461538495</v>
      </c>
      <c r="O868" s="71">
        <v>0.97516515044445595</v>
      </c>
      <c r="P868" s="68">
        <v>99.485861182519301</v>
      </c>
      <c r="Q868" s="71"/>
      <c r="R868" s="68"/>
    </row>
    <row r="869" spans="1:18" x14ac:dyDescent="0.2">
      <c r="A869" s="72" t="s">
        <v>2044</v>
      </c>
      <c r="B869" s="66" t="s">
        <v>2045</v>
      </c>
      <c r="C869" s="67">
        <v>68</v>
      </c>
      <c r="D869" s="67" t="s">
        <v>345</v>
      </c>
      <c r="E869" s="71">
        <v>0.88413606703382697</v>
      </c>
      <c r="F869" s="68">
        <v>98.205128205128204</v>
      </c>
      <c r="G869" s="71">
        <v>0.82504182881794796</v>
      </c>
      <c r="H869" s="68">
        <v>70.769230769230802</v>
      </c>
      <c r="I869" s="71">
        <v>0.72602871912045797</v>
      </c>
      <c r="J869" s="68">
        <v>47.948717948717899</v>
      </c>
      <c r="K869" s="71">
        <v>0.89136368953600598</v>
      </c>
      <c r="L869" s="68">
        <v>72.564102564102598</v>
      </c>
      <c r="M869" s="71">
        <v>0.86238216472854801</v>
      </c>
      <c r="N869" s="68">
        <v>90.769230769230802</v>
      </c>
      <c r="O869" s="71">
        <v>1</v>
      </c>
      <c r="P869" s="68">
        <v>100</v>
      </c>
      <c r="Q869" s="71">
        <v>1</v>
      </c>
      <c r="R869" s="68">
        <v>100</v>
      </c>
    </row>
    <row r="870" spans="1:18" x14ac:dyDescent="0.2">
      <c r="A870" s="72" t="s">
        <v>2046</v>
      </c>
      <c r="B870" s="66" t="s">
        <v>2047</v>
      </c>
      <c r="C870" s="67">
        <v>68</v>
      </c>
      <c r="D870" s="67" t="s">
        <v>345</v>
      </c>
      <c r="E870" s="71">
        <v>0.83067254550794001</v>
      </c>
      <c r="F870" s="68">
        <v>89.230769230769198</v>
      </c>
      <c r="G870" s="71">
        <v>0.77149198538104002</v>
      </c>
      <c r="H870" s="68">
        <v>52.307692307692299</v>
      </c>
      <c r="I870" s="71">
        <v>0.748562874040549</v>
      </c>
      <c r="J870" s="68">
        <v>58.717948717948701</v>
      </c>
      <c r="K870" s="71">
        <v>0.85956360586460101</v>
      </c>
      <c r="L870" s="68">
        <v>61.538461538461497</v>
      </c>
      <c r="M870" s="71">
        <v>0.64219362829422599</v>
      </c>
      <c r="N870" s="68">
        <v>61.025641025641001</v>
      </c>
      <c r="O870" s="71">
        <v>0.96222317946722302</v>
      </c>
      <c r="P870" s="68">
        <v>98.971722365038602</v>
      </c>
      <c r="Q870" s="71">
        <v>1</v>
      </c>
      <c r="R870" s="68">
        <v>100</v>
      </c>
    </row>
    <row r="871" spans="1:18" x14ac:dyDescent="0.2">
      <c r="A871" s="72" t="s">
        <v>2048</v>
      </c>
      <c r="B871" s="66" t="s">
        <v>2049</v>
      </c>
      <c r="C871" s="67">
        <v>68</v>
      </c>
      <c r="D871" s="67" t="s">
        <v>345</v>
      </c>
      <c r="E871" s="71">
        <v>0.87380820982708396</v>
      </c>
      <c r="F871" s="68">
        <v>97.179487179487197</v>
      </c>
      <c r="G871" s="71">
        <v>0.85791832173785099</v>
      </c>
      <c r="H871" s="68">
        <v>81.282051282051299</v>
      </c>
      <c r="I871" s="71">
        <v>0.77143211562428005</v>
      </c>
      <c r="J871" s="68">
        <v>68.461538461538495</v>
      </c>
      <c r="K871" s="71">
        <v>0.89314157692149898</v>
      </c>
      <c r="L871" s="68">
        <v>73.076923076923094</v>
      </c>
      <c r="M871" s="71">
        <v>0.83485859767425796</v>
      </c>
      <c r="N871" s="68">
        <v>89.230769230769198</v>
      </c>
      <c r="O871" s="71">
        <v>0.88549864700461201</v>
      </c>
      <c r="P871" s="68">
        <v>95.115681233933202</v>
      </c>
      <c r="Q871" s="71">
        <v>1</v>
      </c>
      <c r="R871" s="68">
        <v>100</v>
      </c>
    </row>
    <row r="872" spans="1:18" x14ac:dyDescent="0.2">
      <c r="A872" s="72" t="s">
        <v>2050</v>
      </c>
      <c r="B872" s="66" t="s">
        <v>2051</v>
      </c>
      <c r="C872" s="67">
        <v>68</v>
      </c>
      <c r="D872" s="67" t="s">
        <v>345</v>
      </c>
      <c r="E872" s="71">
        <v>0.82914983914525897</v>
      </c>
      <c r="F872" s="68">
        <v>88.974358974359006</v>
      </c>
      <c r="G872" s="71">
        <v>0.80993174008221602</v>
      </c>
      <c r="H872" s="68">
        <v>65.897435897435898</v>
      </c>
      <c r="I872" s="71">
        <v>0.72352795800481795</v>
      </c>
      <c r="J872" s="68">
        <v>46.410256410256402</v>
      </c>
      <c r="K872" s="71">
        <v>0.850885197928126</v>
      </c>
      <c r="L872" s="68">
        <v>58.717948717948701</v>
      </c>
      <c r="M872" s="71">
        <v>0.80045413885639505</v>
      </c>
      <c r="N872" s="68">
        <v>85.128205128205096</v>
      </c>
      <c r="O872" s="71">
        <v>1</v>
      </c>
      <c r="P872" s="68">
        <v>100</v>
      </c>
      <c r="Q872" s="71">
        <v>0.79010000000000002</v>
      </c>
      <c r="R872" s="68">
        <v>47.151898734177202</v>
      </c>
    </row>
    <row r="873" spans="1:18" x14ac:dyDescent="0.2">
      <c r="A873" s="72" t="s">
        <v>2052</v>
      </c>
      <c r="B873" s="66" t="s">
        <v>2053</v>
      </c>
      <c r="C873" s="67">
        <v>68</v>
      </c>
      <c r="D873" s="67" t="s">
        <v>345</v>
      </c>
      <c r="E873" s="71">
        <v>0.77736739684270995</v>
      </c>
      <c r="F873" s="68">
        <v>78.205128205128204</v>
      </c>
      <c r="G873" s="71">
        <v>0.84531082853196204</v>
      </c>
      <c r="H873" s="68">
        <v>77.179487179487197</v>
      </c>
      <c r="I873" s="71">
        <v>0.75073154729699298</v>
      </c>
      <c r="J873" s="68">
        <v>60</v>
      </c>
      <c r="K873" s="71">
        <v>0.84527790527023805</v>
      </c>
      <c r="L873" s="68">
        <v>56.153846153846203</v>
      </c>
      <c r="M873" s="71">
        <v>0.71788343769352503</v>
      </c>
      <c r="N873" s="68">
        <v>74.102564102564102</v>
      </c>
      <c r="O873" s="71">
        <v>0.72763326542083095</v>
      </c>
      <c r="P873" s="68">
        <v>83.804627249357296</v>
      </c>
      <c r="Q873" s="71"/>
      <c r="R873" s="68"/>
    </row>
    <row r="874" spans="1:18" x14ac:dyDescent="0.2">
      <c r="A874" s="72" t="s">
        <v>2054</v>
      </c>
      <c r="B874" s="66" t="s">
        <v>2055</v>
      </c>
      <c r="C874" s="67">
        <v>68</v>
      </c>
      <c r="D874" s="67" t="s">
        <v>345</v>
      </c>
      <c r="E874" s="71">
        <v>0.84199986552287298</v>
      </c>
      <c r="F874" s="68">
        <v>91.794871794871796</v>
      </c>
      <c r="G874" s="71">
        <v>0.87475758525124603</v>
      </c>
      <c r="H874" s="68">
        <v>86.6666666666667</v>
      </c>
      <c r="I874" s="71">
        <v>0.81216504863625505</v>
      </c>
      <c r="J874" s="68">
        <v>84.358974358974393</v>
      </c>
      <c r="K874" s="71">
        <v>0.91745537691261803</v>
      </c>
      <c r="L874" s="68">
        <v>80.769230769230802</v>
      </c>
      <c r="M874" s="71">
        <v>0.821096814147113</v>
      </c>
      <c r="N874" s="68">
        <v>87.179487179487197</v>
      </c>
      <c r="O874" s="71">
        <v>0.78452450266713203</v>
      </c>
      <c r="P874" s="68">
        <v>88.431876606683801</v>
      </c>
      <c r="Q874" s="71"/>
      <c r="R874" s="68"/>
    </row>
    <row r="875" spans="1:18" x14ac:dyDescent="0.2">
      <c r="A875" s="72" t="s">
        <v>2056</v>
      </c>
      <c r="B875" s="66" t="s">
        <v>2057</v>
      </c>
      <c r="C875" s="67">
        <v>68</v>
      </c>
      <c r="D875" s="67" t="s">
        <v>345</v>
      </c>
      <c r="E875" s="71">
        <v>0.77608188959855995</v>
      </c>
      <c r="F875" s="68">
        <v>77.948717948717999</v>
      </c>
      <c r="G875" s="71">
        <v>0.78993837242768905</v>
      </c>
      <c r="H875" s="68">
        <v>58.205128205128197</v>
      </c>
      <c r="I875" s="71">
        <v>0.77928387116383602</v>
      </c>
      <c r="J875" s="68">
        <v>72.307692307692307</v>
      </c>
      <c r="K875" s="71">
        <v>0.85786509597285798</v>
      </c>
      <c r="L875" s="68">
        <v>60.769230769230802</v>
      </c>
      <c r="M875" s="71">
        <v>0.67659808711208902</v>
      </c>
      <c r="N875" s="68">
        <v>67.435897435897402</v>
      </c>
      <c r="O875" s="71">
        <v>0.77672402131632701</v>
      </c>
      <c r="P875" s="68">
        <v>87.660668380462695</v>
      </c>
      <c r="Q875" s="71"/>
      <c r="R875" s="68"/>
    </row>
    <row r="876" spans="1:18" x14ac:dyDescent="0.2">
      <c r="A876" s="72" t="s">
        <v>1577</v>
      </c>
      <c r="B876" s="66" t="s">
        <v>2058</v>
      </c>
      <c r="C876" s="67">
        <v>68</v>
      </c>
      <c r="D876" s="67" t="s">
        <v>345</v>
      </c>
      <c r="E876" s="71">
        <v>0.783481975078685</v>
      </c>
      <c r="F876" s="68">
        <v>80.512820512820497</v>
      </c>
      <c r="G876" s="71">
        <v>0.76450055010423301</v>
      </c>
      <c r="H876" s="68">
        <v>49.487179487179503</v>
      </c>
      <c r="I876" s="71">
        <v>0.73051807181044304</v>
      </c>
      <c r="J876" s="68">
        <v>50.512820512820497</v>
      </c>
      <c r="K876" s="71">
        <v>0.88961617379425495</v>
      </c>
      <c r="L876" s="68">
        <v>71.538461538461505</v>
      </c>
      <c r="M876" s="71">
        <v>0.60090827771279098</v>
      </c>
      <c r="N876" s="68">
        <v>54.871794871794897</v>
      </c>
      <c r="O876" s="71">
        <v>0.93186680197170402</v>
      </c>
      <c r="P876" s="68">
        <v>97.172236503855999</v>
      </c>
      <c r="Q876" s="71"/>
      <c r="R876" s="68"/>
    </row>
    <row r="877" spans="1:18" x14ac:dyDescent="0.2">
      <c r="A877" s="72" t="s">
        <v>2059</v>
      </c>
      <c r="B877" s="66" t="s">
        <v>2060</v>
      </c>
      <c r="C877" s="67">
        <v>68</v>
      </c>
      <c r="D877" s="67" t="s">
        <v>345</v>
      </c>
      <c r="E877" s="71">
        <v>0.59882049769534496</v>
      </c>
      <c r="F877" s="68">
        <v>30</v>
      </c>
      <c r="G877" s="71">
        <v>0.68211581130594101</v>
      </c>
      <c r="H877" s="68">
        <v>25.897435897435901</v>
      </c>
      <c r="I877" s="71">
        <v>0.717061973750731</v>
      </c>
      <c r="J877" s="68">
        <v>44.3589743589744</v>
      </c>
      <c r="K877" s="71">
        <v>0.84429410019058604</v>
      </c>
      <c r="L877" s="68">
        <v>54.871794871794897</v>
      </c>
      <c r="M877" s="71">
        <v>0.594027385949218</v>
      </c>
      <c r="N877" s="68">
        <v>53.076923076923102</v>
      </c>
      <c r="O877" s="71">
        <v>0.75542371497559302</v>
      </c>
      <c r="P877" s="68">
        <v>86.118251928020598</v>
      </c>
      <c r="Q877" s="71">
        <v>0</v>
      </c>
      <c r="R877" s="68">
        <v>18.9873417721519</v>
      </c>
    </row>
    <row r="878" spans="1:18" x14ac:dyDescent="0.2">
      <c r="A878" s="72" t="s">
        <v>2061</v>
      </c>
      <c r="B878" s="66" t="s">
        <v>2062</v>
      </c>
      <c r="C878" s="67">
        <v>71</v>
      </c>
      <c r="D878" s="67" t="s">
        <v>345</v>
      </c>
      <c r="E878" s="71">
        <v>0.74872986567026401</v>
      </c>
      <c r="F878" s="68">
        <v>58.430232558139501</v>
      </c>
      <c r="G878" s="71">
        <v>0.66427519799609303</v>
      </c>
      <c r="H878" s="68">
        <v>19.113372093023301</v>
      </c>
      <c r="I878" s="71">
        <v>0.69673661347076898</v>
      </c>
      <c r="J878" s="68">
        <v>48.328488372092998</v>
      </c>
      <c r="K878" s="71">
        <v>0.90021890715279596</v>
      </c>
      <c r="L878" s="68">
        <v>79.142441860465098</v>
      </c>
      <c r="M878" s="71">
        <v>0.63468992248061995</v>
      </c>
      <c r="N878" s="68">
        <v>37.5</v>
      </c>
      <c r="O878" s="71">
        <v>0.84772868725104</v>
      </c>
      <c r="P878" s="68">
        <v>88.798820928518793</v>
      </c>
      <c r="Q878" s="71"/>
      <c r="R878" s="68"/>
    </row>
    <row r="879" spans="1:18" x14ac:dyDescent="0.2">
      <c r="A879" s="72" t="s">
        <v>2063</v>
      </c>
      <c r="B879" s="66" t="s">
        <v>2064</v>
      </c>
      <c r="C879" s="67">
        <v>71</v>
      </c>
      <c r="D879" s="67" t="s">
        <v>345</v>
      </c>
      <c r="E879" s="71">
        <v>0.79582970988410096</v>
      </c>
      <c r="F879" s="68">
        <v>76.017441860465098</v>
      </c>
      <c r="G879" s="71">
        <v>0.77999437077860101</v>
      </c>
      <c r="H879" s="68">
        <v>52.834302325581397</v>
      </c>
      <c r="I879" s="71">
        <v>0.76262588009409704</v>
      </c>
      <c r="J879" s="68">
        <v>80.668604651162795</v>
      </c>
      <c r="K879" s="71">
        <v>0.98355138292889799</v>
      </c>
      <c r="L879" s="68">
        <v>98.764534883720899</v>
      </c>
      <c r="M879" s="71">
        <v>0.58430232558139505</v>
      </c>
      <c r="N879" s="68">
        <v>27.543604651162799</v>
      </c>
      <c r="O879" s="71">
        <v>0.86867459003751402</v>
      </c>
      <c r="P879" s="68">
        <v>91.230655858511398</v>
      </c>
      <c r="Q879" s="71"/>
      <c r="R879" s="68"/>
    </row>
    <row r="880" spans="1:18" x14ac:dyDescent="0.2">
      <c r="A880" s="72" t="s">
        <v>2065</v>
      </c>
      <c r="B880" s="66" t="s">
        <v>2066</v>
      </c>
      <c r="C880" s="67">
        <v>71</v>
      </c>
      <c r="D880" s="67" t="s">
        <v>345</v>
      </c>
      <c r="E880" s="71">
        <v>0.87215842796862297</v>
      </c>
      <c r="F880" s="68">
        <v>97.165697674418595</v>
      </c>
      <c r="G880" s="71">
        <v>0.86834873855486605</v>
      </c>
      <c r="H880" s="68">
        <v>85.029069767441896</v>
      </c>
      <c r="I880" s="71">
        <v>0.78770720009523199</v>
      </c>
      <c r="J880" s="68">
        <v>88.081395348837205</v>
      </c>
      <c r="K880" s="71">
        <v>0.98612813663061805</v>
      </c>
      <c r="L880" s="68">
        <v>99.1279069767442</v>
      </c>
      <c r="M880" s="71">
        <v>0.78972868217054304</v>
      </c>
      <c r="N880" s="68">
        <v>71.075581395348806</v>
      </c>
      <c r="O880" s="71">
        <v>0.92887938239185497</v>
      </c>
      <c r="P880" s="68">
        <v>96.831245394251994</v>
      </c>
      <c r="Q880" s="71"/>
      <c r="R880" s="68"/>
    </row>
    <row r="881" spans="1:18" x14ac:dyDescent="0.2">
      <c r="A881" s="72" t="s">
        <v>2067</v>
      </c>
      <c r="B881" s="66" t="s">
        <v>2068</v>
      </c>
      <c r="C881" s="67">
        <v>71</v>
      </c>
      <c r="D881" s="67" t="s">
        <v>345</v>
      </c>
      <c r="E881" s="71">
        <v>0.87623550586985399</v>
      </c>
      <c r="F881" s="68">
        <v>97.674418604651194</v>
      </c>
      <c r="G881" s="71">
        <v>0.91444405013276397</v>
      </c>
      <c r="H881" s="68">
        <v>96.0029069767442</v>
      </c>
      <c r="I881" s="71">
        <v>0.87219566628327905</v>
      </c>
      <c r="J881" s="68">
        <v>98.255813953488399</v>
      </c>
      <c r="K881" s="71">
        <v>0.91265295650999501</v>
      </c>
      <c r="L881" s="68">
        <v>83.938953488372107</v>
      </c>
      <c r="M881" s="71">
        <v>0.90988372093023295</v>
      </c>
      <c r="N881" s="68">
        <v>91.279069767441896</v>
      </c>
      <c r="O881" s="71">
        <v>0.77200113549299698</v>
      </c>
      <c r="P881" s="68">
        <v>78.776713338246097</v>
      </c>
      <c r="Q881" s="71"/>
      <c r="R881" s="68"/>
    </row>
    <row r="882" spans="1:18" x14ac:dyDescent="0.2">
      <c r="A882" s="72" t="s">
        <v>2069</v>
      </c>
      <c r="B882" s="66" t="s">
        <v>2070</v>
      </c>
      <c r="C882" s="67">
        <v>71</v>
      </c>
      <c r="D882" s="67" t="s">
        <v>345</v>
      </c>
      <c r="E882" s="71">
        <v>0.60727677349008002</v>
      </c>
      <c r="F882" s="68">
        <v>15.116279069767399</v>
      </c>
      <c r="G882" s="71">
        <v>0.70412999007285504</v>
      </c>
      <c r="H882" s="68">
        <v>29.578488372092998</v>
      </c>
      <c r="I882" s="71">
        <v>0.68171231666468801</v>
      </c>
      <c r="J882" s="68">
        <v>40.334302325581397</v>
      </c>
      <c r="K882" s="71">
        <v>0.79031431748050096</v>
      </c>
      <c r="L882" s="68">
        <v>30.232558139534898</v>
      </c>
      <c r="M882" s="71">
        <v>0.42926356589147302</v>
      </c>
      <c r="N882" s="68">
        <v>9.4476744186046506</v>
      </c>
      <c r="O882" s="71">
        <v>0.43096367734088398</v>
      </c>
      <c r="P882" s="68">
        <v>16.875460574797302</v>
      </c>
      <c r="Q882" s="71"/>
      <c r="R882" s="68"/>
    </row>
    <row r="883" spans="1:18" x14ac:dyDescent="0.2">
      <c r="A883" s="72" t="s">
        <v>2071</v>
      </c>
      <c r="B883" s="66" t="s">
        <v>2072</v>
      </c>
      <c r="C883" s="67">
        <v>71</v>
      </c>
      <c r="D883" s="67" t="s">
        <v>345</v>
      </c>
      <c r="E883" s="71">
        <v>0.47588640987255798</v>
      </c>
      <c r="F883" s="68">
        <v>3.3430232558139501</v>
      </c>
      <c r="G883" s="71">
        <v>0.569817553814017</v>
      </c>
      <c r="H883" s="68">
        <v>6.68604651162791</v>
      </c>
      <c r="I883" s="71">
        <v>0.61028480946033803</v>
      </c>
      <c r="J883" s="68">
        <v>12.790697674418601</v>
      </c>
      <c r="K883" s="71">
        <v>0.71233406920725795</v>
      </c>
      <c r="L883" s="68">
        <v>13.808139534883701</v>
      </c>
      <c r="M883" s="71">
        <v>0.15406976744185999</v>
      </c>
      <c r="N883" s="68">
        <v>2.1802325581395299</v>
      </c>
      <c r="O883" s="71">
        <v>0.33292584943931702</v>
      </c>
      <c r="P883" s="68">
        <v>9.0641120117907192</v>
      </c>
      <c r="Q883" s="71"/>
      <c r="R883" s="68"/>
    </row>
    <row r="884" spans="1:18" x14ac:dyDescent="0.2">
      <c r="A884" s="72" t="s">
        <v>2073</v>
      </c>
      <c r="B884" s="66" t="s">
        <v>2074</v>
      </c>
      <c r="C884" s="67">
        <v>71</v>
      </c>
      <c r="D884" s="67" t="s">
        <v>345</v>
      </c>
      <c r="E884" s="71">
        <v>0.55045275611788402</v>
      </c>
      <c r="F884" s="68">
        <v>7.4854651162790704</v>
      </c>
      <c r="G884" s="71">
        <v>0.63750158267139601</v>
      </c>
      <c r="H884" s="68">
        <v>14.680232558139499</v>
      </c>
      <c r="I884" s="71">
        <v>0.60979861589745499</v>
      </c>
      <c r="J884" s="68">
        <v>12.5</v>
      </c>
      <c r="K884" s="71">
        <v>0.68579190614005803</v>
      </c>
      <c r="L884" s="68">
        <v>10.4651162790698</v>
      </c>
      <c r="M884" s="71">
        <v>0.55329457364341095</v>
      </c>
      <c r="N884" s="68">
        <v>22.383720930232599</v>
      </c>
      <c r="O884" s="71">
        <v>0.26587710223710098</v>
      </c>
      <c r="P884" s="68">
        <v>5.6005895357405997</v>
      </c>
      <c r="Q884" s="71"/>
      <c r="R884" s="68"/>
    </row>
    <row r="885" spans="1:18" x14ac:dyDescent="0.2">
      <c r="A885" s="72" t="s">
        <v>2075</v>
      </c>
      <c r="B885" s="66" t="s">
        <v>2076</v>
      </c>
      <c r="C885" s="67">
        <v>71</v>
      </c>
      <c r="D885" s="67" t="s">
        <v>345</v>
      </c>
      <c r="E885" s="71">
        <v>0.58499839046020996</v>
      </c>
      <c r="F885" s="68">
        <v>11.773255813953501</v>
      </c>
      <c r="G885" s="71">
        <v>0.63936542707112298</v>
      </c>
      <c r="H885" s="68">
        <v>14.898255813953501</v>
      </c>
      <c r="I885" s="71">
        <v>0.65775393919636205</v>
      </c>
      <c r="J885" s="68">
        <v>29.941860465116299</v>
      </c>
      <c r="K885" s="71">
        <v>0.78258963665408598</v>
      </c>
      <c r="L885" s="68">
        <v>27.6889534883721</v>
      </c>
      <c r="M885" s="71">
        <v>0.32073643410852698</v>
      </c>
      <c r="N885" s="68">
        <v>4.7238372093023298</v>
      </c>
      <c r="O885" s="71">
        <v>0.52454651527095297</v>
      </c>
      <c r="P885" s="68">
        <v>27.6344878408254</v>
      </c>
      <c r="Q885" s="71"/>
      <c r="R885" s="68"/>
    </row>
    <row r="886" spans="1:18" x14ac:dyDescent="0.2">
      <c r="A886" s="72" t="s">
        <v>2077</v>
      </c>
      <c r="B886" s="66" t="s">
        <v>2078</v>
      </c>
      <c r="C886" s="67">
        <v>71</v>
      </c>
      <c r="D886" s="67" t="s">
        <v>345</v>
      </c>
      <c r="E886" s="71">
        <v>0.64425798308589199</v>
      </c>
      <c r="F886" s="68">
        <v>23.037790697674399</v>
      </c>
      <c r="G886" s="71">
        <v>0.73649429207079797</v>
      </c>
      <c r="H886" s="68">
        <v>39.680232558139501</v>
      </c>
      <c r="I886" s="71">
        <v>0.65094311354397205</v>
      </c>
      <c r="J886" s="68">
        <v>26.5988372093023</v>
      </c>
      <c r="K886" s="71">
        <v>0.795945068333479</v>
      </c>
      <c r="L886" s="68">
        <v>32.1220930232558</v>
      </c>
      <c r="M886" s="71">
        <v>0.51453488372093004</v>
      </c>
      <c r="N886" s="68">
        <v>17.514534883720899</v>
      </c>
      <c r="O886" s="71">
        <v>0.52337255776028202</v>
      </c>
      <c r="P886" s="68">
        <v>27.560795873249798</v>
      </c>
      <c r="Q886" s="71"/>
      <c r="R886" s="68"/>
    </row>
    <row r="887" spans="1:18" x14ac:dyDescent="0.2">
      <c r="A887" s="72" t="s">
        <v>2079</v>
      </c>
      <c r="B887" s="66" t="s">
        <v>2080</v>
      </c>
      <c r="C887" s="67">
        <v>71</v>
      </c>
      <c r="D887" s="67" t="s">
        <v>345</v>
      </c>
      <c r="E887" s="71">
        <v>0.74644034488433497</v>
      </c>
      <c r="F887" s="68">
        <v>57.630813953488399</v>
      </c>
      <c r="G887" s="71">
        <v>0.88405947248507599</v>
      </c>
      <c r="H887" s="68">
        <v>89.389534883720899</v>
      </c>
      <c r="I887" s="71">
        <v>0.75827500640902001</v>
      </c>
      <c r="J887" s="68">
        <v>77.906976744186096</v>
      </c>
      <c r="K887" s="71">
        <v>0.88537209035527198</v>
      </c>
      <c r="L887" s="68">
        <v>72.093023255813904</v>
      </c>
      <c r="M887" s="71">
        <v>0.61918604651162801</v>
      </c>
      <c r="N887" s="68">
        <v>34.375</v>
      </c>
      <c r="O887" s="71">
        <v>0.58530910866067998</v>
      </c>
      <c r="P887" s="68">
        <v>39.056742815033203</v>
      </c>
      <c r="Q887" s="71"/>
      <c r="R887" s="68"/>
    </row>
    <row r="888" spans="1:18" x14ac:dyDescent="0.2">
      <c r="A888" s="72" t="s">
        <v>2081</v>
      </c>
      <c r="B888" s="66" t="s">
        <v>2082</v>
      </c>
      <c r="C888" s="67">
        <v>71</v>
      </c>
      <c r="D888" s="67" t="s">
        <v>345</v>
      </c>
      <c r="E888" s="71">
        <v>0.73626284403810804</v>
      </c>
      <c r="F888" s="68">
        <v>52.906976744186103</v>
      </c>
      <c r="G888" s="71">
        <v>0.75651577846319396</v>
      </c>
      <c r="H888" s="68">
        <v>45.712209302325597</v>
      </c>
      <c r="I888" s="71">
        <v>0.73799964917952499</v>
      </c>
      <c r="J888" s="68">
        <v>67.659883720930196</v>
      </c>
      <c r="K888" s="71">
        <v>0.87966621679859502</v>
      </c>
      <c r="L888" s="68">
        <v>69.6220930232558</v>
      </c>
      <c r="M888" s="71">
        <v>0.73934108527131803</v>
      </c>
      <c r="N888" s="68">
        <v>60.174418604651201</v>
      </c>
      <c r="O888" s="71">
        <v>0.567791490477911</v>
      </c>
      <c r="P888" s="68">
        <v>35.814296241709698</v>
      </c>
      <c r="Q888" s="71"/>
      <c r="R888" s="68"/>
    </row>
    <row r="889" spans="1:18" x14ac:dyDescent="0.2">
      <c r="A889" s="72" t="s">
        <v>2083</v>
      </c>
      <c r="B889" s="66" t="s">
        <v>2084</v>
      </c>
      <c r="C889" s="67">
        <v>71</v>
      </c>
      <c r="D889" s="67" t="s">
        <v>345</v>
      </c>
      <c r="E889" s="71">
        <v>0.65864922051418495</v>
      </c>
      <c r="F889" s="68">
        <v>26.5261627906977</v>
      </c>
      <c r="G889" s="71">
        <v>0.74004332723523902</v>
      </c>
      <c r="H889" s="68">
        <v>40.915697674418603</v>
      </c>
      <c r="I889" s="71">
        <v>0.70429864332220005</v>
      </c>
      <c r="J889" s="68">
        <v>52.2529069767442</v>
      </c>
      <c r="K889" s="71">
        <v>0.80307873812218999</v>
      </c>
      <c r="L889" s="68">
        <v>34.956395348837198</v>
      </c>
      <c r="M889" s="71">
        <v>0.54941860465116299</v>
      </c>
      <c r="N889" s="68">
        <v>21.802325581395301</v>
      </c>
      <c r="O889" s="71">
        <v>0.49640678924013099</v>
      </c>
      <c r="P889" s="68">
        <v>23.507737656595399</v>
      </c>
      <c r="Q889" s="71"/>
      <c r="R889" s="68"/>
    </row>
    <row r="890" spans="1:18" x14ac:dyDescent="0.2">
      <c r="A890" s="72" t="s">
        <v>2085</v>
      </c>
      <c r="B890" s="66" t="s">
        <v>2086</v>
      </c>
      <c r="C890" s="67">
        <v>71</v>
      </c>
      <c r="D890" s="67" t="s">
        <v>345</v>
      </c>
      <c r="E890" s="71">
        <v>0.70508101010436897</v>
      </c>
      <c r="F890" s="68">
        <v>41.715116279069797</v>
      </c>
      <c r="G890" s="71">
        <v>0.71617040092488404</v>
      </c>
      <c r="H890" s="68">
        <v>32.921511627907002</v>
      </c>
      <c r="I890" s="71">
        <v>0.70653975035165195</v>
      </c>
      <c r="J890" s="68">
        <v>53.125</v>
      </c>
      <c r="K890" s="71">
        <v>0.81878255421232704</v>
      </c>
      <c r="L890" s="68">
        <v>40.988372093023301</v>
      </c>
      <c r="M890" s="71">
        <v>0.70445736434108497</v>
      </c>
      <c r="N890" s="68">
        <v>52.398255813953497</v>
      </c>
      <c r="O890" s="71">
        <v>0.57945498069189705</v>
      </c>
      <c r="P890" s="68">
        <v>38.246131171702302</v>
      </c>
      <c r="Q890" s="71"/>
      <c r="R890" s="68"/>
    </row>
    <row r="891" spans="1:18" x14ac:dyDescent="0.2">
      <c r="A891" s="72" t="s">
        <v>2087</v>
      </c>
      <c r="B891" s="66" t="s">
        <v>2088</v>
      </c>
      <c r="C891" s="67">
        <v>71</v>
      </c>
      <c r="D891" s="67" t="s">
        <v>345</v>
      </c>
      <c r="E891" s="71">
        <v>0.59787500136215699</v>
      </c>
      <c r="F891" s="68">
        <v>13.2994186046512</v>
      </c>
      <c r="G891" s="71">
        <v>0.70969664458600501</v>
      </c>
      <c r="H891" s="68">
        <v>31.25</v>
      </c>
      <c r="I891" s="71">
        <v>0.68424244351060004</v>
      </c>
      <c r="J891" s="68">
        <v>41.4970930232558</v>
      </c>
      <c r="K891" s="71">
        <v>0.71571222329162698</v>
      </c>
      <c r="L891" s="68">
        <v>14.171511627907</v>
      </c>
      <c r="M891" s="71">
        <v>0.36337209302325602</v>
      </c>
      <c r="N891" s="68">
        <v>6.1773255813953503</v>
      </c>
      <c r="O891" s="71">
        <v>0.516351602399298</v>
      </c>
      <c r="P891" s="68">
        <v>26.897568165069998</v>
      </c>
      <c r="Q891" s="71"/>
      <c r="R891" s="68"/>
    </row>
    <row r="892" spans="1:18" x14ac:dyDescent="0.2">
      <c r="A892" s="72" t="s">
        <v>2089</v>
      </c>
      <c r="B892" s="66" t="s">
        <v>2090</v>
      </c>
      <c r="C892" s="67">
        <v>71</v>
      </c>
      <c r="D892" s="67" t="s">
        <v>345</v>
      </c>
      <c r="E892" s="71">
        <v>0.75237762910754102</v>
      </c>
      <c r="F892" s="68">
        <v>60.174418604651201</v>
      </c>
      <c r="G892" s="71">
        <v>0.76327708783118198</v>
      </c>
      <c r="H892" s="68">
        <v>47.456395348837198</v>
      </c>
      <c r="I892" s="71">
        <v>0.74363536592632495</v>
      </c>
      <c r="J892" s="68">
        <v>70.639534883720899</v>
      </c>
      <c r="K892" s="71">
        <v>0.88421783676082499</v>
      </c>
      <c r="L892" s="68">
        <v>71.366279069767401</v>
      </c>
      <c r="M892" s="71">
        <v>0.712209302325581</v>
      </c>
      <c r="N892" s="68">
        <v>54.069767441860499</v>
      </c>
      <c r="O892" s="71">
        <v>0.65854855269379298</v>
      </c>
      <c r="P892" s="68">
        <v>56.079587324981603</v>
      </c>
      <c r="Q892" s="71"/>
      <c r="R892" s="68"/>
    </row>
    <row r="893" spans="1:18" x14ac:dyDescent="0.2">
      <c r="A893" s="72" t="s">
        <v>2091</v>
      </c>
      <c r="B893" s="66" t="s">
        <v>2092</v>
      </c>
      <c r="C893" s="67">
        <v>71</v>
      </c>
      <c r="D893" s="67" t="s">
        <v>345</v>
      </c>
      <c r="E893" s="71">
        <v>0.62681285087666805</v>
      </c>
      <c r="F893" s="68">
        <v>19.258720930232599</v>
      </c>
      <c r="G893" s="71">
        <v>0.72618745769462401</v>
      </c>
      <c r="H893" s="68">
        <v>35.828488372092998</v>
      </c>
      <c r="I893" s="71">
        <v>0.69324478184236504</v>
      </c>
      <c r="J893" s="68">
        <v>46.220930232558104</v>
      </c>
      <c r="K893" s="71">
        <v>0.77410316528898304</v>
      </c>
      <c r="L893" s="68">
        <v>25.072674418604699</v>
      </c>
      <c r="M893" s="71">
        <v>0.487403100775194</v>
      </c>
      <c r="N893" s="68">
        <v>15.1889534883721</v>
      </c>
      <c r="O893" s="71">
        <v>0.45312574878217499</v>
      </c>
      <c r="P893" s="68">
        <v>18.7914517317612</v>
      </c>
      <c r="Q893" s="71"/>
      <c r="R893" s="68"/>
    </row>
    <row r="894" spans="1:18" x14ac:dyDescent="0.2">
      <c r="A894" s="72" t="s">
        <v>2093</v>
      </c>
      <c r="B894" s="66" t="s">
        <v>2094</v>
      </c>
      <c r="C894" s="67">
        <v>71</v>
      </c>
      <c r="D894" s="67" t="s">
        <v>345</v>
      </c>
      <c r="E894" s="71">
        <v>0.59699076707208198</v>
      </c>
      <c r="F894" s="68">
        <v>13.008720930232601</v>
      </c>
      <c r="G894" s="71">
        <v>0.64172261237858697</v>
      </c>
      <c r="H894" s="68">
        <v>15.479651162790701</v>
      </c>
      <c r="I894" s="71">
        <v>0.63194042491018998</v>
      </c>
      <c r="J894" s="68">
        <v>18.604651162790699</v>
      </c>
      <c r="K894" s="71">
        <v>0.79454956330133297</v>
      </c>
      <c r="L894" s="68">
        <v>31.758720930232599</v>
      </c>
      <c r="M894" s="71">
        <v>0.390503875968992</v>
      </c>
      <c r="N894" s="68">
        <v>7.4127906976744198</v>
      </c>
      <c r="O894" s="71">
        <v>0.52623735880130795</v>
      </c>
      <c r="P894" s="68">
        <v>27.855563743552</v>
      </c>
      <c r="Q894" s="71"/>
      <c r="R894" s="68"/>
    </row>
    <row r="895" spans="1:18" x14ac:dyDescent="0.2">
      <c r="A895" s="72" t="s">
        <v>2095</v>
      </c>
      <c r="B895" s="66" t="s">
        <v>2096</v>
      </c>
      <c r="C895" s="67">
        <v>71</v>
      </c>
      <c r="D895" s="67" t="s">
        <v>345</v>
      </c>
      <c r="E895" s="71">
        <v>0.60388544819353696</v>
      </c>
      <c r="F895" s="68">
        <v>14.244186046511601</v>
      </c>
      <c r="G895" s="71">
        <v>0.67724297403917599</v>
      </c>
      <c r="H895" s="68">
        <v>22.456395348837201</v>
      </c>
      <c r="I895" s="71">
        <v>0.67938330863141805</v>
      </c>
      <c r="J895" s="68">
        <v>39.389534883720899</v>
      </c>
      <c r="K895" s="71">
        <v>0.79332789673008597</v>
      </c>
      <c r="L895" s="68">
        <v>31.25</v>
      </c>
      <c r="M895" s="71">
        <v>0.375</v>
      </c>
      <c r="N895" s="68">
        <v>6.68604651162791</v>
      </c>
      <c r="O895" s="71">
        <v>0.49447306156700499</v>
      </c>
      <c r="P895" s="68">
        <v>23.360353721444401</v>
      </c>
      <c r="Q895" s="71"/>
      <c r="R895" s="68"/>
    </row>
    <row r="896" spans="1:18" x14ac:dyDescent="0.2">
      <c r="A896" s="72" t="s">
        <v>2097</v>
      </c>
      <c r="B896" s="66" t="s">
        <v>2098</v>
      </c>
      <c r="C896" s="67">
        <v>71</v>
      </c>
      <c r="D896" s="67" t="s">
        <v>345</v>
      </c>
      <c r="E896" s="71">
        <v>0.75555826142851701</v>
      </c>
      <c r="F896" s="68">
        <v>61.191860465116299</v>
      </c>
      <c r="G896" s="71">
        <v>0.79543373327766398</v>
      </c>
      <c r="H896" s="68">
        <v>59.956395348837198</v>
      </c>
      <c r="I896" s="71">
        <v>0.79603671006603605</v>
      </c>
      <c r="J896" s="68">
        <v>90.116279069767401</v>
      </c>
      <c r="K896" s="71">
        <v>0.85491951877252204</v>
      </c>
      <c r="L896" s="68">
        <v>57.194767441860499</v>
      </c>
      <c r="M896" s="71">
        <v>0.70058139534883701</v>
      </c>
      <c r="N896" s="68">
        <v>51.380813953488399</v>
      </c>
      <c r="O896" s="71">
        <v>0.63081994967752697</v>
      </c>
      <c r="P896" s="68">
        <v>49.226234340456898</v>
      </c>
      <c r="Q896" s="71"/>
      <c r="R896" s="68"/>
    </row>
    <row r="897" spans="1:18" x14ac:dyDescent="0.2">
      <c r="A897" s="72" t="s">
        <v>2099</v>
      </c>
      <c r="B897" s="66" t="s">
        <v>2100</v>
      </c>
      <c r="C897" s="67">
        <v>71</v>
      </c>
      <c r="D897" s="67" t="s">
        <v>345</v>
      </c>
      <c r="E897" s="71">
        <v>0.87333880302956601</v>
      </c>
      <c r="F897" s="68">
        <v>97.529069767441896</v>
      </c>
      <c r="G897" s="71">
        <v>0.89357533550905399</v>
      </c>
      <c r="H897" s="68">
        <v>91.4970930232558</v>
      </c>
      <c r="I897" s="71">
        <v>0.83893356714464595</v>
      </c>
      <c r="J897" s="68">
        <v>96.0029069767442</v>
      </c>
      <c r="K897" s="71">
        <v>0.90110159784924904</v>
      </c>
      <c r="L897" s="68">
        <v>79.796511627906995</v>
      </c>
      <c r="M897" s="71">
        <v>0.93701550387596899</v>
      </c>
      <c r="N897" s="68">
        <v>95.276162790697697</v>
      </c>
      <c r="O897" s="71">
        <v>0.79606801076890998</v>
      </c>
      <c r="P897" s="68">
        <v>83.0508474576271</v>
      </c>
      <c r="Q897" s="71"/>
      <c r="R897" s="68"/>
    </row>
    <row r="898" spans="1:18" x14ac:dyDescent="0.2">
      <c r="A898" s="72" t="s">
        <v>2101</v>
      </c>
      <c r="B898" s="66" t="s">
        <v>2102</v>
      </c>
      <c r="C898" s="67">
        <v>71</v>
      </c>
      <c r="D898" s="67" t="s">
        <v>345</v>
      </c>
      <c r="E898" s="71">
        <v>0.86843087584457901</v>
      </c>
      <c r="F898" s="68">
        <v>96.875</v>
      </c>
      <c r="G898" s="71">
        <v>0.85970575923343895</v>
      </c>
      <c r="H898" s="68">
        <v>82.485465116279101</v>
      </c>
      <c r="I898" s="71">
        <v>0.87326564169883503</v>
      </c>
      <c r="J898" s="68">
        <v>98.473837209302303</v>
      </c>
      <c r="K898" s="71">
        <v>0.91855695968855999</v>
      </c>
      <c r="L898" s="68">
        <v>85.828488372093005</v>
      </c>
      <c r="M898" s="71">
        <v>0.91375968992248102</v>
      </c>
      <c r="N898" s="68">
        <v>92.005813953488399</v>
      </c>
      <c r="O898" s="71">
        <v>0.77686632867958005</v>
      </c>
      <c r="P898" s="68">
        <v>79.587324981576998</v>
      </c>
      <c r="Q898" s="71"/>
      <c r="R898" s="68"/>
    </row>
    <row r="899" spans="1:18" x14ac:dyDescent="0.2">
      <c r="A899" s="72" t="s">
        <v>2103</v>
      </c>
      <c r="B899" s="66" t="s">
        <v>2104</v>
      </c>
      <c r="C899" s="67">
        <v>71</v>
      </c>
      <c r="D899" s="67" t="s">
        <v>345</v>
      </c>
      <c r="E899" s="71">
        <v>0.87234278157810097</v>
      </c>
      <c r="F899" s="68">
        <v>97.311046511627893</v>
      </c>
      <c r="G899" s="71">
        <v>0.89710772622734603</v>
      </c>
      <c r="H899" s="68">
        <v>92.950581395348806</v>
      </c>
      <c r="I899" s="71">
        <v>0.91696402606330296</v>
      </c>
      <c r="J899" s="68">
        <v>99.273255813953497</v>
      </c>
      <c r="K899" s="71">
        <v>0.91319887710422298</v>
      </c>
      <c r="L899" s="68">
        <v>84.229651162790702</v>
      </c>
      <c r="M899" s="71">
        <v>0.98352713178294604</v>
      </c>
      <c r="N899" s="68">
        <v>98.619186046511601</v>
      </c>
      <c r="O899" s="71">
        <v>0.65091614671268605</v>
      </c>
      <c r="P899" s="68">
        <v>54.0162122328666</v>
      </c>
      <c r="Q899" s="71"/>
      <c r="R899" s="68"/>
    </row>
    <row r="900" spans="1:18" x14ac:dyDescent="0.2">
      <c r="A900" s="72" t="s">
        <v>2105</v>
      </c>
      <c r="B900" s="66" t="s">
        <v>2106</v>
      </c>
      <c r="C900" s="67">
        <v>71</v>
      </c>
      <c r="D900" s="67" t="s">
        <v>345</v>
      </c>
      <c r="E900" s="71">
        <v>0.55536802691951603</v>
      </c>
      <c r="F900" s="68">
        <v>7.9215116279069804</v>
      </c>
      <c r="G900" s="71">
        <v>0.51263049640471803</v>
      </c>
      <c r="H900" s="68">
        <v>4.0697674418604697</v>
      </c>
      <c r="I900" s="71">
        <v>0.66236068263683501</v>
      </c>
      <c r="J900" s="68">
        <v>31.9040697674419</v>
      </c>
      <c r="K900" s="71">
        <v>0.75203206802326605</v>
      </c>
      <c r="L900" s="68">
        <v>20.203488372092998</v>
      </c>
      <c r="M900" s="71">
        <v>0.33624031007751898</v>
      </c>
      <c r="N900" s="68">
        <v>5.15988372093023</v>
      </c>
      <c r="O900" s="71">
        <v>0.51357657745524399</v>
      </c>
      <c r="P900" s="68">
        <v>26.381724392041299</v>
      </c>
      <c r="Q900" s="71"/>
      <c r="R900" s="68"/>
    </row>
    <row r="901" spans="1:18" x14ac:dyDescent="0.2">
      <c r="A901" s="72" t="s">
        <v>2107</v>
      </c>
      <c r="B901" s="66" t="s">
        <v>2108</v>
      </c>
      <c r="C901" s="67">
        <v>71</v>
      </c>
      <c r="D901" s="67" t="s">
        <v>345</v>
      </c>
      <c r="E901" s="71">
        <v>0.55262023099151103</v>
      </c>
      <c r="F901" s="68">
        <v>7.7761627906976702</v>
      </c>
      <c r="G901" s="71">
        <v>0.67522266906518902</v>
      </c>
      <c r="H901" s="68">
        <v>21.656976744186</v>
      </c>
      <c r="I901" s="71">
        <v>0.66054230238619704</v>
      </c>
      <c r="J901" s="68">
        <v>30.886627906976699</v>
      </c>
      <c r="K901" s="71">
        <v>0.73569381699700598</v>
      </c>
      <c r="L901" s="68">
        <v>17.587209302325601</v>
      </c>
      <c r="M901" s="71">
        <v>0.19282945736434101</v>
      </c>
      <c r="N901" s="68">
        <v>2.9069767441860499</v>
      </c>
      <c r="O901" s="71">
        <v>0.49881290914482301</v>
      </c>
      <c r="P901" s="68">
        <v>23.802505526897601</v>
      </c>
      <c r="Q901" s="71"/>
      <c r="R901" s="68"/>
    </row>
    <row r="902" spans="1:18" x14ac:dyDescent="0.2">
      <c r="A902" s="72" t="s">
        <v>2109</v>
      </c>
      <c r="B902" s="66" t="s">
        <v>2110</v>
      </c>
      <c r="C902" s="67">
        <v>71</v>
      </c>
      <c r="D902" s="67" t="s">
        <v>345</v>
      </c>
      <c r="E902" s="71">
        <v>0.69835518344854997</v>
      </c>
      <c r="F902" s="68">
        <v>39.316860465116299</v>
      </c>
      <c r="G902" s="71">
        <v>0.79348575717143599</v>
      </c>
      <c r="H902" s="68">
        <v>59.011627906976699</v>
      </c>
      <c r="I902" s="71">
        <v>0.75198725979860703</v>
      </c>
      <c r="J902" s="68">
        <v>74.563953488372107</v>
      </c>
      <c r="K902" s="71">
        <v>0.86744951967766004</v>
      </c>
      <c r="L902" s="68">
        <v>62.645348837209298</v>
      </c>
      <c r="M902" s="71">
        <v>0.59593023255814004</v>
      </c>
      <c r="N902" s="68">
        <v>30.305232558139501</v>
      </c>
      <c r="O902" s="71">
        <v>0.482923148036905</v>
      </c>
      <c r="P902" s="68">
        <v>21.739130434782599</v>
      </c>
      <c r="Q902" s="71"/>
      <c r="R902" s="68"/>
    </row>
    <row r="903" spans="1:18" x14ac:dyDescent="0.2">
      <c r="A903" s="72" t="s">
        <v>2111</v>
      </c>
      <c r="B903" s="66" t="s">
        <v>2112</v>
      </c>
      <c r="C903" s="67">
        <v>71</v>
      </c>
      <c r="D903" s="67" t="s">
        <v>345</v>
      </c>
      <c r="E903" s="71">
        <v>0.81301793453183502</v>
      </c>
      <c r="F903" s="68">
        <v>82.485465116279101</v>
      </c>
      <c r="G903" s="71">
        <v>0.84838537142383097</v>
      </c>
      <c r="H903" s="68">
        <v>78.924418604651194</v>
      </c>
      <c r="I903" s="71">
        <v>0.84641371977260205</v>
      </c>
      <c r="J903" s="68">
        <v>96.802325581395394</v>
      </c>
      <c r="K903" s="71">
        <v>0.943996903166889</v>
      </c>
      <c r="L903" s="68">
        <v>93.168604651162795</v>
      </c>
      <c r="M903" s="71">
        <v>0.85174418604651203</v>
      </c>
      <c r="N903" s="68">
        <v>81.904069767441896</v>
      </c>
      <c r="O903" s="71">
        <v>0.57454949224934104</v>
      </c>
      <c r="P903" s="68">
        <v>37.361827560795902</v>
      </c>
      <c r="Q903" s="71"/>
      <c r="R903" s="68"/>
    </row>
    <row r="904" spans="1:18" x14ac:dyDescent="0.2">
      <c r="A904" s="72" t="s">
        <v>2113</v>
      </c>
      <c r="B904" s="66" t="s">
        <v>2114</v>
      </c>
      <c r="C904" s="67">
        <v>71</v>
      </c>
      <c r="D904" s="67" t="s">
        <v>345</v>
      </c>
      <c r="E904" s="71">
        <v>0.76991031311186697</v>
      </c>
      <c r="F904" s="68">
        <v>65.697674418604606</v>
      </c>
      <c r="G904" s="71">
        <v>0.80611641435310899</v>
      </c>
      <c r="H904" s="68">
        <v>63.735465116279101</v>
      </c>
      <c r="I904" s="71">
        <v>0.835642956784724</v>
      </c>
      <c r="J904" s="68">
        <v>95.857558139534902</v>
      </c>
      <c r="K904" s="71">
        <v>0.82573196254087</v>
      </c>
      <c r="L904" s="68">
        <v>44.1860465116279</v>
      </c>
      <c r="M904" s="71">
        <v>0.78585271317829497</v>
      </c>
      <c r="N904" s="68">
        <v>70.130813953488399</v>
      </c>
      <c r="O904" s="71">
        <v>0.59620751870233502</v>
      </c>
      <c r="P904" s="68">
        <v>41.193809874723698</v>
      </c>
      <c r="Q904" s="71"/>
      <c r="R904" s="68"/>
    </row>
    <row r="905" spans="1:18" x14ac:dyDescent="0.2">
      <c r="A905" s="72" t="s">
        <v>2115</v>
      </c>
      <c r="B905" s="66" t="s">
        <v>2116</v>
      </c>
      <c r="C905" s="67">
        <v>71</v>
      </c>
      <c r="D905" s="67" t="s">
        <v>345</v>
      </c>
      <c r="E905" s="71">
        <v>0.60452805481278704</v>
      </c>
      <c r="F905" s="68">
        <v>14.6075581395349</v>
      </c>
      <c r="G905" s="71">
        <v>0.70185814035268201</v>
      </c>
      <c r="H905" s="68">
        <v>29.287790697674399</v>
      </c>
      <c r="I905" s="71">
        <v>0.66590357770203801</v>
      </c>
      <c r="J905" s="68">
        <v>33.430232558139501</v>
      </c>
      <c r="K905" s="71">
        <v>0.788846708984692</v>
      </c>
      <c r="L905" s="68">
        <v>29.6511627906977</v>
      </c>
      <c r="M905" s="71">
        <v>0.40988372093023301</v>
      </c>
      <c r="N905" s="68">
        <v>8.5029069767441907</v>
      </c>
      <c r="O905" s="71">
        <v>0.45614812609429201</v>
      </c>
      <c r="P905" s="68">
        <v>19.159911569638901</v>
      </c>
      <c r="Q905" s="71"/>
      <c r="R905" s="68"/>
    </row>
    <row r="906" spans="1:18" x14ac:dyDescent="0.2">
      <c r="A906" s="72" t="s">
        <v>2117</v>
      </c>
      <c r="B906" s="66" t="s">
        <v>2118</v>
      </c>
      <c r="C906" s="67">
        <v>71</v>
      </c>
      <c r="D906" s="67" t="s">
        <v>345</v>
      </c>
      <c r="E906" s="71">
        <v>0.62008708126322898</v>
      </c>
      <c r="F906" s="68">
        <v>17.950581395348799</v>
      </c>
      <c r="G906" s="71">
        <v>0.53419749660132898</v>
      </c>
      <c r="H906" s="68">
        <v>4.9418604651162799</v>
      </c>
      <c r="I906" s="71">
        <v>0.71349325239775696</v>
      </c>
      <c r="J906" s="68">
        <v>56.031976744186103</v>
      </c>
      <c r="K906" s="71">
        <v>0.77326508280027395</v>
      </c>
      <c r="L906" s="68">
        <v>24.927325581395301</v>
      </c>
      <c r="M906" s="71">
        <v>0.440891472868217</v>
      </c>
      <c r="N906" s="68">
        <v>10.4651162790698</v>
      </c>
      <c r="O906" s="71">
        <v>0.63858810164856905</v>
      </c>
      <c r="P906" s="68">
        <v>51.142225497420803</v>
      </c>
      <c r="Q906" s="71"/>
      <c r="R906" s="68"/>
    </row>
    <row r="907" spans="1:18" x14ac:dyDescent="0.2">
      <c r="A907" s="72" t="s">
        <v>2119</v>
      </c>
      <c r="B907" s="66" t="s">
        <v>2120</v>
      </c>
      <c r="C907" s="67">
        <v>71</v>
      </c>
      <c r="D907" s="67" t="s">
        <v>345</v>
      </c>
      <c r="E907" s="71">
        <v>0.69457165216028005</v>
      </c>
      <c r="F907" s="68">
        <v>37.645348837209298</v>
      </c>
      <c r="G907" s="71">
        <v>0.78384168924186004</v>
      </c>
      <c r="H907" s="68">
        <v>54.360465116279101</v>
      </c>
      <c r="I907" s="71">
        <v>0.76799425797179799</v>
      </c>
      <c r="J907" s="68">
        <v>82.485465116279101</v>
      </c>
      <c r="K907" s="71">
        <v>0.76277099670913895</v>
      </c>
      <c r="L907" s="68">
        <v>22.383720930232599</v>
      </c>
      <c r="M907" s="71">
        <v>0.57267441860465096</v>
      </c>
      <c r="N907" s="68">
        <v>25.145348837209301</v>
      </c>
      <c r="O907" s="71">
        <v>0.58557689827395198</v>
      </c>
      <c r="P907" s="68">
        <v>39.130434782608702</v>
      </c>
      <c r="Q907" s="71"/>
      <c r="R907" s="68"/>
    </row>
    <row r="908" spans="1:18" x14ac:dyDescent="0.2">
      <c r="A908" s="72" t="s">
        <v>2121</v>
      </c>
      <c r="B908" s="66" t="s">
        <v>2122</v>
      </c>
      <c r="C908" s="67">
        <v>71</v>
      </c>
      <c r="D908" s="67" t="s">
        <v>345</v>
      </c>
      <c r="E908" s="71">
        <v>0.71891297515070995</v>
      </c>
      <c r="F908" s="68">
        <v>47.093023255814003</v>
      </c>
      <c r="G908" s="71">
        <v>0.86079283169471599</v>
      </c>
      <c r="H908" s="68">
        <v>82.848837209302303</v>
      </c>
      <c r="I908" s="71">
        <v>0.82306924757212596</v>
      </c>
      <c r="J908" s="68">
        <v>94.694767441860506</v>
      </c>
      <c r="K908" s="71">
        <v>0.58784620608453098</v>
      </c>
      <c r="L908" s="68">
        <v>3.125</v>
      </c>
      <c r="M908" s="71">
        <v>0.75484496124030998</v>
      </c>
      <c r="N908" s="68">
        <v>63.226744186046503</v>
      </c>
      <c r="O908" s="71">
        <v>0.56801162916186898</v>
      </c>
      <c r="P908" s="68">
        <v>35.887988209285197</v>
      </c>
      <c r="Q908" s="71"/>
      <c r="R908" s="68"/>
    </row>
    <row r="909" spans="1:18" x14ac:dyDescent="0.2">
      <c r="A909" s="72" t="s">
        <v>2123</v>
      </c>
      <c r="B909" s="66" t="s">
        <v>2124</v>
      </c>
      <c r="C909" s="67">
        <v>71</v>
      </c>
      <c r="D909" s="67" t="s">
        <v>345</v>
      </c>
      <c r="E909" s="71">
        <v>0.70121791774679099</v>
      </c>
      <c r="F909" s="68">
        <v>40.261627906976699</v>
      </c>
      <c r="G909" s="71">
        <v>0.80686667100377496</v>
      </c>
      <c r="H909" s="68">
        <v>64.244186046511601</v>
      </c>
      <c r="I909" s="71">
        <v>0.78222213763116599</v>
      </c>
      <c r="J909" s="68">
        <v>86.555232558139494</v>
      </c>
      <c r="K909" s="71">
        <v>0.735499713705563</v>
      </c>
      <c r="L909" s="68">
        <v>17.514534883720899</v>
      </c>
      <c r="M909" s="71">
        <v>0.64244186046511598</v>
      </c>
      <c r="N909" s="68">
        <v>39.171511627907002</v>
      </c>
      <c r="O909" s="71">
        <v>0.53905920592833401</v>
      </c>
      <c r="P909" s="68">
        <v>29.992630803242399</v>
      </c>
      <c r="Q909" s="71"/>
      <c r="R909" s="68"/>
    </row>
    <row r="910" spans="1:18" x14ac:dyDescent="0.2">
      <c r="A910" s="72" t="s">
        <v>2125</v>
      </c>
      <c r="B910" s="66" t="s">
        <v>2126</v>
      </c>
      <c r="C910" s="67">
        <v>71</v>
      </c>
      <c r="D910" s="67" t="s">
        <v>345</v>
      </c>
      <c r="E910" s="71">
        <v>0.67499365310236403</v>
      </c>
      <c r="F910" s="68">
        <v>30.886627906976699</v>
      </c>
      <c r="G910" s="71">
        <v>0.84783430416733496</v>
      </c>
      <c r="H910" s="68">
        <v>78.633720930232599</v>
      </c>
      <c r="I910" s="71">
        <v>0.81509990854589398</v>
      </c>
      <c r="J910" s="68">
        <v>93.531976744186096</v>
      </c>
      <c r="K910" s="71">
        <v>0.52616004390430104</v>
      </c>
      <c r="L910" s="68">
        <v>1.0174418604651201</v>
      </c>
      <c r="M910" s="71">
        <v>0.61143410852713198</v>
      </c>
      <c r="N910" s="68">
        <v>33.5029069767442</v>
      </c>
      <c r="O910" s="71">
        <v>0.57443990036715697</v>
      </c>
      <c r="P910" s="68">
        <v>37.288135593220296</v>
      </c>
      <c r="Q910" s="71"/>
      <c r="R910" s="68"/>
    </row>
    <row r="911" spans="1:18" x14ac:dyDescent="0.2">
      <c r="A911" s="72" t="s">
        <v>2127</v>
      </c>
      <c r="B911" s="66" t="s">
        <v>2128</v>
      </c>
      <c r="C911" s="67">
        <v>71</v>
      </c>
      <c r="D911" s="67" t="s">
        <v>345</v>
      </c>
      <c r="E911" s="71">
        <v>0.70144921226594203</v>
      </c>
      <c r="F911" s="68">
        <v>40.334302325581397</v>
      </c>
      <c r="G911" s="71">
        <v>0.84179684260245602</v>
      </c>
      <c r="H911" s="68">
        <v>76.889534883720899</v>
      </c>
      <c r="I911" s="71">
        <v>0.83367037134539101</v>
      </c>
      <c r="J911" s="68">
        <v>95.494186046511601</v>
      </c>
      <c r="K911" s="71">
        <v>0.52685770733137904</v>
      </c>
      <c r="L911" s="68">
        <v>1.09011627906977</v>
      </c>
      <c r="M911" s="71">
        <v>0.73546511627906996</v>
      </c>
      <c r="N911" s="68">
        <v>59.229651162790702</v>
      </c>
      <c r="O911" s="71">
        <v>0.56945602377141602</v>
      </c>
      <c r="P911" s="68">
        <v>36.330140014738397</v>
      </c>
      <c r="Q911" s="71"/>
      <c r="R911" s="68"/>
    </row>
    <row r="912" spans="1:18" x14ac:dyDescent="0.2">
      <c r="A912" s="72" t="s">
        <v>2129</v>
      </c>
      <c r="B912" s="66" t="s">
        <v>2130</v>
      </c>
      <c r="C912" s="67">
        <v>71</v>
      </c>
      <c r="D912" s="67" t="s">
        <v>345</v>
      </c>
      <c r="E912" s="71">
        <v>0.53737742339465</v>
      </c>
      <c r="F912" s="68">
        <v>6.68604651162791</v>
      </c>
      <c r="G912" s="71">
        <v>0.62483962856263098</v>
      </c>
      <c r="H912" s="68">
        <v>12.718023255814</v>
      </c>
      <c r="I912" s="71">
        <v>0.58771435016075102</v>
      </c>
      <c r="J912" s="68">
        <v>8.2122093023255793</v>
      </c>
      <c r="K912" s="71">
        <v>0.74065100710100096</v>
      </c>
      <c r="L912" s="68">
        <v>18.531976744186</v>
      </c>
      <c r="M912" s="71">
        <v>0.181201550387597</v>
      </c>
      <c r="N912" s="68">
        <v>2.5436046511627901</v>
      </c>
      <c r="O912" s="71">
        <v>0.55248058076127005</v>
      </c>
      <c r="P912" s="68">
        <v>33.0140014738394</v>
      </c>
      <c r="Q912" s="71"/>
      <c r="R912" s="68"/>
    </row>
    <row r="913" spans="1:18" x14ac:dyDescent="0.2">
      <c r="A913" s="72" t="s">
        <v>1577</v>
      </c>
      <c r="B913" s="66" t="s">
        <v>2131</v>
      </c>
      <c r="C913" s="67">
        <v>71</v>
      </c>
      <c r="D913" s="67" t="s">
        <v>345</v>
      </c>
      <c r="E913" s="71">
        <v>0.51331611088024298</v>
      </c>
      <c r="F913" s="68">
        <v>4.8691860465116301</v>
      </c>
      <c r="G913" s="71">
        <v>0.59530816697636502</v>
      </c>
      <c r="H913" s="68">
        <v>8.7936046511627897</v>
      </c>
      <c r="I913" s="71">
        <v>0.59208925787285505</v>
      </c>
      <c r="J913" s="68">
        <v>9.0843023255813904</v>
      </c>
      <c r="K913" s="71">
        <v>0.87528507821349999</v>
      </c>
      <c r="L913" s="68">
        <v>66.787790697674396</v>
      </c>
      <c r="M913" s="71">
        <v>0</v>
      </c>
      <c r="N913" s="68">
        <v>1.0174418604651201</v>
      </c>
      <c r="O913" s="71">
        <v>0.50389805133849597</v>
      </c>
      <c r="P913" s="68">
        <v>24.686809137804001</v>
      </c>
      <c r="Q913" s="71"/>
      <c r="R913" s="68"/>
    </row>
    <row r="914" spans="1:18" x14ac:dyDescent="0.2">
      <c r="A914" s="72" t="s">
        <v>2132</v>
      </c>
      <c r="B914" s="66" t="s">
        <v>2133</v>
      </c>
      <c r="C914" s="67">
        <v>71</v>
      </c>
      <c r="D914" s="67" t="s">
        <v>345</v>
      </c>
      <c r="E914" s="71">
        <v>0.53870988285798305</v>
      </c>
      <c r="F914" s="68">
        <v>6.7587209302325597</v>
      </c>
      <c r="G914" s="71">
        <v>0.62627190200300797</v>
      </c>
      <c r="H914" s="68">
        <v>12.863372093023299</v>
      </c>
      <c r="I914" s="71">
        <v>0.61088649202289902</v>
      </c>
      <c r="J914" s="68">
        <v>13.008720930232601</v>
      </c>
      <c r="K914" s="71">
        <v>0.82111902981249096</v>
      </c>
      <c r="L914" s="68">
        <v>41.860465116279101</v>
      </c>
      <c r="M914" s="71">
        <v>0.18507751937984501</v>
      </c>
      <c r="N914" s="68">
        <v>2.68895348837209</v>
      </c>
      <c r="O914" s="71">
        <v>0.45019447107167498</v>
      </c>
      <c r="P914" s="68">
        <v>18.201915991157001</v>
      </c>
      <c r="Q914" s="71"/>
      <c r="R914" s="68"/>
    </row>
    <row r="915" spans="1:18" x14ac:dyDescent="0.2">
      <c r="A915" s="72" t="s">
        <v>2134</v>
      </c>
      <c r="B915" s="66" t="s">
        <v>2135</v>
      </c>
      <c r="C915" s="67">
        <v>71</v>
      </c>
      <c r="D915" s="67" t="s">
        <v>345</v>
      </c>
      <c r="E915" s="71">
        <v>0.63127527920968496</v>
      </c>
      <c r="F915" s="68">
        <v>19.767441860465102</v>
      </c>
      <c r="G915" s="71">
        <v>0.56354972799152303</v>
      </c>
      <c r="H915" s="68">
        <v>6.3953488372093004</v>
      </c>
      <c r="I915" s="71">
        <v>0.64564106431377399</v>
      </c>
      <c r="J915" s="68">
        <v>23.9098837209302</v>
      </c>
      <c r="K915" s="71">
        <v>0.78927519659870204</v>
      </c>
      <c r="L915" s="68">
        <v>29.869186046511601</v>
      </c>
      <c r="M915" s="71">
        <v>0.50290697674418605</v>
      </c>
      <c r="N915" s="68">
        <v>16.7151162790698</v>
      </c>
      <c r="O915" s="71">
        <v>0.655003430400241</v>
      </c>
      <c r="P915" s="68">
        <v>55.268975681650701</v>
      </c>
      <c r="Q915" s="71"/>
      <c r="R915" s="68"/>
    </row>
    <row r="916" spans="1:18" x14ac:dyDescent="0.2">
      <c r="A916" s="72" t="s">
        <v>2136</v>
      </c>
      <c r="B916" s="66" t="s">
        <v>2137</v>
      </c>
      <c r="C916" s="67">
        <v>71</v>
      </c>
      <c r="D916" s="67" t="s">
        <v>345</v>
      </c>
      <c r="E916" s="71">
        <v>0.62925038488919105</v>
      </c>
      <c r="F916" s="68">
        <v>19.4040697674419</v>
      </c>
      <c r="G916" s="71">
        <v>0.69800445407401601</v>
      </c>
      <c r="H916" s="68">
        <v>28.052325581395301</v>
      </c>
      <c r="I916" s="71">
        <v>0.679780551058906</v>
      </c>
      <c r="J916" s="68">
        <v>39.534883720930203</v>
      </c>
      <c r="K916" s="71">
        <v>0.75757718628309401</v>
      </c>
      <c r="L916" s="68">
        <v>21.293604651162799</v>
      </c>
      <c r="M916" s="71">
        <v>0.45251937984496099</v>
      </c>
      <c r="N916" s="68">
        <v>11.6279069767442</v>
      </c>
      <c r="O916" s="71">
        <v>0.55837035318497996</v>
      </c>
      <c r="P916" s="68">
        <v>34.045689019896798</v>
      </c>
      <c r="Q916" s="71"/>
      <c r="R916" s="68"/>
    </row>
    <row r="917" spans="1:18" x14ac:dyDescent="0.2">
      <c r="A917" s="72" t="s">
        <v>2138</v>
      </c>
      <c r="B917" s="66" t="s">
        <v>2139</v>
      </c>
      <c r="C917" s="67">
        <v>71</v>
      </c>
      <c r="D917" s="67" t="s">
        <v>345</v>
      </c>
      <c r="E917" s="71">
        <v>0.693884509696441</v>
      </c>
      <c r="F917" s="68">
        <v>37.209302325581397</v>
      </c>
      <c r="G917" s="71">
        <v>0.67916197623185504</v>
      </c>
      <c r="H917" s="68">
        <v>23.328488372092998</v>
      </c>
      <c r="I917" s="71">
        <v>0.67910028579184201</v>
      </c>
      <c r="J917" s="68">
        <v>39.244186046511601</v>
      </c>
      <c r="K917" s="71">
        <v>0.77610398580217899</v>
      </c>
      <c r="L917" s="68">
        <v>26.0901162790698</v>
      </c>
      <c r="M917" s="71">
        <v>0.68895348837209303</v>
      </c>
      <c r="N917" s="68">
        <v>48.837209302325597</v>
      </c>
      <c r="O917" s="71">
        <v>0.64610281228423805</v>
      </c>
      <c r="P917" s="68">
        <v>53.058216654384701</v>
      </c>
      <c r="Q917" s="71"/>
      <c r="R917" s="68"/>
    </row>
    <row r="918" spans="1:18" x14ac:dyDescent="0.2">
      <c r="A918" s="72" t="s">
        <v>2140</v>
      </c>
      <c r="B918" s="66" t="s">
        <v>2141</v>
      </c>
      <c r="C918" s="67">
        <v>71</v>
      </c>
      <c r="D918" s="67" t="s">
        <v>345</v>
      </c>
      <c r="E918" s="71">
        <v>0.58124454456686303</v>
      </c>
      <c r="F918" s="68">
        <v>11.046511627907</v>
      </c>
      <c r="G918" s="71">
        <v>0.61528418592783496</v>
      </c>
      <c r="H918" s="68">
        <v>10.9738372093023</v>
      </c>
      <c r="I918" s="71">
        <v>0.63939079189553805</v>
      </c>
      <c r="J918" s="68">
        <v>20.857558139534898</v>
      </c>
      <c r="K918" s="71">
        <v>0.75552747224967298</v>
      </c>
      <c r="L918" s="68">
        <v>20.930232558139501</v>
      </c>
      <c r="M918" s="71">
        <v>0.343992248062016</v>
      </c>
      <c r="N918" s="68">
        <v>5.3779069767441898</v>
      </c>
      <c r="O918" s="71">
        <v>0.55202802469925205</v>
      </c>
      <c r="P918" s="68">
        <v>32.940309506263802</v>
      </c>
      <c r="Q918" s="71"/>
      <c r="R918" s="68"/>
    </row>
    <row r="919" spans="1:18" x14ac:dyDescent="0.2">
      <c r="A919" s="72" t="s">
        <v>2142</v>
      </c>
      <c r="B919" s="66" t="s">
        <v>2143</v>
      </c>
      <c r="C919" s="67">
        <v>71</v>
      </c>
      <c r="D919" s="67" t="s">
        <v>345</v>
      </c>
      <c r="E919" s="71">
        <v>0.53079261382266096</v>
      </c>
      <c r="F919" s="68">
        <v>6.1773255813953503</v>
      </c>
      <c r="G919" s="71">
        <v>0.616350895961287</v>
      </c>
      <c r="H919" s="68">
        <v>11.119186046511601</v>
      </c>
      <c r="I919" s="71">
        <v>0.584216911139531</v>
      </c>
      <c r="J919" s="68">
        <v>7.4854651162790704</v>
      </c>
      <c r="K919" s="71">
        <v>0.73977064886913102</v>
      </c>
      <c r="L919" s="68">
        <v>18.3139534883721</v>
      </c>
      <c r="M919" s="71">
        <v>0.16182170542635699</v>
      </c>
      <c r="N919" s="68">
        <v>2.2529069767441898</v>
      </c>
      <c r="O919" s="71">
        <v>0.55180290771699803</v>
      </c>
      <c r="P919" s="68">
        <v>32.792925571112697</v>
      </c>
      <c r="Q919" s="71"/>
      <c r="R919" s="68"/>
    </row>
    <row r="920" spans="1:18" x14ac:dyDescent="0.2">
      <c r="A920" s="72" t="s">
        <v>2144</v>
      </c>
      <c r="B920" s="66" t="s">
        <v>2145</v>
      </c>
      <c r="C920" s="67">
        <v>71</v>
      </c>
      <c r="D920" s="67" t="s">
        <v>345</v>
      </c>
      <c r="E920" s="71">
        <v>0.68443391825500099</v>
      </c>
      <c r="F920" s="68">
        <v>33.575581395348799</v>
      </c>
      <c r="G920" s="71">
        <v>0.60747729628362901</v>
      </c>
      <c r="H920" s="68">
        <v>9.9563953488372103</v>
      </c>
      <c r="I920" s="71">
        <v>0.66222291672686295</v>
      </c>
      <c r="J920" s="68">
        <v>31.6860465116279</v>
      </c>
      <c r="K920" s="71">
        <v>0.79201067836704198</v>
      </c>
      <c r="L920" s="68">
        <v>31.031976744186</v>
      </c>
      <c r="M920" s="71">
        <v>0.62306201550387597</v>
      </c>
      <c r="N920" s="68">
        <v>35.029069767441896</v>
      </c>
      <c r="O920" s="71">
        <v>0.73739668439359496</v>
      </c>
      <c r="P920" s="68">
        <v>72.586588061901296</v>
      </c>
      <c r="Q920" s="71"/>
      <c r="R920" s="68"/>
    </row>
    <row r="921" spans="1:18" x14ac:dyDescent="0.2">
      <c r="A921" s="72" t="s">
        <v>2146</v>
      </c>
      <c r="B921" s="66" t="s">
        <v>2147</v>
      </c>
      <c r="C921" s="67">
        <v>71</v>
      </c>
      <c r="D921" s="67" t="s">
        <v>345</v>
      </c>
      <c r="E921" s="71">
        <v>0.63426263379513903</v>
      </c>
      <c r="F921" s="68">
        <v>20.712209302325601</v>
      </c>
      <c r="G921" s="71">
        <v>0.75517464312532201</v>
      </c>
      <c r="H921" s="68">
        <v>45.276162790697697</v>
      </c>
      <c r="I921" s="71">
        <v>0.67011707985625801</v>
      </c>
      <c r="J921" s="68">
        <v>35.029069767441896</v>
      </c>
      <c r="K921" s="71">
        <v>0.85391874692190795</v>
      </c>
      <c r="L921" s="68">
        <v>56.831395348837198</v>
      </c>
      <c r="M921" s="71">
        <v>0.37887596899224801</v>
      </c>
      <c r="N921" s="68">
        <v>6.8313953488372103</v>
      </c>
      <c r="O921" s="71">
        <v>0.513226730079959</v>
      </c>
      <c r="P921" s="68">
        <v>26.160648489314699</v>
      </c>
      <c r="Q921" s="71"/>
      <c r="R921" s="68"/>
    </row>
    <row r="922" spans="1:18" x14ac:dyDescent="0.2">
      <c r="A922" s="72" t="s">
        <v>2148</v>
      </c>
      <c r="B922" s="66" t="s">
        <v>2149</v>
      </c>
      <c r="C922" s="67">
        <v>71</v>
      </c>
      <c r="D922" s="67" t="s">
        <v>345</v>
      </c>
      <c r="E922" s="71">
        <v>0.704855276479742</v>
      </c>
      <c r="F922" s="68">
        <v>41.569767441860499</v>
      </c>
      <c r="G922" s="71">
        <v>0.87758891456058696</v>
      </c>
      <c r="H922" s="68">
        <v>88.008720930232599</v>
      </c>
      <c r="I922" s="71">
        <v>0.70020674571824404</v>
      </c>
      <c r="J922" s="68">
        <v>50</v>
      </c>
      <c r="K922" s="71">
        <v>0.81137469135312301</v>
      </c>
      <c r="L922" s="68">
        <v>38.081395348837198</v>
      </c>
      <c r="M922" s="71">
        <v>0.456395348837209</v>
      </c>
      <c r="N922" s="68">
        <v>12.0639534883721</v>
      </c>
      <c r="O922" s="71">
        <v>0.67871068192954698</v>
      </c>
      <c r="P922" s="68">
        <v>60.353721444362598</v>
      </c>
      <c r="Q922" s="71"/>
      <c r="R922" s="68"/>
    </row>
    <row r="923" spans="1:18" x14ac:dyDescent="0.2">
      <c r="A923" s="72" t="s">
        <v>2150</v>
      </c>
      <c r="B923" s="66" t="s">
        <v>2151</v>
      </c>
      <c r="C923" s="67">
        <v>71</v>
      </c>
      <c r="D923" s="67" t="s">
        <v>345</v>
      </c>
      <c r="E923" s="71">
        <v>0.57724316035467405</v>
      </c>
      <c r="F923" s="68">
        <v>10.1744186046512</v>
      </c>
      <c r="G923" s="71">
        <v>0.63559726017676499</v>
      </c>
      <c r="H923" s="68">
        <v>14.171511627907</v>
      </c>
      <c r="I923" s="71">
        <v>0.64098663966841696</v>
      </c>
      <c r="J923" s="68">
        <v>21.875</v>
      </c>
      <c r="K923" s="71">
        <v>0.72807468842613099</v>
      </c>
      <c r="L923" s="68">
        <v>15.988372093023299</v>
      </c>
      <c r="M923" s="71">
        <v>0.33236434108527102</v>
      </c>
      <c r="N923" s="68">
        <v>5.0872093023255802</v>
      </c>
      <c r="O923" s="71">
        <v>0.54919287241678405</v>
      </c>
      <c r="P923" s="68">
        <v>32.498157700810602</v>
      </c>
      <c r="Q923" s="71"/>
      <c r="R923" s="68"/>
    </row>
    <row r="924" spans="1:18" x14ac:dyDescent="0.2">
      <c r="A924" s="72" t="s">
        <v>2152</v>
      </c>
      <c r="B924" s="66" t="s">
        <v>2153</v>
      </c>
      <c r="C924" s="67">
        <v>71</v>
      </c>
      <c r="D924" s="67" t="s">
        <v>345</v>
      </c>
      <c r="E924" s="71">
        <v>0.51852663669029198</v>
      </c>
      <c r="F924" s="68">
        <v>5.3052325581395303</v>
      </c>
      <c r="G924" s="71">
        <v>0.63774162016035996</v>
      </c>
      <c r="H924" s="68">
        <v>14.7529069767442</v>
      </c>
      <c r="I924" s="71">
        <v>0.64486600165650898</v>
      </c>
      <c r="J924" s="68">
        <v>23.837209302325601</v>
      </c>
      <c r="K924" s="71">
        <v>0.771267449307111</v>
      </c>
      <c r="L924" s="68">
        <v>24.418604651162799</v>
      </c>
      <c r="M924" s="71">
        <v>6.4922480620155099E-2</v>
      </c>
      <c r="N924" s="68">
        <v>1.4534883720930201</v>
      </c>
      <c r="O924" s="71">
        <v>0.47383563170732601</v>
      </c>
      <c r="P924" s="68">
        <v>20.854826823876198</v>
      </c>
      <c r="Q924" s="71"/>
      <c r="R924" s="68"/>
    </row>
    <row r="925" spans="1:18" x14ac:dyDescent="0.2">
      <c r="A925" s="72" t="s">
        <v>2061</v>
      </c>
      <c r="B925" s="66" t="s">
        <v>2154</v>
      </c>
      <c r="C925" s="67">
        <v>71</v>
      </c>
      <c r="D925" s="67" t="s">
        <v>345</v>
      </c>
      <c r="E925" s="71">
        <v>0.49388494546690997</v>
      </c>
      <c r="F925" s="68">
        <v>4.3604651162790704</v>
      </c>
      <c r="G925" s="71">
        <v>0.621439509362544</v>
      </c>
      <c r="H925" s="68">
        <v>11.8459302325581</v>
      </c>
      <c r="I925" s="71">
        <v>0.58592989183613697</v>
      </c>
      <c r="J925" s="68">
        <v>7.7034883720930196</v>
      </c>
      <c r="K925" s="71">
        <v>0.75497906063308595</v>
      </c>
      <c r="L925" s="68">
        <v>20.857558139534898</v>
      </c>
      <c r="M925" s="71">
        <v>0.18507751937984501</v>
      </c>
      <c r="N925" s="68">
        <v>2.68895348837209</v>
      </c>
      <c r="O925" s="71">
        <v>0.32199874612293999</v>
      </c>
      <c r="P925" s="68">
        <v>8.7693441414885793</v>
      </c>
      <c r="Q925" s="71"/>
      <c r="R925" s="68"/>
    </row>
    <row r="926" spans="1:18" x14ac:dyDescent="0.2">
      <c r="A926" s="72" t="s">
        <v>2155</v>
      </c>
      <c r="B926" s="66" t="s">
        <v>2156</v>
      </c>
      <c r="C926" s="67">
        <v>71</v>
      </c>
      <c r="D926" s="67" t="s">
        <v>345</v>
      </c>
      <c r="E926" s="71">
        <v>0.550885985770321</v>
      </c>
      <c r="F926" s="68">
        <v>7.6308139534883699</v>
      </c>
      <c r="G926" s="71">
        <v>0.54894800777663699</v>
      </c>
      <c r="H926" s="68">
        <v>5.5959302325581399</v>
      </c>
      <c r="I926" s="71">
        <v>0.64411813860169798</v>
      </c>
      <c r="J926" s="68">
        <v>23.328488372092998</v>
      </c>
      <c r="K926" s="71">
        <v>0.87537812228272305</v>
      </c>
      <c r="L926" s="68">
        <v>66.860465116279101</v>
      </c>
      <c r="M926" s="71">
        <v>0.36724806201550397</v>
      </c>
      <c r="N926" s="68">
        <v>6.3953488372093004</v>
      </c>
      <c r="O926" s="71">
        <v>0.31873759817504299</v>
      </c>
      <c r="P926" s="68">
        <v>8.5482682387619704</v>
      </c>
      <c r="Q926" s="71"/>
      <c r="R926" s="68"/>
    </row>
    <row r="927" spans="1:18" x14ac:dyDescent="0.2">
      <c r="A927" s="72" t="s">
        <v>646</v>
      </c>
      <c r="B927" s="66" t="s">
        <v>2157</v>
      </c>
      <c r="C927" s="67">
        <v>71</v>
      </c>
      <c r="D927" s="67" t="s">
        <v>345</v>
      </c>
      <c r="E927" s="71">
        <v>0.59426239721734997</v>
      </c>
      <c r="F927" s="68">
        <v>12.790697674418601</v>
      </c>
      <c r="G927" s="71">
        <v>0.63712534564995504</v>
      </c>
      <c r="H927" s="68">
        <v>14.6075581395349</v>
      </c>
      <c r="I927" s="71">
        <v>0.654437170597998</v>
      </c>
      <c r="J927" s="68">
        <v>28.343023255814</v>
      </c>
      <c r="K927" s="71">
        <v>0.73315755377204295</v>
      </c>
      <c r="L927" s="68">
        <v>16.933139534883701</v>
      </c>
      <c r="M927" s="71">
        <v>0.36337209302325602</v>
      </c>
      <c r="N927" s="68">
        <v>6.1773255813953503</v>
      </c>
      <c r="O927" s="71">
        <v>0.58321982304349895</v>
      </c>
      <c r="P927" s="68">
        <v>38.909358879882099</v>
      </c>
      <c r="Q927" s="71"/>
      <c r="R927" s="68"/>
    </row>
    <row r="928" spans="1:18" x14ac:dyDescent="0.2">
      <c r="A928" s="72" t="s">
        <v>2158</v>
      </c>
      <c r="B928" s="66" t="s">
        <v>2159</v>
      </c>
      <c r="C928" s="67">
        <v>71</v>
      </c>
      <c r="D928" s="67" t="s">
        <v>345</v>
      </c>
      <c r="E928" s="71">
        <v>0.56789267331314897</v>
      </c>
      <c r="F928" s="68">
        <v>9.3023255813953494</v>
      </c>
      <c r="G928" s="71">
        <v>0.65342013527040499</v>
      </c>
      <c r="H928" s="68">
        <v>17.369186046511601</v>
      </c>
      <c r="I928" s="71">
        <v>0.62385569277988995</v>
      </c>
      <c r="J928" s="68">
        <v>16.206395348837201</v>
      </c>
      <c r="K928" s="71">
        <v>0.64155079129294401</v>
      </c>
      <c r="L928" s="68">
        <v>6.9767441860465098</v>
      </c>
      <c r="M928" s="71">
        <v>0.46802325581395399</v>
      </c>
      <c r="N928" s="68">
        <v>13.444767441860501</v>
      </c>
      <c r="O928" s="71">
        <v>0.452613491408552</v>
      </c>
      <c r="P928" s="68">
        <v>18.644067796610202</v>
      </c>
      <c r="Q928" s="71"/>
      <c r="R928" s="68"/>
    </row>
    <row r="929" spans="1:18" x14ac:dyDescent="0.2">
      <c r="A929" s="72" t="s">
        <v>2160</v>
      </c>
      <c r="B929" s="66" t="s">
        <v>2161</v>
      </c>
      <c r="C929" s="67">
        <v>71</v>
      </c>
      <c r="D929" s="67" t="s">
        <v>345</v>
      </c>
      <c r="E929" s="71">
        <v>0.60488061770717005</v>
      </c>
      <c r="F929" s="68">
        <v>14.680232558139499</v>
      </c>
      <c r="G929" s="71">
        <v>0.70075130136449004</v>
      </c>
      <c r="H929" s="68">
        <v>28.706395348837201</v>
      </c>
      <c r="I929" s="71">
        <v>0.69791230178394403</v>
      </c>
      <c r="J929" s="68">
        <v>48.837209302325597</v>
      </c>
      <c r="K929" s="71">
        <v>0.65863776837932597</v>
      </c>
      <c r="L929" s="68">
        <v>8.2122093023255793</v>
      </c>
      <c r="M929" s="71">
        <v>0.57267441860465096</v>
      </c>
      <c r="N929" s="68">
        <v>25.145348837209301</v>
      </c>
      <c r="O929" s="71">
        <v>0.39442729840343599</v>
      </c>
      <c r="P929" s="68">
        <v>14.2962417096536</v>
      </c>
      <c r="Q929" s="71"/>
      <c r="R929" s="68"/>
    </row>
    <row r="930" spans="1:18" x14ac:dyDescent="0.2">
      <c r="A930" s="72" t="s">
        <v>2162</v>
      </c>
      <c r="B930" s="66" t="s">
        <v>2163</v>
      </c>
      <c r="C930" s="67">
        <v>71</v>
      </c>
      <c r="D930" s="67" t="s">
        <v>345</v>
      </c>
      <c r="E930" s="71">
        <v>0.77851318751021104</v>
      </c>
      <c r="F930" s="68">
        <v>69.040697674418595</v>
      </c>
      <c r="G930" s="71">
        <v>0.795090979821934</v>
      </c>
      <c r="H930" s="68">
        <v>59.8110465116279</v>
      </c>
      <c r="I930" s="71">
        <v>0.750814061410077</v>
      </c>
      <c r="J930" s="68">
        <v>74.1279069767442</v>
      </c>
      <c r="K930" s="71">
        <v>0.80946836516229703</v>
      </c>
      <c r="L930" s="68">
        <v>37.0639534883721</v>
      </c>
      <c r="M930" s="71">
        <v>0.85562015503875999</v>
      </c>
      <c r="N930" s="68">
        <v>82.558139534883693</v>
      </c>
      <c r="O930" s="71">
        <v>0.68157237611798704</v>
      </c>
      <c r="P930" s="68">
        <v>61.090641120117901</v>
      </c>
      <c r="Q930" s="71"/>
      <c r="R930" s="68"/>
    </row>
    <row r="931" spans="1:18" x14ac:dyDescent="0.2">
      <c r="A931" s="72" t="s">
        <v>2164</v>
      </c>
      <c r="B931" s="66" t="s">
        <v>2165</v>
      </c>
      <c r="C931" s="67">
        <v>71</v>
      </c>
      <c r="D931" s="67" t="s">
        <v>345</v>
      </c>
      <c r="E931" s="71">
        <v>0.75617310898515799</v>
      </c>
      <c r="F931" s="68">
        <v>61.409883720930203</v>
      </c>
      <c r="G931" s="71">
        <v>0.77470048778215095</v>
      </c>
      <c r="H931" s="68">
        <v>51.308139534883701</v>
      </c>
      <c r="I931" s="71">
        <v>0.71862547444668401</v>
      </c>
      <c r="J931" s="68">
        <v>57.776162790697697</v>
      </c>
      <c r="K931" s="71">
        <v>0.80219444766204695</v>
      </c>
      <c r="L931" s="68">
        <v>34.447674418604599</v>
      </c>
      <c r="M931" s="71">
        <v>0.73934108527131803</v>
      </c>
      <c r="N931" s="68">
        <v>60.174418604651201</v>
      </c>
      <c r="O931" s="71">
        <v>0.74600404976359103</v>
      </c>
      <c r="P931" s="68">
        <v>74.134119380987499</v>
      </c>
      <c r="Q931" s="71"/>
      <c r="R931" s="68"/>
    </row>
    <row r="932" spans="1:18" x14ac:dyDescent="0.2">
      <c r="A932" s="72" t="s">
        <v>2166</v>
      </c>
      <c r="B932" s="66" t="s">
        <v>2167</v>
      </c>
      <c r="C932" s="67">
        <v>71</v>
      </c>
      <c r="D932" s="67" t="s">
        <v>345</v>
      </c>
      <c r="E932" s="71">
        <v>0.82075524851731696</v>
      </c>
      <c r="F932" s="68">
        <v>85.828488372093005</v>
      </c>
      <c r="G932" s="71">
        <v>0.82955016267895298</v>
      </c>
      <c r="H932" s="68">
        <v>72.456395348837205</v>
      </c>
      <c r="I932" s="71">
        <v>0.77581522016131899</v>
      </c>
      <c r="J932" s="68">
        <v>84.883720930232599</v>
      </c>
      <c r="K932" s="71">
        <v>0.86508431311636402</v>
      </c>
      <c r="L932" s="68">
        <v>61.6279069767442</v>
      </c>
      <c r="M932" s="71">
        <v>0.90213178294573704</v>
      </c>
      <c r="N932" s="68">
        <v>90.188953488372107</v>
      </c>
      <c r="O932" s="71">
        <v>0.73119476368421199</v>
      </c>
      <c r="P932" s="68">
        <v>71.112748710390605</v>
      </c>
      <c r="Q932" s="71"/>
      <c r="R932" s="68"/>
    </row>
    <row r="933" spans="1:18" x14ac:dyDescent="0.2">
      <c r="A933" s="72" t="s">
        <v>591</v>
      </c>
      <c r="B933" s="66" t="s">
        <v>2168</v>
      </c>
      <c r="C933" s="67">
        <v>71</v>
      </c>
      <c r="D933" s="67" t="s">
        <v>345</v>
      </c>
      <c r="E933" s="71">
        <v>0.74780590695300497</v>
      </c>
      <c r="F933" s="68">
        <v>58.139534883720899</v>
      </c>
      <c r="G933" s="71">
        <v>0.74875122767690006</v>
      </c>
      <c r="H933" s="68">
        <v>43.459302325581397</v>
      </c>
      <c r="I933" s="71">
        <v>0.74063636271145905</v>
      </c>
      <c r="J933" s="68">
        <v>68.895348837209298</v>
      </c>
      <c r="K933" s="71">
        <v>0.83561296401763296</v>
      </c>
      <c r="L933" s="68">
        <v>48.619186046511601</v>
      </c>
      <c r="M933" s="71">
        <v>0.92538759689922501</v>
      </c>
      <c r="N933" s="68">
        <v>93.895348837209298</v>
      </c>
      <c r="O933" s="71">
        <v>0.48864138345980801</v>
      </c>
      <c r="P933" s="68">
        <v>22.697126013264601</v>
      </c>
      <c r="Q933" s="71"/>
      <c r="R933" s="68"/>
    </row>
    <row r="934" spans="1:18" x14ac:dyDescent="0.2">
      <c r="A934" s="72" t="s">
        <v>2169</v>
      </c>
      <c r="B934" s="66" t="s">
        <v>2170</v>
      </c>
      <c r="C934" s="67">
        <v>71</v>
      </c>
      <c r="D934" s="67" t="s">
        <v>345</v>
      </c>
      <c r="E934" s="71">
        <v>0.79628740491677197</v>
      </c>
      <c r="F934" s="68">
        <v>76.162790697674396</v>
      </c>
      <c r="G934" s="71">
        <v>0.81611849628908795</v>
      </c>
      <c r="H934" s="68">
        <v>67.950581395348806</v>
      </c>
      <c r="I934" s="71">
        <v>0.765550995427839</v>
      </c>
      <c r="J934" s="68">
        <v>81.686046511627893</v>
      </c>
      <c r="K934" s="71">
        <v>0.92078047896266402</v>
      </c>
      <c r="L934" s="68">
        <v>86.845930232558104</v>
      </c>
      <c r="M934" s="71">
        <v>0.77034883720930203</v>
      </c>
      <c r="N934" s="68">
        <v>67.078488372093005</v>
      </c>
      <c r="O934" s="71">
        <v>0.70863821669496796</v>
      </c>
      <c r="P934" s="68">
        <v>66.985998526160699</v>
      </c>
      <c r="Q934" s="71"/>
      <c r="R934" s="68"/>
    </row>
    <row r="935" spans="1:18" x14ac:dyDescent="0.2">
      <c r="A935" s="72" t="s">
        <v>2171</v>
      </c>
      <c r="B935" s="66" t="s">
        <v>2172</v>
      </c>
      <c r="C935" s="67">
        <v>71</v>
      </c>
      <c r="D935" s="67" t="s">
        <v>345</v>
      </c>
      <c r="E935" s="71">
        <v>0.779526985179266</v>
      </c>
      <c r="F935" s="68">
        <v>69.476744186046503</v>
      </c>
      <c r="G935" s="71">
        <v>0.68574209825723398</v>
      </c>
      <c r="H935" s="68">
        <v>25.145348837209301</v>
      </c>
      <c r="I935" s="71">
        <v>0.76423461599935405</v>
      </c>
      <c r="J935" s="68">
        <v>81.395348837209298</v>
      </c>
      <c r="K935" s="71">
        <v>0.89039965913600605</v>
      </c>
      <c r="L935" s="68">
        <v>74.636627906976798</v>
      </c>
      <c r="M935" s="71">
        <v>0.80910852713178305</v>
      </c>
      <c r="N935" s="68">
        <v>74.636627906976798</v>
      </c>
      <c r="O935" s="71">
        <v>0.74815002537195596</v>
      </c>
      <c r="P935" s="68">
        <v>74.281503316138497</v>
      </c>
      <c r="Q935" s="71"/>
      <c r="R935" s="68"/>
    </row>
    <row r="936" spans="1:18" x14ac:dyDescent="0.2">
      <c r="A936" s="72" t="s">
        <v>2173</v>
      </c>
      <c r="B936" s="66" t="s">
        <v>2174</v>
      </c>
      <c r="C936" s="67">
        <v>71</v>
      </c>
      <c r="D936" s="67" t="s">
        <v>345</v>
      </c>
      <c r="E936" s="71">
        <v>0.68337818512739201</v>
      </c>
      <c r="F936" s="68">
        <v>32.921511627907002</v>
      </c>
      <c r="G936" s="71">
        <v>0.73261229944998396</v>
      </c>
      <c r="H936" s="68">
        <v>38.444767441860499</v>
      </c>
      <c r="I936" s="71">
        <v>0.71531612155254798</v>
      </c>
      <c r="J936" s="68">
        <v>56.758720930232599</v>
      </c>
      <c r="K936" s="71">
        <v>0.85886382983601495</v>
      </c>
      <c r="L936" s="68">
        <v>58.5029069767442</v>
      </c>
      <c r="M936" s="71">
        <v>0.59593023255814004</v>
      </c>
      <c r="N936" s="68">
        <v>30.305232558139501</v>
      </c>
      <c r="O936" s="71">
        <v>0.51416844224027203</v>
      </c>
      <c r="P936" s="68">
        <v>26.529108327192301</v>
      </c>
      <c r="Q936" s="71"/>
      <c r="R936" s="68"/>
    </row>
    <row r="937" spans="1:18" x14ac:dyDescent="0.2">
      <c r="A937" s="72" t="s">
        <v>2175</v>
      </c>
      <c r="B937" s="66" t="s">
        <v>2176</v>
      </c>
      <c r="C937" s="67">
        <v>71</v>
      </c>
      <c r="D937" s="67" t="s">
        <v>345</v>
      </c>
      <c r="E937" s="71">
        <v>0.63475170046022</v>
      </c>
      <c r="F937" s="68">
        <v>20.857558139534898</v>
      </c>
      <c r="G937" s="71">
        <v>0.64881604660702097</v>
      </c>
      <c r="H937" s="68">
        <v>16.351744186046499</v>
      </c>
      <c r="I937" s="71">
        <v>0.68697723649773401</v>
      </c>
      <c r="J937" s="68">
        <v>42.514534883720899</v>
      </c>
      <c r="K937" s="71">
        <v>0.81129088772148406</v>
      </c>
      <c r="L937" s="68">
        <v>38.008720930232599</v>
      </c>
      <c r="M937" s="71">
        <v>0.56104651162790697</v>
      </c>
      <c r="N937" s="68">
        <v>23.4011627906977</v>
      </c>
      <c r="O937" s="71">
        <v>0.46562781984695201</v>
      </c>
      <c r="P937" s="68">
        <v>19.970523212969798</v>
      </c>
      <c r="Q937" s="71"/>
      <c r="R937" s="68"/>
    </row>
    <row r="938" spans="1:18" x14ac:dyDescent="0.2">
      <c r="A938" s="72" t="s">
        <v>2177</v>
      </c>
      <c r="B938" s="66" t="s">
        <v>2178</v>
      </c>
      <c r="C938" s="67">
        <v>71</v>
      </c>
      <c r="D938" s="67" t="s">
        <v>345</v>
      </c>
      <c r="E938" s="71">
        <v>0.77039001643348204</v>
      </c>
      <c r="F938" s="68">
        <v>65.770348837209298</v>
      </c>
      <c r="G938" s="71">
        <v>0.78042233824588902</v>
      </c>
      <c r="H938" s="68">
        <v>53.197674418604599</v>
      </c>
      <c r="I938" s="71">
        <v>0.736382172288506</v>
      </c>
      <c r="J938" s="68">
        <v>67.078488372093005</v>
      </c>
      <c r="K938" s="71">
        <v>0.96115179262585404</v>
      </c>
      <c r="L938" s="68">
        <v>96.511627906976798</v>
      </c>
      <c r="M938" s="71">
        <v>0.74709302325581395</v>
      </c>
      <c r="N938" s="68">
        <v>61.409883720930203</v>
      </c>
      <c r="O938" s="71">
        <v>0.62690075575134896</v>
      </c>
      <c r="P938" s="68">
        <v>47.899778924097298</v>
      </c>
      <c r="Q938" s="71"/>
      <c r="R938" s="68"/>
    </row>
    <row r="939" spans="1:18" x14ac:dyDescent="0.2">
      <c r="A939" s="72" t="s">
        <v>2179</v>
      </c>
      <c r="B939" s="66" t="s">
        <v>2180</v>
      </c>
      <c r="C939" s="67">
        <v>71</v>
      </c>
      <c r="D939" s="67" t="s">
        <v>345</v>
      </c>
      <c r="E939" s="71">
        <v>0.44333421408308199</v>
      </c>
      <c r="F939" s="68">
        <v>2.7616279069767402</v>
      </c>
      <c r="G939" s="71">
        <v>0.27858246721633401</v>
      </c>
      <c r="H939" s="68">
        <v>1.16279069767442</v>
      </c>
      <c r="I939" s="71">
        <v>0.612107973213184</v>
      </c>
      <c r="J939" s="68">
        <v>13.3720930232558</v>
      </c>
      <c r="K939" s="71">
        <v>0.72014796723813901</v>
      </c>
      <c r="L939" s="68">
        <v>14.7529069767442</v>
      </c>
      <c r="M939" s="71">
        <v>0.359496124031008</v>
      </c>
      <c r="N939" s="68">
        <v>5.81395348837209</v>
      </c>
      <c r="O939" s="71">
        <v>0.24633653871674499</v>
      </c>
      <c r="P939" s="68">
        <v>5.0110537951363296</v>
      </c>
      <c r="Q939" s="71"/>
      <c r="R939" s="68"/>
    </row>
    <row r="940" spans="1:18" x14ac:dyDescent="0.2">
      <c r="A940" s="72" t="s">
        <v>2181</v>
      </c>
      <c r="B940" s="66" t="s">
        <v>2182</v>
      </c>
      <c r="C940" s="67">
        <v>71</v>
      </c>
      <c r="D940" s="67" t="s">
        <v>345</v>
      </c>
      <c r="E940" s="71">
        <v>0.59528146617015898</v>
      </c>
      <c r="F940" s="68">
        <v>12.9360465116279</v>
      </c>
      <c r="G940" s="71">
        <v>0.63221852658144795</v>
      </c>
      <c r="H940" s="68">
        <v>13.808139534883701</v>
      </c>
      <c r="I940" s="71">
        <v>0.688385125992937</v>
      </c>
      <c r="J940" s="68">
        <v>43.241279069767401</v>
      </c>
      <c r="K940" s="71">
        <v>0.782463332191218</v>
      </c>
      <c r="L940" s="68">
        <v>27.543604651162799</v>
      </c>
      <c r="M940" s="71">
        <v>0.65406976744186096</v>
      </c>
      <c r="N940" s="68">
        <v>41.642441860465098</v>
      </c>
      <c r="O940" s="71">
        <v>0.21927057864332899</v>
      </c>
      <c r="P940" s="68">
        <v>3.9793662490788502</v>
      </c>
      <c r="Q940" s="71"/>
      <c r="R940" s="68"/>
    </row>
    <row r="941" spans="1:18" x14ac:dyDescent="0.2">
      <c r="A941" s="72" t="s">
        <v>2183</v>
      </c>
      <c r="B941" s="66" t="s">
        <v>2184</v>
      </c>
      <c r="C941" s="67">
        <v>71</v>
      </c>
      <c r="D941" s="67" t="s">
        <v>345</v>
      </c>
      <c r="E941" s="71">
        <v>0.79939672259161498</v>
      </c>
      <c r="F941" s="68">
        <v>77.180232558139494</v>
      </c>
      <c r="G941" s="71">
        <v>0.82994588824764404</v>
      </c>
      <c r="H941" s="68">
        <v>72.7470930232558</v>
      </c>
      <c r="I941" s="71">
        <v>0.79253569094402199</v>
      </c>
      <c r="J941" s="68">
        <v>89.316860465116307</v>
      </c>
      <c r="K941" s="71">
        <v>0.90920864384385602</v>
      </c>
      <c r="L941" s="68">
        <v>82.921511627906995</v>
      </c>
      <c r="M941" s="71">
        <v>0.906007751937985</v>
      </c>
      <c r="N941" s="68">
        <v>90.770348837209298</v>
      </c>
      <c r="O941" s="71">
        <v>0.55928563798456898</v>
      </c>
      <c r="P941" s="68">
        <v>34.119380987472397</v>
      </c>
      <c r="Q941" s="71"/>
      <c r="R941" s="68"/>
    </row>
    <row r="942" spans="1:18" x14ac:dyDescent="0.2">
      <c r="A942" s="72" t="s">
        <v>2185</v>
      </c>
      <c r="B942" s="66" t="s">
        <v>2186</v>
      </c>
      <c r="C942" s="67">
        <v>71</v>
      </c>
      <c r="D942" s="67" t="s">
        <v>345</v>
      </c>
      <c r="E942" s="71">
        <v>0.64674075766740902</v>
      </c>
      <c r="F942" s="68">
        <v>23.691860465116299</v>
      </c>
      <c r="G942" s="71">
        <v>0.71851116755855704</v>
      </c>
      <c r="H942" s="68">
        <v>33.430232558139501</v>
      </c>
      <c r="I942" s="71">
        <v>0.75576009692874202</v>
      </c>
      <c r="J942" s="68">
        <v>76.598837209302303</v>
      </c>
      <c r="K942" s="71">
        <v>0.80028191710962504</v>
      </c>
      <c r="L942" s="68">
        <v>33.648255813953497</v>
      </c>
      <c r="M942" s="71">
        <v>0.76647286821705496</v>
      </c>
      <c r="N942" s="68">
        <v>66.279069767441896</v>
      </c>
      <c r="O942" s="71">
        <v>0.19267773852306699</v>
      </c>
      <c r="P942" s="68">
        <v>3.5372144436256399</v>
      </c>
      <c r="Q942" s="71"/>
      <c r="R942" s="68"/>
    </row>
    <row r="943" spans="1:18" x14ac:dyDescent="0.2">
      <c r="A943" s="72" t="s">
        <v>2187</v>
      </c>
      <c r="B943" s="66" t="s">
        <v>2188</v>
      </c>
      <c r="C943" s="67">
        <v>71</v>
      </c>
      <c r="D943" s="67" t="s">
        <v>345</v>
      </c>
      <c r="E943" s="71">
        <v>0.40377562203044598</v>
      </c>
      <c r="F943" s="68">
        <v>2.03488372093023</v>
      </c>
      <c r="G943" s="71">
        <v>0.42836748979790701</v>
      </c>
      <c r="H943" s="68">
        <v>2.32558139534884</v>
      </c>
      <c r="I943" s="71">
        <v>0.61861183581427404</v>
      </c>
      <c r="J943" s="68">
        <v>15.0436046511628</v>
      </c>
      <c r="K943" s="71">
        <v>0.78294529616795505</v>
      </c>
      <c r="L943" s="68">
        <v>27.906976744186</v>
      </c>
      <c r="M943" s="71">
        <v>0.188953488372093</v>
      </c>
      <c r="N943" s="68">
        <v>2.7616279069767402</v>
      </c>
      <c r="O943" s="71">
        <v>0</v>
      </c>
      <c r="P943" s="68">
        <v>0.73691967575534301</v>
      </c>
      <c r="Q943" s="71"/>
      <c r="R943" s="68"/>
    </row>
    <row r="944" spans="1:18" x14ac:dyDescent="0.2">
      <c r="A944" s="72" t="s">
        <v>2189</v>
      </c>
      <c r="B944" s="66" t="s">
        <v>2190</v>
      </c>
      <c r="C944" s="67">
        <v>71</v>
      </c>
      <c r="D944" s="67" t="s">
        <v>345</v>
      </c>
      <c r="E944" s="71">
        <v>0.23907901260172201</v>
      </c>
      <c r="F944" s="68">
        <v>7.2674418604651195E-2</v>
      </c>
      <c r="G944" s="71">
        <v>0.23156178000102301</v>
      </c>
      <c r="H944" s="68">
        <v>0.65406976744186096</v>
      </c>
      <c r="I944" s="71">
        <v>0.38138279821292898</v>
      </c>
      <c r="J944" s="68">
        <v>7.2674418604651195E-2</v>
      </c>
      <c r="K944" s="71">
        <v>0.582450484794657</v>
      </c>
      <c r="L944" s="68">
        <v>2.9069767441860499</v>
      </c>
      <c r="M944" s="71">
        <v>0</v>
      </c>
      <c r="N944" s="68">
        <v>1.0174418604651201</v>
      </c>
      <c r="O944" s="71">
        <v>0</v>
      </c>
      <c r="P944" s="68">
        <v>0.73691967575534301</v>
      </c>
      <c r="Q944" s="71"/>
      <c r="R944" s="68"/>
    </row>
    <row r="945" spans="1:18" x14ac:dyDescent="0.2">
      <c r="A945" s="72" t="s">
        <v>2191</v>
      </c>
      <c r="B945" s="66" t="s">
        <v>2192</v>
      </c>
      <c r="C945" s="67">
        <v>71</v>
      </c>
      <c r="D945" s="67" t="s">
        <v>345</v>
      </c>
      <c r="E945" s="71">
        <v>0.26589543637504698</v>
      </c>
      <c r="F945" s="68">
        <v>0.21802325581395299</v>
      </c>
      <c r="G945" s="71">
        <v>0.16654498525113401</v>
      </c>
      <c r="H945" s="68">
        <v>0.21802325581395299</v>
      </c>
      <c r="I945" s="71">
        <v>0.47867424077397303</v>
      </c>
      <c r="J945" s="68">
        <v>1.23546511627907</v>
      </c>
      <c r="K945" s="71">
        <v>0.68425795585012805</v>
      </c>
      <c r="L945" s="68">
        <v>10.1744186046512</v>
      </c>
      <c r="M945" s="71">
        <v>0</v>
      </c>
      <c r="N945" s="68">
        <v>1.0174418604651201</v>
      </c>
      <c r="O945" s="71">
        <v>0</v>
      </c>
      <c r="P945" s="68">
        <v>0.73691967575534301</v>
      </c>
      <c r="Q945" s="71"/>
      <c r="R945" s="68"/>
    </row>
    <row r="946" spans="1:18" x14ac:dyDescent="0.2">
      <c r="A946" s="72" t="s">
        <v>2193</v>
      </c>
      <c r="B946" s="66" t="s">
        <v>2194</v>
      </c>
      <c r="C946" s="67">
        <v>71</v>
      </c>
      <c r="D946" s="67" t="s">
        <v>345</v>
      </c>
      <c r="E946" s="71">
        <v>0.29921476623793702</v>
      </c>
      <c r="F946" s="68">
        <v>1.0174418604651201</v>
      </c>
      <c r="G946" s="71">
        <v>0.24615142744101801</v>
      </c>
      <c r="H946" s="68">
        <v>0.79941860465116299</v>
      </c>
      <c r="I946" s="71">
        <v>0.51453336701018104</v>
      </c>
      <c r="J946" s="68">
        <v>2.32558139534884</v>
      </c>
      <c r="K946" s="71">
        <v>0.73538903673848299</v>
      </c>
      <c r="L946" s="68">
        <v>17.441860465116299</v>
      </c>
      <c r="M946" s="71">
        <v>0</v>
      </c>
      <c r="N946" s="68">
        <v>1.0174418604651201</v>
      </c>
      <c r="O946" s="71">
        <v>0</v>
      </c>
      <c r="P946" s="68">
        <v>0.73691967575534301</v>
      </c>
      <c r="Q946" s="71"/>
      <c r="R946" s="68"/>
    </row>
    <row r="947" spans="1:18" x14ac:dyDescent="0.2">
      <c r="A947" s="72" t="s">
        <v>2195</v>
      </c>
      <c r="B947" s="66" t="s">
        <v>2196</v>
      </c>
      <c r="C947" s="67">
        <v>71</v>
      </c>
      <c r="D947" s="67" t="s">
        <v>345</v>
      </c>
      <c r="E947" s="71">
        <v>0.63178402171271597</v>
      </c>
      <c r="F947" s="68">
        <v>20.130813953488399</v>
      </c>
      <c r="G947" s="71">
        <v>0.60391168082554503</v>
      </c>
      <c r="H947" s="68">
        <v>9.5930232558139501</v>
      </c>
      <c r="I947" s="71">
        <v>0.58964921809961302</v>
      </c>
      <c r="J947" s="68">
        <v>8.5755813953488396</v>
      </c>
      <c r="K947" s="71">
        <v>0.866394060628355</v>
      </c>
      <c r="L947" s="68">
        <v>61.991279069767401</v>
      </c>
      <c r="M947" s="71">
        <v>0.487403100775194</v>
      </c>
      <c r="N947" s="68">
        <v>15.1889534883721</v>
      </c>
      <c r="O947" s="71">
        <v>0.61156204823487204</v>
      </c>
      <c r="P947" s="68">
        <v>44.878408253500403</v>
      </c>
      <c r="Q947" s="71"/>
      <c r="R947" s="68"/>
    </row>
    <row r="948" spans="1:18" x14ac:dyDescent="0.2">
      <c r="A948" s="72" t="s">
        <v>2197</v>
      </c>
      <c r="B948" s="66" t="s">
        <v>2198</v>
      </c>
      <c r="C948" s="67">
        <v>71</v>
      </c>
      <c r="D948" s="67" t="s">
        <v>345</v>
      </c>
      <c r="E948" s="71">
        <v>0.57341317398861802</v>
      </c>
      <c r="F948" s="68">
        <v>9.9563953488372103</v>
      </c>
      <c r="G948" s="71">
        <v>0.49421653893858902</v>
      </c>
      <c r="H948" s="68">
        <v>3.4883720930232598</v>
      </c>
      <c r="I948" s="71">
        <v>0.61230554082655997</v>
      </c>
      <c r="J948" s="68">
        <v>13.5174418604651</v>
      </c>
      <c r="K948" s="71">
        <v>0.84184875994594399</v>
      </c>
      <c r="L948" s="68">
        <v>50.8720930232558</v>
      </c>
      <c r="M948" s="71">
        <v>0.48352713178294598</v>
      </c>
      <c r="N948" s="68">
        <v>14.7529069767442</v>
      </c>
      <c r="O948" s="71">
        <v>0.43516789844905202</v>
      </c>
      <c r="P948" s="68">
        <v>17.3913043478261</v>
      </c>
      <c r="Q948" s="71"/>
      <c r="R948" s="68"/>
    </row>
    <row r="949" spans="1:18" x14ac:dyDescent="0.2">
      <c r="A949" s="72" t="s">
        <v>2199</v>
      </c>
      <c r="B949" s="66" t="s">
        <v>2200</v>
      </c>
      <c r="C949" s="67">
        <v>71</v>
      </c>
      <c r="D949" s="67" t="s">
        <v>345</v>
      </c>
      <c r="E949" s="71">
        <v>0.62578439897559002</v>
      </c>
      <c r="F949" s="68">
        <v>19.1860465116279</v>
      </c>
      <c r="G949" s="71">
        <v>0.59155131202212796</v>
      </c>
      <c r="H949" s="68">
        <v>7.9941860465116301</v>
      </c>
      <c r="I949" s="71">
        <v>0.63410353027879296</v>
      </c>
      <c r="J949" s="68">
        <v>19.4040697674419</v>
      </c>
      <c r="K949" s="71">
        <v>0.86488748991102604</v>
      </c>
      <c r="L949" s="68">
        <v>61.482558139534902</v>
      </c>
      <c r="M949" s="71">
        <v>0.537790697674419</v>
      </c>
      <c r="N949" s="68">
        <v>20.2761627906977</v>
      </c>
      <c r="O949" s="71">
        <v>0.50058896499158501</v>
      </c>
      <c r="P949" s="68">
        <v>24.170965364775199</v>
      </c>
      <c r="Q949" s="71"/>
      <c r="R949" s="68"/>
    </row>
    <row r="950" spans="1:18" x14ac:dyDescent="0.2">
      <c r="A950" s="72" t="s">
        <v>2201</v>
      </c>
      <c r="B950" s="66" t="s">
        <v>2202</v>
      </c>
      <c r="C950" s="67">
        <v>71</v>
      </c>
      <c r="D950" s="67" t="s">
        <v>345</v>
      </c>
      <c r="E950" s="71">
        <v>0.64423788416870098</v>
      </c>
      <c r="F950" s="68">
        <v>22.9651162790698</v>
      </c>
      <c r="G950" s="71">
        <v>0.643230847240995</v>
      </c>
      <c r="H950" s="68">
        <v>15.625</v>
      </c>
      <c r="I950" s="71">
        <v>0.63837734405682101</v>
      </c>
      <c r="J950" s="68">
        <v>20.421511627907002</v>
      </c>
      <c r="K950" s="71">
        <v>0.87511811863544997</v>
      </c>
      <c r="L950" s="68">
        <v>66.715116279069804</v>
      </c>
      <c r="M950" s="71">
        <v>0.53391472868217105</v>
      </c>
      <c r="N950" s="68">
        <v>19.912790697674399</v>
      </c>
      <c r="O950" s="71">
        <v>0.53054838222806899</v>
      </c>
      <c r="P950" s="68">
        <v>28.518791451731801</v>
      </c>
      <c r="Q950" s="71"/>
      <c r="R950" s="68"/>
    </row>
    <row r="951" spans="1:18" x14ac:dyDescent="0.2">
      <c r="A951" s="72" t="s">
        <v>2203</v>
      </c>
      <c r="B951" s="66" t="s">
        <v>2204</v>
      </c>
      <c r="C951" s="67">
        <v>71</v>
      </c>
      <c r="D951" s="67" t="s">
        <v>345</v>
      </c>
      <c r="E951" s="71">
        <v>0.69267388461305901</v>
      </c>
      <c r="F951" s="68">
        <v>36.991279069767401</v>
      </c>
      <c r="G951" s="71">
        <v>0.70712006197680499</v>
      </c>
      <c r="H951" s="68">
        <v>30.886627906976699</v>
      </c>
      <c r="I951" s="71">
        <v>0.67188788280406397</v>
      </c>
      <c r="J951" s="68">
        <v>36.119186046511601</v>
      </c>
      <c r="K951" s="71">
        <v>0.86783503918554405</v>
      </c>
      <c r="L951" s="68">
        <v>62.9360465116279</v>
      </c>
      <c r="M951" s="71">
        <v>0.681201550387597</v>
      </c>
      <c r="N951" s="68">
        <v>47.238372093023301</v>
      </c>
      <c r="O951" s="71">
        <v>0.53532488871128303</v>
      </c>
      <c r="P951" s="68">
        <v>29.550478997789199</v>
      </c>
      <c r="Q951" s="71"/>
      <c r="R951" s="68"/>
    </row>
    <row r="952" spans="1:18" x14ac:dyDescent="0.2">
      <c r="A952" s="72" t="s">
        <v>2205</v>
      </c>
      <c r="B952" s="66" t="s">
        <v>2206</v>
      </c>
      <c r="C952" s="67">
        <v>71</v>
      </c>
      <c r="D952" s="67" t="s">
        <v>345</v>
      </c>
      <c r="E952" s="71">
        <v>0.80862897722141902</v>
      </c>
      <c r="F952" s="68">
        <v>80.668604651162795</v>
      </c>
      <c r="G952" s="71">
        <v>0.88155282542601199</v>
      </c>
      <c r="H952" s="68">
        <v>88.880813953488399</v>
      </c>
      <c r="I952" s="71">
        <v>0.77783103979864199</v>
      </c>
      <c r="J952" s="68">
        <v>85.610465116279101</v>
      </c>
      <c r="K952" s="71">
        <v>0.81243224886439203</v>
      </c>
      <c r="L952" s="68">
        <v>38.3720930232558</v>
      </c>
      <c r="M952" s="71">
        <v>0.91375968992248102</v>
      </c>
      <c r="N952" s="68">
        <v>92.005813953488399</v>
      </c>
      <c r="O952" s="71">
        <v>0.65756908209556697</v>
      </c>
      <c r="P952" s="68">
        <v>55.711127487103902</v>
      </c>
      <c r="Q952" s="71"/>
      <c r="R952" s="68"/>
    </row>
    <row r="953" spans="1:18" x14ac:dyDescent="0.2">
      <c r="A953" s="72" t="s">
        <v>2207</v>
      </c>
      <c r="B953" s="66" t="s">
        <v>2208</v>
      </c>
      <c r="C953" s="67">
        <v>71</v>
      </c>
      <c r="D953" s="67" t="s">
        <v>345</v>
      </c>
      <c r="E953" s="71">
        <v>0.86194235282501097</v>
      </c>
      <c r="F953" s="68">
        <v>95.784883720930196</v>
      </c>
      <c r="G953" s="71">
        <v>0.89871428987893898</v>
      </c>
      <c r="H953" s="68">
        <v>93.168604651162795</v>
      </c>
      <c r="I953" s="71">
        <v>0.78069190357796903</v>
      </c>
      <c r="J953" s="68">
        <v>86.264534883720899</v>
      </c>
      <c r="K953" s="71">
        <v>0.97090994868652103</v>
      </c>
      <c r="L953" s="68">
        <v>97.601744186046503</v>
      </c>
      <c r="M953" s="71">
        <v>0.92926356589147296</v>
      </c>
      <c r="N953" s="68">
        <v>94.549418604651194</v>
      </c>
      <c r="O953" s="71">
        <v>0.73013205609015097</v>
      </c>
      <c r="P953" s="68">
        <v>70.596904937361799</v>
      </c>
      <c r="Q953" s="71"/>
      <c r="R953" s="68"/>
    </row>
    <row r="954" spans="1:18" x14ac:dyDescent="0.2">
      <c r="A954" s="72" t="s">
        <v>832</v>
      </c>
      <c r="B954" s="66" t="s">
        <v>2209</v>
      </c>
      <c r="C954" s="67">
        <v>71</v>
      </c>
      <c r="D954" s="67" t="s">
        <v>345</v>
      </c>
      <c r="E954" s="71">
        <v>0.85167707996479802</v>
      </c>
      <c r="F954" s="68">
        <v>93.895348837209298</v>
      </c>
      <c r="G954" s="71">
        <v>0.90894973754132902</v>
      </c>
      <c r="H954" s="68">
        <v>95.058139534883693</v>
      </c>
      <c r="I954" s="71">
        <v>0.78826062012584897</v>
      </c>
      <c r="J954" s="68">
        <v>88.299418604651194</v>
      </c>
      <c r="K954" s="71">
        <v>0.86657844080847002</v>
      </c>
      <c r="L954" s="68">
        <v>62.136627906976699</v>
      </c>
      <c r="M954" s="71">
        <v>0.93313953488372103</v>
      </c>
      <c r="N954" s="68">
        <v>94.840116279069804</v>
      </c>
      <c r="O954" s="71">
        <v>0.76145706646462297</v>
      </c>
      <c r="P954" s="68">
        <v>76.639646278555603</v>
      </c>
      <c r="Q954" s="71"/>
      <c r="R954" s="68"/>
    </row>
    <row r="955" spans="1:18" x14ac:dyDescent="0.2">
      <c r="A955" s="72" t="s">
        <v>2210</v>
      </c>
      <c r="B955" s="66" t="s">
        <v>2211</v>
      </c>
      <c r="C955" s="67">
        <v>71</v>
      </c>
      <c r="D955" s="67" t="s">
        <v>345</v>
      </c>
      <c r="E955" s="71">
        <v>0.80409355791534098</v>
      </c>
      <c r="F955" s="68">
        <v>78.706395348837205</v>
      </c>
      <c r="G955" s="71">
        <v>0.82944767375068795</v>
      </c>
      <c r="H955" s="68">
        <v>72.383720930232599</v>
      </c>
      <c r="I955" s="71">
        <v>0.75487949838634605</v>
      </c>
      <c r="J955" s="68">
        <v>76.017441860465098</v>
      </c>
      <c r="K955" s="71">
        <v>0.94186396881242496</v>
      </c>
      <c r="L955" s="68">
        <v>92.805232558139494</v>
      </c>
      <c r="M955" s="71">
        <v>0.82073643410852704</v>
      </c>
      <c r="N955" s="68">
        <v>76.816860465116307</v>
      </c>
      <c r="O955" s="71">
        <v>0.67354021451872004</v>
      </c>
      <c r="P955" s="68">
        <v>59.3957258658806</v>
      </c>
      <c r="Q955" s="71"/>
      <c r="R955" s="68"/>
    </row>
    <row r="956" spans="1:18" x14ac:dyDescent="0.2">
      <c r="A956" s="72" t="s">
        <v>2205</v>
      </c>
      <c r="B956" s="66" t="s">
        <v>2212</v>
      </c>
      <c r="C956" s="67">
        <v>71</v>
      </c>
      <c r="D956" s="67" t="s">
        <v>345</v>
      </c>
      <c r="E956" s="71">
        <v>0.82227317914756304</v>
      </c>
      <c r="F956" s="68">
        <v>86.773255813953497</v>
      </c>
      <c r="G956" s="71">
        <v>0.86641935908416301</v>
      </c>
      <c r="H956" s="68">
        <v>84.593023255813904</v>
      </c>
      <c r="I956" s="71">
        <v>0.76983723087820499</v>
      </c>
      <c r="J956" s="68">
        <v>83.139534883720899</v>
      </c>
      <c r="K956" s="71">
        <v>0.96315059946509696</v>
      </c>
      <c r="L956" s="68">
        <v>96.875</v>
      </c>
      <c r="M956" s="71">
        <v>0.85949612403100795</v>
      </c>
      <c r="N956" s="68">
        <v>83.066860465116307</v>
      </c>
      <c r="O956" s="71">
        <v>0.65246258227934095</v>
      </c>
      <c r="P956" s="68">
        <v>54.532056005895399</v>
      </c>
      <c r="Q956" s="71"/>
      <c r="R956" s="68"/>
    </row>
    <row r="957" spans="1:18" x14ac:dyDescent="0.2">
      <c r="A957" s="72" t="s">
        <v>2213</v>
      </c>
      <c r="B957" s="66" t="s">
        <v>2214</v>
      </c>
      <c r="C957" s="67">
        <v>71</v>
      </c>
      <c r="D957" s="67" t="s">
        <v>345</v>
      </c>
      <c r="E957" s="71">
        <v>0.85727314070094995</v>
      </c>
      <c r="F957" s="68">
        <v>94.840116279069804</v>
      </c>
      <c r="G957" s="71">
        <v>0.85793890069398704</v>
      </c>
      <c r="H957" s="68">
        <v>81.686046511627893</v>
      </c>
      <c r="I957" s="71">
        <v>0.79342216368909901</v>
      </c>
      <c r="J957" s="68">
        <v>89.462209302325604</v>
      </c>
      <c r="K957" s="71">
        <v>0.96523099133782497</v>
      </c>
      <c r="L957" s="68">
        <v>97.165697674418595</v>
      </c>
      <c r="M957" s="71">
        <v>0.91763565891472898</v>
      </c>
      <c r="N957" s="68">
        <v>92.732558139534902</v>
      </c>
      <c r="O957" s="71">
        <v>0.75213798886910899</v>
      </c>
      <c r="P957" s="68">
        <v>74.797347089167303</v>
      </c>
      <c r="Q957" s="71"/>
      <c r="R957" s="68"/>
    </row>
    <row r="958" spans="1:18" x14ac:dyDescent="0.2">
      <c r="A958" s="72" t="s">
        <v>2215</v>
      </c>
      <c r="B958" s="66" t="s">
        <v>2216</v>
      </c>
      <c r="C958" s="67">
        <v>71</v>
      </c>
      <c r="D958" s="67" t="s">
        <v>345</v>
      </c>
      <c r="E958" s="71">
        <v>0.74595776750240295</v>
      </c>
      <c r="F958" s="68">
        <v>57.340116279069797</v>
      </c>
      <c r="G958" s="71">
        <v>0.77507247358303599</v>
      </c>
      <c r="H958" s="68">
        <v>51.526162790697697</v>
      </c>
      <c r="I958" s="71">
        <v>0.67424832629965503</v>
      </c>
      <c r="J958" s="68">
        <v>36.991279069767401</v>
      </c>
      <c r="K958" s="71">
        <v>0.88181341886336995</v>
      </c>
      <c r="L958" s="68">
        <v>70.348837209302303</v>
      </c>
      <c r="M958" s="71">
        <v>0.68895348837209303</v>
      </c>
      <c r="N958" s="68">
        <v>48.837209302325597</v>
      </c>
      <c r="O958" s="71">
        <v>0.70970113039386096</v>
      </c>
      <c r="P958" s="68">
        <v>67.133382461311697</v>
      </c>
      <c r="Q958" s="71"/>
      <c r="R958" s="68"/>
    </row>
    <row r="959" spans="1:18" x14ac:dyDescent="0.2">
      <c r="A959" s="72" t="s">
        <v>2217</v>
      </c>
      <c r="B959" s="66" t="s">
        <v>2218</v>
      </c>
      <c r="C959" s="67">
        <v>71</v>
      </c>
      <c r="D959" s="67" t="s">
        <v>345</v>
      </c>
      <c r="E959" s="71">
        <v>0.80088393223854004</v>
      </c>
      <c r="F959" s="68">
        <v>77.906976744186096</v>
      </c>
      <c r="G959" s="71">
        <v>0.82763294677244004</v>
      </c>
      <c r="H959" s="68">
        <v>71.802325581395394</v>
      </c>
      <c r="I959" s="71">
        <v>0.78010559263851997</v>
      </c>
      <c r="J959" s="68">
        <v>86.046511627906995</v>
      </c>
      <c r="K959" s="71">
        <v>0.95675477840807499</v>
      </c>
      <c r="L959" s="68">
        <v>95.494186046511601</v>
      </c>
      <c r="M959" s="71">
        <v>0.84011627906976705</v>
      </c>
      <c r="N959" s="68">
        <v>80.305232558139494</v>
      </c>
      <c r="O959" s="71">
        <v>0.59981006430389905</v>
      </c>
      <c r="P959" s="68">
        <v>42.0044215180545</v>
      </c>
      <c r="Q959" s="71"/>
      <c r="R959" s="68"/>
    </row>
    <row r="960" spans="1:18" x14ac:dyDescent="0.2">
      <c r="A960" s="72" t="s">
        <v>1183</v>
      </c>
      <c r="B960" s="66" t="s">
        <v>2219</v>
      </c>
      <c r="C960" s="67">
        <v>71</v>
      </c>
      <c r="D960" s="67" t="s">
        <v>345</v>
      </c>
      <c r="E960" s="71">
        <v>0.55935906821154002</v>
      </c>
      <c r="F960" s="68">
        <v>8.5029069767441907</v>
      </c>
      <c r="G960" s="71">
        <v>0.59970079733008497</v>
      </c>
      <c r="H960" s="68">
        <v>9.0116279069767398</v>
      </c>
      <c r="I960" s="71">
        <v>0.64899059940352999</v>
      </c>
      <c r="J960" s="68">
        <v>25.944767441860499</v>
      </c>
      <c r="K960" s="71">
        <v>0.745104884347357</v>
      </c>
      <c r="L960" s="68">
        <v>19.1860465116279</v>
      </c>
      <c r="M960" s="71">
        <v>0.42926356589147302</v>
      </c>
      <c r="N960" s="68">
        <v>9.4476744186046506</v>
      </c>
      <c r="O960" s="71">
        <v>0.37373549408525603</v>
      </c>
      <c r="P960" s="68">
        <v>12.3065585851142</v>
      </c>
      <c r="Q960" s="71"/>
      <c r="R960" s="68"/>
    </row>
    <row r="961" spans="1:18" x14ac:dyDescent="0.2">
      <c r="A961" s="72" t="s">
        <v>2220</v>
      </c>
      <c r="B961" s="66" t="s">
        <v>2221</v>
      </c>
      <c r="C961" s="67">
        <v>71</v>
      </c>
      <c r="D961" s="67" t="s">
        <v>345</v>
      </c>
      <c r="E961" s="71">
        <v>0.44892113660414601</v>
      </c>
      <c r="F961" s="68">
        <v>3.0523255813953498</v>
      </c>
      <c r="G961" s="71">
        <v>0.54959270853257802</v>
      </c>
      <c r="H961" s="68">
        <v>5.6686046511627897</v>
      </c>
      <c r="I961" s="71">
        <v>0.60297760314056204</v>
      </c>
      <c r="J961" s="68">
        <v>11.191860465116299</v>
      </c>
      <c r="K961" s="71">
        <v>0.59124438669393098</v>
      </c>
      <c r="L961" s="68">
        <v>3.2703488372092999</v>
      </c>
      <c r="M961" s="71">
        <v>0.309108527131783</v>
      </c>
      <c r="N961" s="68">
        <v>4.4331395348837201</v>
      </c>
      <c r="O961" s="71">
        <v>0.19168245752187599</v>
      </c>
      <c r="P961" s="68">
        <v>3.4635224760501102</v>
      </c>
      <c r="Q961" s="71"/>
      <c r="R961" s="68"/>
    </row>
    <row r="962" spans="1:18" x14ac:dyDescent="0.2">
      <c r="A962" s="72" t="s">
        <v>1185</v>
      </c>
      <c r="B962" s="66" t="s">
        <v>2222</v>
      </c>
      <c r="C962" s="67">
        <v>71</v>
      </c>
      <c r="D962" s="67" t="s">
        <v>345</v>
      </c>
      <c r="E962" s="71">
        <v>0.485778739221642</v>
      </c>
      <c r="F962" s="68">
        <v>3.7063953488372099</v>
      </c>
      <c r="G962" s="71">
        <v>0.48569444474422802</v>
      </c>
      <c r="H962" s="68">
        <v>3.2703488372092999</v>
      </c>
      <c r="I962" s="71">
        <v>0.56348958588790998</v>
      </c>
      <c r="J962" s="68">
        <v>5.4505813953488396</v>
      </c>
      <c r="K962" s="71">
        <v>0.80346215348011696</v>
      </c>
      <c r="L962" s="68">
        <v>35.101744186046503</v>
      </c>
      <c r="M962" s="71">
        <v>0.38275193798449603</v>
      </c>
      <c r="N962" s="68">
        <v>7.1947674418604697</v>
      </c>
      <c r="O962" s="71">
        <v>0.19349557401145701</v>
      </c>
      <c r="P962" s="68">
        <v>3.6845983787767098</v>
      </c>
      <c r="Q962" s="71"/>
      <c r="R962" s="68"/>
    </row>
    <row r="963" spans="1:18" x14ac:dyDescent="0.2">
      <c r="A963" s="72" t="s">
        <v>2223</v>
      </c>
      <c r="B963" s="66" t="s">
        <v>2224</v>
      </c>
      <c r="C963" s="67">
        <v>71</v>
      </c>
      <c r="D963" s="67" t="s">
        <v>345</v>
      </c>
      <c r="E963" s="71">
        <v>0.56813113326876197</v>
      </c>
      <c r="F963" s="68">
        <v>9.375</v>
      </c>
      <c r="G963" s="71">
        <v>0.60021089545967499</v>
      </c>
      <c r="H963" s="68">
        <v>9.2296511627907005</v>
      </c>
      <c r="I963" s="71">
        <v>0.64967199175957302</v>
      </c>
      <c r="J963" s="68">
        <v>26.235465116279101</v>
      </c>
      <c r="K963" s="71">
        <v>0.800935271262324</v>
      </c>
      <c r="L963" s="68">
        <v>33.866279069767401</v>
      </c>
      <c r="M963" s="71">
        <v>0.36724806201550397</v>
      </c>
      <c r="N963" s="68">
        <v>6.3953488372093004</v>
      </c>
      <c r="O963" s="71">
        <v>0.42258944584673502</v>
      </c>
      <c r="P963" s="68">
        <v>15.9911569638909</v>
      </c>
      <c r="Q963" s="71"/>
      <c r="R963" s="68"/>
    </row>
    <row r="964" spans="1:18" x14ac:dyDescent="0.2">
      <c r="A964" s="72" t="s">
        <v>1008</v>
      </c>
      <c r="B964" s="66" t="s">
        <v>2225</v>
      </c>
      <c r="C964" s="67">
        <v>71</v>
      </c>
      <c r="D964" s="67" t="s">
        <v>345</v>
      </c>
      <c r="E964" s="71">
        <v>0.60408618909399903</v>
      </c>
      <c r="F964" s="68">
        <v>14.462209302325601</v>
      </c>
      <c r="G964" s="71">
        <v>0.62180602326329404</v>
      </c>
      <c r="H964" s="68">
        <v>11.991279069767399</v>
      </c>
      <c r="I964" s="71">
        <v>0.66759798225600997</v>
      </c>
      <c r="J964" s="68">
        <v>34.011627906976699</v>
      </c>
      <c r="K964" s="71">
        <v>0.85234598734976397</v>
      </c>
      <c r="L964" s="68">
        <v>55.741279069767401</v>
      </c>
      <c r="M964" s="71">
        <v>0.42926356589147302</v>
      </c>
      <c r="N964" s="68">
        <v>9.4476744186046506</v>
      </c>
      <c r="O964" s="71">
        <v>0.44941738670945602</v>
      </c>
      <c r="P964" s="68">
        <v>18.0545320560059</v>
      </c>
      <c r="Q964" s="71"/>
      <c r="R964" s="68"/>
    </row>
    <row r="965" spans="1:18" x14ac:dyDescent="0.2">
      <c r="A965" s="72" t="s">
        <v>2226</v>
      </c>
      <c r="B965" s="66" t="s">
        <v>2227</v>
      </c>
      <c r="C965" s="67">
        <v>71</v>
      </c>
      <c r="D965" s="67" t="s">
        <v>345</v>
      </c>
      <c r="E965" s="71">
        <v>0.61911201564747897</v>
      </c>
      <c r="F965" s="68">
        <v>17.732558139534898</v>
      </c>
      <c r="G965" s="71">
        <v>0.62942852279033301</v>
      </c>
      <c r="H965" s="68">
        <v>13.226744186046499</v>
      </c>
      <c r="I965" s="71">
        <v>0.64728731994411903</v>
      </c>
      <c r="J965" s="68">
        <v>24.927325581395301</v>
      </c>
      <c r="K965" s="71">
        <v>0.876037593187453</v>
      </c>
      <c r="L965" s="68">
        <v>67.441860465116307</v>
      </c>
      <c r="M965" s="71">
        <v>0.55329457364341095</v>
      </c>
      <c r="N965" s="68">
        <v>22.383720930232599</v>
      </c>
      <c r="O965" s="71">
        <v>0.389512068672076</v>
      </c>
      <c r="P965" s="68">
        <v>13.559322033898299</v>
      </c>
      <c r="Q965" s="71"/>
      <c r="R965" s="68"/>
    </row>
    <row r="966" spans="1:18" x14ac:dyDescent="0.2">
      <c r="A966" s="72" t="s">
        <v>2228</v>
      </c>
      <c r="B966" s="66" t="s">
        <v>2229</v>
      </c>
      <c r="C966" s="67">
        <v>71</v>
      </c>
      <c r="D966" s="67" t="s">
        <v>345</v>
      </c>
      <c r="E966" s="71">
        <v>0.60432663800737396</v>
      </c>
      <c r="F966" s="68">
        <v>14.5348837209302</v>
      </c>
      <c r="G966" s="71">
        <v>0.61512532724062696</v>
      </c>
      <c r="H966" s="68">
        <v>10.9011627906977</v>
      </c>
      <c r="I966" s="71">
        <v>0.66933010334353304</v>
      </c>
      <c r="J966" s="68">
        <v>34.665697674418603</v>
      </c>
      <c r="K966" s="71">
        <v>0.91678675141238297</v>
      </c>
      <c r="L966" s="68">
        <v>85.2470930232558</v>
      </c>
      <c r="M966" s="71">
        <v>0.32848837209302301</v>
      </c>
      <c r="N966" s="68">
        <v>4.9418604651162799</v>
      </c>
      <c r="O966" s="71">
        <v>0.49190263594730399</v>
      </c>
      <c r="P966" s="68">
        <v>22.9918938835667</v>
      </c>
      <c r="Q966" s="71"/>
      <c r="R966" s="68"/>
    </row>
    <row r="967" spans="1:18" x14ac:dyDescent="0.2">
      <c r="A967" s="72" t="s">
        <v>2230</v>
      </c>
      <c r="B967" s="66" t="s">
        <v>2231</v>
      </c>
      <c r="C967" s="67">
        <v>71</v>
      </c>
      <c r="D967" s="67" t="s">
        <v>345</v>
      </c>
      <c r="E967" s="71">
        <v>0.64726508461631505</v>
      </c>
      <c r="F967" s="68">
        <v>23.837209302325601</v>
      </c>
      <c r="G967" s="71">
        <v>0.70141119928203599</v>
      </c>
      <c r="H967" s="68">
        <v>29.142441860465102</v>
      </c>
      <c r="I967" s="71">
        <v>0.64344781411677399</v>
      </c>
      <c r="J967" s="68">
        <v>22.892441860465102</v>
      </c>
      <c r="K967" s="71">
        <v>0.82612939162429</v>
      </c>
      <c r="L967" s="68">
        <v>44.404069767441896</v>
      </c>
      <c r="M967" s="71">
        <v>0.53003875968992298</v>
      </c>
      <c r="N967" s="68">
        <v>19.4040697674419</v>
      </c>
      <c r="O967" s="71">
        <v>0.53529825836855205</v>
      </c>
      <c r="P967" s="68">
        <v>29.4767870302137</v>
      </c>
      <c r="Q967" s="71"/>
      <c r="R967" s="68"/>
    </row>
    <row r="968" spans="1:18" x14ac:dyDescent="0.2">
      <c r="A968" s="72" t="s">
        <v>2232</v>
      </c>
      <c r="B968" s="66" t="s">
        <v>2233</v>
      </c>
      <c r="C968" s="67">
        <v>71</v>
      </c>
      <c r="D968" s="67" t="s">
        <v>345</v>
      </c>
      <c r="E968" s="71">
        <v>0.70153748997812704</v>
      </c>
      <c r="F968" s="68">
        <v>40.479651162790702</v>
      </c>
      <c r="G968" s="71">
        <v>0.73133427585121702</v>
      </c>
      <c r="H968" s="68">
        <v>37.427325581395401</v>
      </c>
      <c r="I968" s="71">
        <v>0.71390860149773605</v>
      </c>
      <c r="J968" s="68">
        <v>56.322674418604599</v>
      </c>
      <c r="K968" s="71">
        <v>0.89666834558423303</v>
      </c>
      <c r="L968" s="68">
        <v>77.034883720930196</v>
      </c>
      <c r="M968" s="71">
        <v>0.60755813953488402</v>
      </c>
      <c r="N968" s="68">
        <v>32.703488372092998</v>
      </c>
      <c r="O968" s="71">
        <v>0.55821808742256496</v>
      </c>
      <c r="P968" s="68">
        <v>33.971997052321299</v>
      </c>
      <c r="Q968" s="71"/>
      <c r="R968" s="68"/>
    </row>
    <row r="969" spans="1:18" x14ac:dyDescent="0.2">
      <c r="A969" s="72" t="s">
        <v>2234</v>
      </c>
      <c r="B969" s="66" t="s">
        <v>2235</v>
      </c>
      <c r="C969" s="67">
        <v>71</v>
      </c>
      <c r="D969" s="67" t="s">
        <v>345</v>
      </c>
      <c r="E969" s="71">
        <v>0.65317436804947404</v>
      </c>
      <c r="F969" s="68">
        <v>25.290697674418599</v>
      </c>
      <c r="G969" s="71">
        <v>0.67445779688549801</v>
      </c>
      <c r="H969" s="68">
        <v>21.4389534883721</v>
      </c>
      <c r="I969" s="71">
        <v>0.68001440467388996</v>
      </c>
      <c r="J969" s="68">
        <v>39.680232558139501</v>
      </c>
      <c r="K969" s="71">
        <v>0.86286541849159604</v>
      </c>
      <c r="L969" s="68">
        <v>60.101744186046503</v>
      </c>
      <c r="M969" s="71">
        <v>0.568798449612403</v>
      </c>
      <c r="N969" s="68">
        <v>24.418604651162799</v>
      </c>
      <c r="O969" s="71">
        <v>0.47973577058398498</v>
      </c>
      <c r="P969" s="68">
        <v>21.4443625644805</v>
      </c>
      <c r="Q969" s="71"/>
      <c r="R969" s="68"/>
    </row>
    <row r="970" spans="1:18" x14ac:dyDescent="0.2">
      <c r="A970" s="72" t="s">
        <v>2236</v>
      </c>
      <c r="B970" s="66" t="s">
        <v>2237</v>
      </c>
      <c r="C970" s="67">
        <v>71</v>
      </c>
      <c r="D970" s="67" t="s">
        <v>345</v>
      </c>
      <c r="E970" s="71">
        <v>0.71197583210141302</v>
      </c>
      <c r="F970" s="68">
        <v>44.694767441860499</v>
      </c>
      <c r="G970" s="71">
        <v>0.75205067081288302</v>
      </c>
      <c r="H970" s="68">
        <v>44.549418604651201</v>
      </c>
      <c r="I970" s="71">
        <v>0.72069583508093105</v>
      </c>
      <c r="J970" s="68">
        <v>58.866279069767401</v>
      </c>
      <c r="K970" s="71">
        <v>0.86370122337784505</v>
      </c>
      <c r="L970" s="68">
        <v>60.392441860465098</v>
      </c>
      <c r="M970" s="71">
        <v>0.72383720930232598</v>
      </c>
      <c r="N970" s="68">
        <v>56.104651162790702</v>
      </c>
      <c r="O970" s="71">
        <v>0.49959422193308201</v>
      </c>
      <c r="P970" s="68">
        <v>24.023581429624201</v>
      </c>
      <c r="Q970" s="71"/>
      <c r="R970" s="68"/>
    </row>
    <row r="971" spans="1:18" x14ac:dyDescent="0.2">
      <c r="A971" s="72" t="s">
        <v>2238</v>
      </c>
      <c r="B971" s="66" t="s">
        <v>2239</v>
      </c>
      <c r="C971" s="67">
        <v>71</v>
      </c>
      <c r="D971" s="67" t="s">
        <v>345</v>
      </c>
      <c r="E971" s="71">
        <v>0.58539542267997902</v>
      </c>
      <c r="F971" s="68">
        <v>11.9186046511628</v>
      </c>
      <c r="G971" s="71">
        <v>0.62627413622041495</v>
      </c>
      <c r="H971" s="68">
        <v>12.9360465116279</v>
      </c>
      <c r="I971" s="71">
        <v>0.61288692521005095</v>
      </c>
      <c r="J971" s="68">
        <v>13.662790697674399</v>
      </c>
      <c r="K971" s="71">
        <v>0.78970295046172301</v>
      </c>
      <c r="L971" s="68">
        <v>29.941860465116299</v>
      </c>
      <c r="M971" s="71">
        <v>0.51841085271317799</v>
      </c>
      <c r="N971" s="68">
        <v>18.168604651162799</v>
      </c>
      <c r="O971" s="71">
        <v>0.37970224879452602</v>
      </c>
      <c r="P971" s="68">
        <v>12.675018422991901</v>
      </c>
      <c r="Q971" s="71"/>
      <c r="R971" s="68"/>
    </row>
    <row r="972" spans="1:18" x14ac:dyDescent="0.2">
      <c r="A972" s="72" t="s">
        <v>2240</v>
      </c>
      <c r="B972" s="66" t="s">
        <v>2241</v>
      </c>
      <c r="C972" s="67">
        <v>71</v>
      </c>
      <c r="D972" s="67" t="s">
        <v>345</v>
      </c>
      <c r="E972" s="71">
        <v>0.58741827604993402</v>
      </c>
      <c r="F972" s="68">
        <v>12.281976744186</v>
      </c>
      <c r="G972" s="71">
        <v>0.64434030443579005</v>
      </c>
      <c r="H972" s="68">
        <v>15.843023255814</v>
      </c>
      <c r="I972" s="71">
        <v>0.59555094329780101</v>
      </c>
      <c r="J972" s="68">
        <v>9.5203488372092995</v>
      </c>
      <c r="K972" s="71">
        <v>0.72446336768357</v>
      </c>
      <c r="L972" s="68">
        <v>15.406976744186</v>
      </c>
      <c r="M972" s="71">
        <v>0.51065891472868197</v>
      </c>
      <c r="N972" s="68">
        <v>17.369186046511601</v>
      </c>
      <c r="O972" s="71">
        <v>0.46207785010382402</v>
      </c>
      <c r="P972" s="68">
        <v>19.749447310243202</v>
      </c>
      <c r="Q972" s="71"/>
      <c r="R972" s="68"/>
    </row>
    <row r="973" spans="1:18" x14ac:dyDescent="0.2">
      <c r="A973" s="72" t="s">
        <v>2242</v>
      </c>
      <c r="B973" s="66" t="s">
        <v>2243</v>
      </c>
      <c r="C973" s="67">
        <v>71</v>
      </c>
      <c r="D973" s="67" t="s">
        <v>345</v>
      </c>
      <c r="E973" s="71">
        <v>0.70258884372560204</v>
      </c>
      <c r="F973" s="68">
        <v>40.843023255814003</v>
      </c>
      <c r="G973" s="71">
        <v>0.73893748319554897</v>
      </c>
      <c r="H973" s="68">
        <v>40.552325581395401</v>
      </c>
      <c r="I973" s="71">
        <v>0.67881990377655199</v>
      </c>
      <c r="J973" s="68">
        <v>39.026162790697697</v>
      </c>
      <c r="K973" s="71">
        <v>0.81908875649285595</v>
      </c>
      <c r="L973" s="68">
        <v>41.206395348837198</v>
      </c>
      <c r="M973" s="71">
        <v>0.64631782945736405</v>
      </c>
      <c r="N973" s="68">
        <v>39.680232558139501</v>
      </c>
      <c r="O973" s="71">
        <v>0.62978024570568703</v>
      </c>
      <c r="P973" s="68">
        <v>48.857774502579197</v>
      </c>
      <c r="Q973" s="71"/>
      <c r="R973" s="68"/>
    </row>
    <row r="974" spans="1:18" x14ac:dyDescent="0.2">
      <c r="A974" s="72" t="s">
        <v>2244</v>
      </c>
      <c r="B974" s="66" t="s">
        <v>2245</v>
      </c>
      <c r="C974" s="67">
        <v>71</v>
      </c>
      <c r="D974" s="67" t="s">
        <v>345</v>
      </c>
      <c r="E974" s="71">
        <v>0.58590252853885705</v>
      </c>
      <c r="F974" s="68">
        <v>12.0639534883721</v>
      </c>
      <c r="G974" s="71">
        <v>0.62632775322605905</v>
      </c>
      <c r="H974" s="68">
        <v>13.008720930232601</v>
      </c>
      <c r="I974" s="71">
        <v>0.61296215067429305</v>
      </c>
      <c r="J974" s="68">
        <v>13.808139534883701</v>
      </c>
      <c r="K974" s="71">
        <v>0.72704795430799696</v>
      </c>
      <c r="L974" s="68">
        <v>15.843023255814</v>
      </c>
      <c r="M974" s="71">
        <v>0.47965116279069803</v>
      </c>
      <c r="N974" s="68">
        <v>14.462209302325601</v>
      </c>
      <c r="O974" s="71">
        <v>0.48352362169524099</v>
      </c>
      <c r="P974" s="68">
        <v>21.812822402358101</v>
      </c>
      <c r="Q974" s="71"/>
      <c r="R974" s="68"/>
    </row>
    <row r="975" spans="1:18" x14ac:dyDescent="0.2">
      <c r="A975" s="72" t="s">
        <v>2246</v>
      </c>
      <c r="B975" s="66" t="s">
        <v>2247</v>
      </c>
      <c r="C975" s="67">
        <v>71</v>
      </c>
      <c r="D975" s="67" t="s">
        <v>345</v>
      </c>
      <c r="E975" s="71">
        <v>0.66757348788152604</v>
      </c>
      <c r="F975" s="68">
        <v>29.142441860465102</v>
      </c>
      <c r="G975" s="71">
        <v>0.70882331032561496</v>
      </c>
      <c r="H975" s="68">
        <v>31.177325581395301</v>
      </c>
      <c r="I975" s="71">
        <v>0.68496509326517396</v>
      </c>
      <c r="J975" s="68">
        <v>41.642441860465098</v>
      </c>
      <c r="K975" s="71">
        <v>0.84972208627686197</v>
      </c>
      <c r="L975" s="68">
        <v>54.723837209302303</v>
      </c>
      <c r="M975" s="71">
        <v>0.61143410852713198</v>
      </c>
      <c r="N975" s="68">
        <v>33.5029069767442</v>
      </c>
      <c r="O975" s="71">
        <v>0.48292284101284699</v>
      </c>
      <c r="P975" s="68">
        <v>21.6654384672071</v>
      </c>
      <c r="Q975" s="71"/>
      <c r="R975" s="68"/>
    </row>
    <row r="976" spans="1:18" x14ac:dyDescent="0.2">
      <c r="A976" s="72" t="s">
        <v>2248</v>
      </c>
      <c r="B976" s="66" t="s">
        <v>2249</v>
      </c>
      <c r="C976" s="67">
        <v>71</v>
      </c>
      <c r="D976" s="67" t="s">
        <v>345</v>
      </c>
      <c r="E976" s="71">
        <v>0.70074347009007898</v>
      </c>
      <c r="F976" s="68">
        <v>40.116279069767401</v>
      </c>
      <c r="G976" s="71">
        <v>0.71972987123756005</v>
      </c>
      <c r="H976" s="68">
        <v>33.793604651162802</v>
      </c>
      <c r="I976" s="71">
        <v>0.681457653751527</v>
      </c>
      <c r="J976" s="68">
        <v>40.261627906976699</v>
      </c>
      <c r="K976" s="71">
        <v>0.81889592523592203</v>
      </c>
      <c r="L976" s="68">
        <v>41.0610465116279</v>
      </c>
      <c r="M976" s="71">
        <v>0.62306201550387597</v>
      </c>
      <c r="N976" s="68">
        <v>35.029069767441896</v>
      </c>
      <c r="O976" s="71">
        <v>0.66057188472150796</v>
      </c>
      <c r="P976" s="68">
        <v>56.521739130434803</v>
      </c>
      <c r="Q976" s="71"/>
      <c r="R976" s="68"/>
    </row>
    <row r="977" spans="1:18" x14ac:dyDescent="0.2">
      <c r="A977" s="72" t="s">
        <v>2250</v>
      </c>
      <c r="B977" s="66" t="s">
        <v>2251</v>
      </c>
      <c r="C977" s="67">
        <v>71</v>
      </c>
      <c r="D977" s="67" t="s">
        <v>345</v>
      </c>
      <c r="E977" s="71">
        <v>0.75260826534015401</v>
      </c>
      <c r="F977" s="68">
        <v>60.319767441860499</v>
      </c>
      <c r="G977" s="71">
        <v>0.82580368031877505</v>
      </c>
      <c r="H977" s="68">
        <v>71.075581395348806</v>
      </c>
      <c r="I977" s="71">
        <v>0.77719789405407202</v>
      </c>
      <c r="J977" s="68">
        <v>85.174418604651194</v>
      </c>
      <c r="K977" s="71">
        <v>0.71905197646556696</v>
      </c>
      <c r="L977" s="68">
        <v>14.5348837209302</v>
      </c>
      <c r="M977" s="71">
        <v>0.76647286821705496</v>
      </c>
      <c r="N977" s="68">
        <v>66.279069767441896</v>
      </c>
      <c r="O977" s="71">
        <v>0.67451490764530297</v>
      </c>
      <c r="P977" s="68">
        <v>59.616801768607203</v>
      </c>
      <c r="Q977" s="71"/>
      <c r="R977" s="68"/>
    </row>
    <row r="978" spans="1:18" x14ac:dyDescent="0.2">
      <c r="A978" s="72" t="s">
        <v>2252</v>
      </c>
      <c r="B978" s="66" t="s">
        <v>2253</v>
      </c>
      <c r="C978" s="67">
        <v>71</v>
      </c>
      <c r="D978" s="67" t="s">
        <v>345</v>
      </c>
      <c r="E978" s="71">
        <v>0.67922393636724898</v>
      </c>
      <c r="F978" s="68">
        <v>31.9040697674419</v>
      </c>
      <c r="G978" s="71">
        <v>0.69832866116853898</v>
      </c>
      <c r="H978" s="68">
        <v>28.125</v>
      </c>
      <c r="I978" s="71">
        <v>0.70671407237636896</v>
      </c>
      <c r="J978" s="68">
        <v>53.270348837209298</v>
      </c>
      <c r="K978" s="71">
        <v>0.95101158224927895</v>
      </c>
      <c r="L978" s="68">
        <v>94.549418604651194</v>
      </c>
      <c r="M978" s="71">
        <v>0.537790697674419</v>
      </c>
      <c r="N978" s="68">
        <v>20.2761627906977</v>
      </c>
      <c r="O978" s="71">
        <v>0.50227466836763701</v>
      </c>
      <c r="P978" s="68">
        <v>24.5394252026529</v>
      </c>
      <c r="Q978" s="71"/>
      <c r="R978" s="68"/>
    </row>
    <row r="979" spans="1:18" x14ac:dyDescent="0.2">
      <c r="A979" s="72" t="s">
        <v>2254</v>
      </c>
      <c r="B979" s="66" t="s">
        <v>2255</v>
      </c>
      <c r="C979" s="67">
        <v>71</v>
      </c>
      <c r="D979" s="67" t="s">
        <v>345</v>
      </c>
      <c r="E979" s="71">
        <v>0.70977855014231195</v>
      </c>
      <c r="F979" s="68">
        <v>43.677325581395401</v>
      </c>
      <c r="G979" s="71">
        <v>0.72983740881144399</v>
      </c>
      <c r="H979" s="68">
        <v>36.700581395348799</v>
      </c>
      <c r="I979" s="71">
        <v>0.72415812206463803</v>
      </c>
      <c r="J979" s="68">
        <v>60.465116279069797</v>
      </c>
      <c r="K979" s="71">
        <v>0.92353009707831002</v>
      </c>
      <c r="L979" s="68">
        <v>87.572674418604606</v>
      </c>
      <c r="M979" s="71">
        <v>0.63856589147286802</v>
      </c>
      <c r="N979" s="68">
        <v>38.3720930232558</v>
      </c>
      <c r="O979" s="71">
        <v>0.53280123128429702</v>
      </c>
      <c r="P979" s="68">
        <v>28.887251289609399</v>
      </c>
      <c r="Q979" s="71"/>
      <c r="R979" s="68"/>
    </row>
    <row r="980" spans="1:18" x14ac:dyDescent="0.2">
      <c r="A980" s="72" t="s">
        <v>2256</v>
      </c>
      <c r="B980" s="66" t="s">
        <v>2257</v>
      </c>
      <c r="C980" s="67">
        <v>71</v>
      </c>
      <c r="D980" s="67" t="s">
        <v>345</v>
      </c>
      <c r="E980" s="71">
        <v>0.56131952296898702</v>
      </c>
      <c r="F980" s="68">
        <v>8.8662790697674403</v>
      </c>
      <c r="G980" s="71">
        <v>0.64365393122836001</v>
      </c>
      <c r="H980" s="68">
        <v>15.770348837209299</v>
      </c>
      <c r="I980" s="71">
        <v>0.68534885219151298</v>
      </c>
      <c r="J980" s="68">
        <v>41.860465116279101</v>
      </c>
      <c r="K980" s="71">
        <v>0.66152803204913102</v>
      </c>
      <c r="L980" s="68">
        <v>8.5755813953488396</v>
      </c>
      <c r="M980" s="71">
        <v>0.57655038759689903</v>
      </c>
      <c r="N980" s="68">
        <v>26.235465116279101</v>
      </c>
      <c r="O980" s="71">
        <v>0.23951641177903299</v>
      </c>
      <c r="P980" s="68">
        <v>4.7162859248341897</v>
      </c>
      <c r="Q980" s="71"/>
      <c r="R980" s="68"/>
    </row>
    <row r="981" spans="1:18" x14ac:dyDescent="0.2">
      <c r="A981" s="72" t="s">
        <v>2258</v>
      </c>
      <c r="B981" s="66" t="s">
        <v>2259</v>
      </c>
      <c r="C981" s="67">
        <v>71</v>
      </c>
      <c r="D981" s="67" t="s">
        <v>345</v>
      </c>
      <c r="E981" s="71">
        <v>0.47233354620479601</v>
      </c>
      <c r="F981" s="68">
        <v>3.2703488372092999</v>
      </c>
      <c r="G981" s="71">
        <v>0.47778269811506502</v>
      </c>
      <c r="H981" s="68">
        <v>3.1976744186046502</v>
      </c>
      <c r="I981" s="71">
        <v>0.55263048418202698</v>
      </c>
      <c r="J981" s="68">
        <v>4.3604651162790704</v>
      </c>
      <c r="K981" s="71">
        <v>0.76482013540745797</v>
      </c>
      <c r="L981" s="68">
        <v>22.819767441860499</v>
      </c>
      <c r="M981" s="71">
        <v>0.406007751937985</v>
      </c>
      <c r="N981" s="68">
        <v>8.1395348837209305</v>
      </c>
      <c r="O981" s="71">
        <v>0.16042666138144701</v>
      </c>
      <c r="P981" s="68">
        <v>2.6529108327192299</v>
      </c>
      <c r="Q981" s="71"/>
      <c r="R981" s="68"/>
    </row>
    <row r="982" spans="1:18" x14ac:dyDescent="0.2">
      <c r="A982" s="72" t="s">
        <v>2260</v>
      </c>
      <c r="B982" s="66" t="s">
        <v>2261</v>
      </c>
      <c r="C982" s="67">
        <v>71</v>
      </c>
      <c r="D982" s="67" t="s">
        <v>345</v>
      </c>
      <c r="E982" s="71">
        <v>0.68462176355305004</v>
      </c>
      <c r="F982" s="68">
        <v>33.648255813953497</v>
      </c>
      <c r="G982" s="71">
        <v>0.75978012172398801</v>
      </c>
      <c r="H982" s="68">
        <v>46.511627906976699</v>
      </c>
      <c r="I982" s="71">
        <v>0.721073265986376</v>
      </c>
      <c r="J982" s="68">
        <v>59.229651162790702</v>
      </c>
      <c r="K982" s="71">
        <v>0.84422165206251099</v>
      </c>
      <c r="L982" s="68">
        <v>52.761627906976699</v>
      </c>
      <c r="M982" s="71">
        <v>0.70833333333333304</v>
      </c>
      <c r="N982" s="68">
        <v>53.197674418604599</v>
      </c>
      <c r="O982" s="71">
        <v>0.38970044465904202</v>
      </c>
      <c r="P982" s="68">
        <v>13.6330140014738</v>
      </c>
      <c r="Q982" s="71"/>
      <c r="R982" s="68"/>
    </row>
    <row r="983" spans="1:18" x14ac:dyDescent="0.2">
      <c r="A983" s="72" t="s">
        <v>2262</v>
      </c>
      <c r="B983" s="66" t="s">
        <v>2263</v>
      </c>
      <c r="C983" s="67">
        <v>71</v>
      </c>
      <c r="D983" s="67" t="s">
        <v>345</v>
      </c>
      <c r="E983" s="71">
        <v>0.69714169161831596</v>
      </c>
      <c r="F983" s="68">
        <v>39.026162790697697</v>
      </c>
      <c r="G983" s="71">
        <v>0.76425530792670104</v>
      </c>
      <c r="H983" s="68">
        <v>47.674418604651201</v>
      </c>
      <c r="I983" s="71">
        <v>0.73458627743022797</v>
      </c>
      <c r="J983" s="68">
        <v>65.479651162790702</v>
      </c>
      <c r="K983" s="71">
        <v>0.80177653552704098</v>
      </c>
      <c r="L983" s="68">
        <v>34.084302325581397</v>
      </c>
      <c r="M983" s="71">
        <v>0.69670542635658905</v>
      </c>
      <c r="N983" s="68">
        <v>50.508720930232599</v>
      </c>
      <c r="O983" s="71">
        <v>0.48838491085102298</v>
      </c>
      <c r="P983" s="68">
        <v>22.623434045688999</v>
      </c>
      <c r="Q983" s="71"/>
      <c r="R983" s="68"/>
    </row>
    <row r="984" spans="1:18" x14ac:dyDescent="0.2">
      <c r="A984" s="72" t="s">
        <v>2264</v>
      </c>
      <c r="B984" s="66" t="s">
        <v>2265</v>
      </c>
      <c r="C984" s="67">
        <v>71</v>
      </c>
      <c r="D984" s="67" t="s">
        <v>345</v>
      </c>
      <c r="E984" s="71">
        <v>0.70498236131192105</v>
      </c>
      <c r="F984" s="68">
        <v>41.642441860465098</v>
      </c>
      <c r="G984" s="71">
        <v>0.68699414227321898</v>
      </c>
      <c r="H984" s="68">
        <v>25.508720930232599</v>
      </c>
      <c r="I984" s="71">
        <v>0.74989460216678805</v>
      </c>
      <c r="J984" s="68">
        <v>73.473837209302303</v>
      </c>
      <c r="K984" s="71">
        <v>0.77542019156069097</v>
      </c>
      <c r="L984" s="68">
        <v>25.581395348837201</v>
      </c>
      <c r="M984" s="71">
        <v>0.67732558139534904</v>
      </c>
      <c r="N984" s="68">
        <v>46.802325581395401</v>
      </c>
      <c r="O984" s="71">
        <v>0.63527728916355797</v>
      </c>
      <c r="P984" s="68">
        <v>50.331613854089902</v>
      </c>
      <c r="Q984" s="71"/>
      <c r="R984" s="68"/>
    </row>
    <row r="985" spans="1:18" x14ac:dyDescent="0.2">
      <c r="A985" s="72" t="s">
        <v>2266</v>
      </c>
      <c r="B985" s="66" t="s">
        <v>2267</v>
      </c>
      <c r="C985" s="67">
        <v>71</v>
      </c>
      <c r="D985" s="67" t="s">
        <v>345</v>
      </c>
      <c r="E985" s="71">
        <v>0.61811287770189205</v>
      </c>
      <c r="F985" s="68">
        <v>17.514534883720899</v>
      </c>
      <c r="G985" s="71">
        <v>0.68271305163246299</v>
      </c>
      <c r="H985" s="68">
        <v>24.055232558139501</v>
      </c>
      <c r="I985" s="71">
        <v>0.69719600728513997</v>
      </c>
      <c r="J985" s="68">
        <v>48.691860465116299</v>
      </c>
      <c r="K985" s="71">
        <v>0.63518437889191603</v>
      </c>
      <c r="L985" s="68">
        <v>6.3226744186046497</v>
      </c>
      <c r="M985" s="71">
        <v>0.568798449612403</v>
      </c>
      <c r="N985" s="68">
        <v>24.418604651162799</v>
      </c>
      <c r="O985" s="71">
        <v>0.50667250108753603</v>
      </c>
      <c r="P985" s="68">
        <v>25.2026529108327</v>
      </c>
      <c r="Q985" s="71"/>
      <c r="R985" s="68"/>
    </row>
    <row r="986" spans="1:18" x14ac:dyDescent="0.2">
      <c r="A986" s="72" t="s">
        <v>2268</v>
      </c>
      <c r="B986" s="66" t="s">
        <v>2269</v>
      </c>
      <c r="C986" s="67">
        <v>71</v>
      </c>
      <c r="D986" s="67" t="s">
        <v>345</v>
      </c>
      <c r="E986" s="71">
        <v>0.76891599387254495</v>
      </c>
      <c r="F986" s="68">
        <v>65.043604651162795</v>
      </c>
      <c r="G986" s="71">
        <v>0.73040217242629002</v>
      </c>
      <c r="H986" s="68">
        <v>36.918604651162802</v>
      </c>
      <c r="I986" s="71">
        <v>0.81771907784653197</v>
      </c>
      <c r="J986" s="68">
        <v>93.895348837209298</v>
      </c>
      <c r="K986" s="71">
        <v>0.73375284832753596</v>
      </c>
      <c r="L986" s="68">
        <v>17.1511627906977</v>
      </c>
      <c r="M986" s="71">
        <v>0.78585271317829497</v>
      </c>
      <c r="N986" s="68">
        <v>70.130813953488399</v>
      </c>
      <c r="O986" s="71">
        <v>0.77685315758407203</v>
      </c>
      <c r="P986" s="68">
        <v>79.513633014001499</v>
      </c>
      <c r="Q986" s="71"/>
      <c r="R986" s="68"/>
    </row>
    <row r="987" spans="1:18" x14ac:dyDescent="0.2">
      <c r="A987" s="72" t="s">
        <v>2270</v>
      </c>
      <c r="B987" s="66" t="s">
        <v>2271</v>
      </c>
      <c r="C987" s="67">
        <v>71</v>
      </c>
      <c r="D987" s="67" t="s">
        <v>345</v>
      </c>
      <c r="E987" s="71">
        <v>0.80599558266499904</v>
      </c>
      <c r="F987" s="68">
        <v>79.723837209302303</v>
      </c>
      <c r="G987" s="71">
        <v>0.77102114202918703</v>
      </c>
      <c r="H987" s="68">
        <v>50.218023255813897</v>
      </c>
      <c r="I987" s="71">
        <v>0.80414836707387305</v>
      </c>
      <c r="J987" s="68">
        <v>92.078488372093005</v>
      </c>
      <c r="K987" s="71">
        <v>0.81225636593501205</v>
      </c>
      <c r="L987" s="68">
        <v>38.226744186046503</v>
      </c>
      <c r="M987" s="71">
        <v>0.88662790697674398</v>
      </c>
      <c r="N987" s="68">
        <v>87.863372093023202</v>
      </c>
      <c r="O987" s="71">
        <v>0.75592413131017699</v>
      </c>
      <c r="P987" s="68">
        <v>75.534266764922606</v>
      </c>
      <c r="Q987" s="71"/>
      <c r="R987" s="68"/>
    </row>
    <row r="988" spans="1:18" x14ac:dyDescent="0.2">
      <c r="A988" s="72" t="s">
        <v>2272</v>
      </c>
      <c r="B988" s="66" t="s">
        <v>2273</v>
      </c>
      <c r="C988" s="67">
        <v>71</v>
      </c>
      <c r="D988" s="67" t="s">
        <v>345</v>
      </c>
      <c r="E988" s="71">
        <v>0.73001396989650102</v>
      </c>
      <c r="F988" s="68">
        <v>50</v>
      </c>
      <c r="G988" s="71">
        <v>0.73943928975249296</v>
      </c>
      <c r="H988" s="68">
        <v>40.843023255814003</v>
      </c>
      <c r="I988" s="71">
        <v>0.815952715490877</v>
      </c>
      <c r="J988" s="68">
        <v>93.677325581395394</v>
      </c>
      <c r="K988" s="71">
        <v>0.90192174232109501</v>
      </c>
      <c r="L988" s="68">
        <v>80.159883720930196</v>
      </c>
      <c r="M988" s="71">
        <v>0.80523255813953498</v>
      </c>
      <c r="N988" s="68">
        <v>74.055232558139494</v>
      </c>
      <c r="O988" s="71">
        <v>0.38752354377850701</v>
      </c>
      <c r="P988" s="68">
        <v>13.4119380987472</v>
      </c>
      <c r="Q988" s="71"/>
      <c r="R988" s="68"/>
    </row>
    <row r="989" spans="1:18" x14ac:dyDescent="0.2">
      <c r="A989" s="72" t="s">
        <v>2274</v>
      </c>
      <c r="B989" s="66" t="s">
        <v>2275</v>
      </c>
      <c r="C989" s="67">
        <v>71</v>
      </c>
      <c r="D989" s="67" t="s">
        <v>345</v>
      </c>
      <c r="E989" s="71">
        <v>0.43594741969954298</v>
      </c>
      <c r="F989" s="68">
        <v>2.4709302325581399</v>
      </c>
      <c r="G989" s="71">
        <v>0.52656957183514697</v>
      </c>
      <c r="H989" s="68">
        <v>4.5058139534883699</v>
      </c>
      <c r="I989" s="71">
        <v>0.54184797601607304</v>
      </c>
      <c r="J989" s="68">
        <v>3.4883720930232598</v>
      </c>
      <c r="K989" s="71">
        <v>0.73947064914215199</v>
      </c>
      <c r="L989" s="68">
        <v>18.241279069767401</v>
      </c>
      <c r="M989" s="71">
        <v>0.25484496124030998</v>
      </c>
      <c r="N989" s="68">
        <v>3.56104651162791</v>
      </c>
      <c r="O989" s="71">
        <v>0.11700394026403201</v>
      </c>
      <c r="P989" s="68">
        <v>2.2107590272660298</v>
      </c>
      <c r="Q989" s="71"/>
      <c r="R989" s="68"/>
    </row>
    <row r="990" spans="1:18" x14ac:dyDescent="0.2">
      <c r="A990" s="72" t="s">
        <v>2276</v>
      </c>
      <c r="B990" s="66" t="s">
        <v>2277</v>
      </c>
      <c r="C990" s="67">
        <v>71</v>
      </c>
      <c r="D990" s="67" t="s">
        <v>345</v>
      </c>
      <c r="E990" s="71">
        <v>0.43659609937845001</v>
      </c>
      <c r="F990" s="68">
        <v>2.6162790697674398</v>
      </c>
      <c r="G990" s="71">
        <v>0.45880688717906998</v>
      </c>
      <c r="H990" s="68">
        <v>2.7616279069767402</v>
      </c>
      <c r="I990" s="71">
        <v>0.61038967025275404</v>
      </c>
      <c r="J990" s="68">
        <v>12.9360465116279</v>
      </c>
      <c r="K990" s="71">
        <v>0.76633590029647103</v>
      </c>
      <c r="L990" s="68">
        <v>23.183139534883701</v>
      </c>
      <c r="M990" s="71">
        <v>0.27422480620154999</v>
      </c>
      <c r="N990" s="68">
        <v>3.7790697674418601</v>
      </c>
      <c r="O990" s="71">
        <v>7.3223232962406695E-2</v>
      </c>
      <c r="P990" s="68">
        <v>1.47383935151069</v>
      </c>
      <c r="Q990" s="71"/>
      <c r="R990" s="68"/>
    </row>
    <row r="991" spans="1:18" x14ac:dyDescent="0.2">
      <c r="A991" s="72" t="s">
        <v>2278</v>
      </c>
      <c r="B991" s="66" t="s">
        <v>2279</v>
      </c>
      <c r="C991" s="67">
        <v>71</v>
      </c>
      <c r="D991" s="67" t="s">
        <v>345</v>
      </c>
      <c r="E991" s="71">
        <v>0.71674600176838899</v>
      </c>
      <c r="F991" s="68">
        <v>46.075581395348799</v>
      </c>
      <c r="G991" s="71">
        <v>0.79195702869224405</v>
      </c>
      <c r="H991" s="68">
        <v>58.139534883720899</v>
      </c>
      <c r="I991" s="71">
        <v>0.75581418096999797</v>
      </c>
      <c r="J991" s="68">
        <v>76.816860465116307</v>
      </c>
      <c r="K991" s="71">
        <v>0.87409582265994001</v>
      </c>
      <c r="L991" s="68">
        <v>66.279069767441896</v>
      </c>
      <c r="M991" s="71">
        <v>0.70833333333333304</v>
      </c>
      <c r="N991" s="68">
        <v>53.197674418604599</v>
      </c>
      <c r="O991" s="71">
        <v>0.45352964318642802</v>
      </c>
      <c r="P991" s="68">
        <v>18.865143699336802</v>
      </c>
      <c r="Q991" s="71"/>
      <c r="R991" s="68"/>
    </row>
    <row r="992" spans="1:18" x14ac:dyDescent="0.2">
      <c r="A992" s="72" t="s">
        <v>2280</v>
      </c>
      <c r="B992" s="66" t="s">
        <v>2281</v>
      </c>
      <c r="C992" s="67">
        <v>71</v>
      </c>
      <c r="D992" s="67" t="s">
        <v>345</v>
      </c>
      <c r="E992" s="71">
        <v>0.65204247177753205</v>
      </c>
      <c r="F992" s="68">
        <v>25</v>
      </c>
      <c r="G992" s="71">
        <v>0.72539809433166202</v>
      </c>
      <c r="H992" s="68">
        <v>35.537790697674403</v>
      </c>
      <c r="I992" s="71">
        <v>0.76765344615297604</v>
      </c>
      <c r="J992" s="68">
        <v>82.267441860465098</v>
      </c>
      <c r="K992" s="71">
        <v>0.82993738705265796</v>
      </c>
      <c r="L992" s="68">
        <v>45.784883720930203</v>
      </c>
      <c r="M992" s="71">
        <v>0.70445736434108497</v>
      </c>
      <c r="N992" s="68">
        <v>52.398255813953497</v>
      </c>
      <c r="O992" s="71">
        <v>0.23276606700927699</v>
      </c>
      <c r="P992" s="68">
        <v>4.3478260869565197</v>
      </c>
      <c r="Q992" s="71"/>
      <c r="R992" s="68"/>
    </row>
    <row r="993" spans="1:18" x14ac:dyDescent="0.2">
      <c r="A993" s="72" t="s">
        <v>2282</v>
      </c>
      <c r="B993" s="66" t="s">
        <v>2283</v>
      </c>
      <c r="C993" s="67">
        <v>71</v>
      </c>
      <c r="D993" s="67" t="s">
        <v>345</v>
      </c>
      <c r="E993" s="71">
        <v>0.51454235030970397</v>
      </c>
      <c r="F993" s="68">
        <v>5.0145348837209296</v>
      </c>
      <c r="G993" s="71">
        <v>0.46921564860170101</v>
      </c>
      <c r="H993" s="68">
        <v>2.9069767441860499</v>
      </c>
      <c r="I993" s="71">
        <v>0.70056467493921104</v>
      </c>
      <c r="J993" s="68">
        <v>50.218023255813897</v>
      </c>
      <c r="K993" s="71">
        <v>0.81044087700675005</v>
      </c>
      <c r="L993" s="68">
        <v>37.354651162790702</v>
      </c>
      <c r="M993" s="71">
        <v>0.44476744186046502</v>
      </c>
      <c r="N993" s="68">
        <v>10.683139534883701</v>
      </c>
      <c r="O993" s="71">
        <v>0.14772310914039399</v>
      </c>
      <c r="P993" s="68">
        <v>2.5055268975681702</v>
      </c>
      <c r="Q993" s="71"/>
      <c r="R993" s="68"/>
    </row>
    <row r="994" spans="1:18" x14ac:dyDescent="0.2">
      <c r="A994" s="72" t="s">
        <v>1149</v>
      </c>
      <c r="B994" s="66" t="s">
        <v>2284</v>
      </c>
      <c r="C994" s="67">
        <v>71</v>
      </c>
      <c r="D994" s="67" t="s">
        <v>345</v>
      </c>
      <c r="E994" s="71">
        <v>0.75699925857713002</v>
      </c>
      <c r="F994" s="68">
        <v>61.700581395348799</v>
      </c>
      <c r="G994" s="71">
        <v>0.90123874588770703</v>
      </c>
      <c r="H994" s="68">
        <v>93.895348837209298</v>
      </c>
      <c r="I994" s="71">
        <v>0.82972283194158902</v>
      </c>
      <c r="J994" s="68">
        <v>95.203488372093005</v>
      </c>
      <c r="K994" s="71">
        <v>0.91391359286093898</v>
      </c>
      <c r="L994" s="68">
        <v>84.375</v>
      </c>
      <c r="M994" s="71">
        <v>0.75096899224806202</v>
      </c>
      <c r="N994" s="68">
        <v>62.572674418604599</v>
      </c>
      <c r="O994" s="71">
        <v>0.38915212994735099</v>
      </c>
      <c r="P994" s="68">
        <v>13.4856300663228</v>
      </c>
      <c r="Q994" s="71"/>
      <c r="R994" s="68"/>
    </row>
    <row r="995" spans="1:18" x14ac:dyDescent="0.2">
      <c r="A995" s="72" t="s">
        <v>2285</v>
      </c>
      <c r="B995" s="66" t="s">
        <v>2286</v>
      </c>
      <c r="C995" s="67">
        <v>71</v>
      </c>
      <c r="D995" s="67" t="s">
        <v>345</v>
      </c>
      <c r="E995" s="71">
        <v>0.69564237702770104</v>
      </c>
      <c r="F995" s="68">
        <v>38.081395348837198</v>
      </c>
      <c r="G995" s="71">
        <v>0.90749264013601905</v>
      </c>
      <c r="H995" s="68">
        <v>94.767441860465098</v>
      </c>
      <c r="I995" s="71">
        <v>0.84842662519755396</v>
      </c>
      <c r="J995" s="68">
        <v>97.165697674418595</v>
      </c>
      <c r="K995" s="71">
        <v>0.72924160367022195</v>
      </c>
      <c r="L995" s="68">
        <v>16.2790697674419</v>
      </c>
      <c r="M995" s="71">
        <v>0.73158914728682201</v>
      </c>
      <c r="N995" s="68">
        <v>57.776162790697697</v>
      </c>
      <c r="O995" s="71">
        <v>0.26146186884789002</v>
      </c>
      <c r="P995" s="68">
        <v>5.4532056005895404</v>
      </c>
      <c r="Q995" s="71"/>
      <c r="R995" s="68"/>
    </row>
    <row r="996" spans="1:18" x14ac:dyDescent="0.2">
      <c r="A996" s="72" t="s">
        <v>2287</v>
      </c>
      <c r="B996" s="66" t="s">
        <v>2288</v>
      </c>
      <c r="C996" s="67">
        <v>71</v>
      </c>
      <c r="D996" s="67" t="s">
        <v>345</v>
      </c>
      <c r="E996" s="71">
        <v>0.63843662390838896</v>
      </c>
      <c r="F996" s="68">
        <v>21.802325581395301</v>
      </c>
      <c r="G996" s="71">
        <v>0.72337484248053296</v>
      </c>
      <c r="H996" s="68">
        <v>35.029069767441896</v>
      </c>
      <c r="I996" s="71">
        <v>0.71602339825886796</v>
      </c>
      <c r="J996" s="68">
        <v>56.976744186046503</v>
      </c>
      <c r="K996" s="71">
        <v>0.80347717036765798</v>
      </c>
      <c r="L996" s="68">
        <v>35.174418604651201</v>
      </c>
      <c r="M996" s="71">
        <v>0.63081395348837199</v>
      </c>
      <c r="N996" s="68">
        <v>36.337209302325597</v>
      </c>
      <c r="O996" s="71">
        <v>0.318493754946512</v>
      </c>
      <c r="P996" s="68">
        <v>8.4745762711864394</v>
      </c>
      <c r="Q996" s="71"/>
      <c r="R996" s="68"/>
    </row>
    <row r="997" spans="1:18" x14ac:dyDescent="0.2">
      <c r="A997" s="72" t="s">
        <v>2289</v>
      </c>
      <c r="B997" s="66" t="s">
        <v>2290</v>
      </c>
      <c r="C997" s="67">
        <v>71</v>
      </c>
      <c r="D997" s="67" t="s">
        <v>345</v>
      </c>
      <c r="E997" s="71">
        <v>0.87232906174415703</v>
      </c>
      <c r="F997" s="68">
        <v>97.238372093023202</v>
      </c>
      <c r="G997" s="71">
        <v>0.99898013520551099</v>
      </c>
      <c r="H997" s="68">
        <v>99.927325581395394</v>
      </c>
      <c r="I997" s="71">
        <v>0.98263162769719903</v>
      </c>
      <c r="J997" s="68">
        <v>99.854651162790702</v>
      </c>
      <c r="K997" s="71">
        <v>0.73681785494746899</v>
      </c>
      <c r="L997" s="68">
        <v>17.805232558139501</v>
      </c>
      <c r="M997" s="71">
        <v>1</v>
      </c>
      <c r="N997" s="68">
        <v>100</v>
      </c>
      <c r="O997" s="71">
        <v>0.64321569087060304</v>
      </c>
      <c r="P997" s="68">
        <v>52.468680913780403</v>
      </c>
      <c r="Q997" s="71"/>
      <c r="R997" s="68"/>
    </row>
    <row r="998" spans="1:18" x14ac:dyDescent="0.2">
      <c r="A998" s="72" t="s">
        <v>2291</v>
      </c>
      <c r="B998" s="66" t="s">
        <v>2292</v>
      </c>
      <c r="C998" s="67">
        <v>71</v>
      </c>
      <c r="D998" s="67" t="s">
        <v>345</v>
      </c>
      <c r="E998" s="71">
        <v>0.284601219072871</v>
      </c>
      <c r="F998" s="68">
        <v>0.65406976744186096</v>
      </c>
      <c r="G998" s="71">
        <v>0.25507324721005298</v>
      </c>
      <c r="H998" s="68">
        <v>0.94476744186046502</v>
      </c>
      <c r="I998" s="71">
        <v>0.46835495360123403</v>
      </c>
      <c r="J998" s="68">
        <v>0.79941860465116299</v>
      </c>
      <c r="K998" s="71">
        <v>0.69957789455306796</v>
      </c>
      <c r="L998" s="68">
        <v>11.6279069767442</v>
      </c>
      <c r="M998" s="71">
        <v>0</v>
      </c>
      <c r="N998" s="68">
        <v>1.0174418604651201</v>
      </c>
      <c r="O998" s="71">
        <v>0</v>
      </c>
      <c r="P998" s="68">
        <v>0.73691967575534301</v>
      </c>
      <c r="Q998" s="71"/>
      <c r="R998" s="68"/>
    </row>
    <row r="999" spans="1:18" x14ac:dyDescent="0.2">
      <c r="A999" s="72" t="s">
        <v>2293</v>
      </c>
      <c r="B999" s="66" t="s">
        <v>2294</v>
      </c>
      <c r="C999" s="67">
        <v>71</v>
      </c>
      <c r="D999" s="67" t="s">
        <v>345</v>
      </c>
      <c r="E999" s="71">
        <v>0.28013006515522798</v>
      </c>
      <c r="F999" s="68">
        <v>0.43604651162790697</v>
      </c>
      <c r="G999" s="71">
        <v>0.16969605519460601</v>
      </c>
      <c r="H999" s="68">
        <v>0.290697674418605</v>
      </c>
      <c r="I999" s="71">
        <v>0.55289562490046595</v>
      </c>
      <c r="J999" s="68">
        <v>4.4331395348837201</v>
      </c>
      <c r="K999" s="71">
        <v>0.67515166893688305</v>
      </c>
      <c r="L999" s="68">
        <v>9.5203488372092995</v>
      </c>
      <c r="M999" s="71">
        <v>2.9069767441859901E-3</v>
      </c>
      <c r="N999" s="68">
        <v>1.09011627906977</v>
      </c>
      <c r="O999" s="71">
        <v>0</v>
      </c>
      <c r="P999" s="68">
        <v>0.73691967575534301</v>
      </c>
      <c r="Q999" s="71"/>
      <c r="R999" s="68"/>
    </row>
    <row r="1000" spans="1:18" x14ac:dyDescent="0.2">
      <c r="A1000" s="72" t="s">
        <v>2295</v>
      </c>
      <c r="B1000" s="66" t="s">
        <v>2296</v>
      </c>
      <c r="C1000" s="67">
        <v>71</v>
      </c>
      <c r="D1000" s="67" t="s">
        <v>345</v>
      </c>
      <c r="E1000" s="71">
        <v>0.48703398189942498</v>
      </c>
      <c r="F1000" s="68">
        <v>3.92441860465116</v>
      </c>
      <c r="G1000" s="71">
        <v>0.56153470884880197</v>
      </c>
      <c r="H1000" s="68">
        <v>6.1773255813953503</v>
      </c>
      <c r="I1000" s="71">
        <v>0.67552105940554197</v>
      </c>
      <c r="J1000" s="68">
        <v>37.427325581395401</v>
      </c>
      <c r="K1000" s="71">
        <v>0.77272654434355603</v>
      </c>
      <c r="L1000" s="68">
        <v>24.709302325581401</v>
      </c>
      <c r="M1000" s="71">
        <v>0.42538759689922501</v>
      </c>
      <c r="N1000" s="68">
        <v>9.0116279069767398</v>
      </c>
      <c r="O1000" s="71">
        <v>0</v>
      </c>
      <c r="P1000" s="68">
        <v>0.73691967575534301</v>
      </c>
      <c r="Q1000" s="71"/>
      <c r="R1000" s="68"/>
    </row>
    <row r="1001" spans="1:18" x14ac:dyDescent="0.2">
      <c r="A1001" s="72" t="s">
        <v>2297</v>
      </c>
      <c r="B1001" s="66" t="s">
        <v>2298</v>
      </c>
      <c r="C1001" s="67">
        <v>71</v>
      </c>
      <c r="D1001" s="67" t="s">
        <v>345</v>
      </c>
      <c r="E1001" s="71">
        <v>0.84085176799420602</v>
      </c>
      <c r="F1001" s="68">
        <v>92.078488372093005</v>
      </c>
      <c r="G1001" s="71">
        <v>0.86949131579707895</v>
      </c>
      <c r="H1001" s="68">
        <v>85.465116279069804</v>
      </c>
      <c r="I1001" s="71">
        <v>0.85238225817667101</v>
      </c>
      <c r="J1001" s="68">
        <v>97.383720930232599</v>
      </c>
      <c r="K1001" s="71">
        <v>0.89736078182769097</v>
      </c>
      <c r="L1001" s="68">
        <v>77.543604651162795</v>
      </c>
      <c r="M1001" s="71">
        <v>0.88275193798449603</v>
      </c>
      <c r="N1001" s="68">
        <v>87.281976744186096</v>
      </c>
      <c r="O1001" s="71">
        <v>0.70227254618509105</v>
      </c>
      <c r="P1001" s="68">
        <v>65.880619012527603</v>
      </c>
      <c r="Q1001" s="71"/>
      <c r="R1001" s="68"/>
    </row>
    <row r="1002" spans="1:18" x14ac:dyDescent="0.2">
      <c r="A1002" s="72" t="s">
        <v>2299</v>
      </c>
      <c r="B1002" s="66" t="s">
        <v>2300</v>
      </c>
      <c r="C1002" s="67">
        <v>71</v>
      </c>
      <c r="D1002" s="67" t="s">
        <v>345</v>
      </c>
      <c r="E1002" s="71">
        <v>0.69439816438077795</v>
      </c>
      <c r="F1002" s="68">
        <v>37.5</v>
      </c>
      <c r="G1002" s="71">
        <v>0.769064929000701</v>
      </c>
      <c r="H1002" s="68">
        <v>48.909883720930203</v>
      </c>
      <c r="I1002" s="71">
        <v>0.76216218569685801</v>
      </c>
      <c r="J1002" s="68">
        <v>80.232558139534902</v>
      </c>
      <c r="K1002" s="71">
        <v>0.80475233433606497</v>
      </c>
      <c r="L1002" s="68">
        <v>35.537790697674403</v>
      </c>
      <c r="M1002" s="71">
        <v>0.79748062015503896</v>
      </c>
      <c r="N1002" s="68">
        <v>72.965116279069804</v>
      </c>
      <c r="O1002" s="71">
        <v>0.33853075271522598</v>
      </c>
      <c r="P1002" s="68">
        <v>9.5062638172439193</v>
      </c>
      <c r="Q1002" s="71"/>
      <c r="R1002" s="68"/>
    </row>
    <row r="1003" spans="1:18" x14ac:dyDescent="0.2">
      <c r="A1003" s="72" t="s">
        <v>2301</v>
      </c>
      <c r="B1003" s="66" t="s">
        <v>2302</v>
      </c>
      <c r="C1003" s="67">
        <v>71</v>
      </c>
      <c r="D1003" s="67" t="s">
        <v>345</v>
      </c>
      <c r="E1003" s="71">
        <v>0.56464894828869305</v>
      </c>
      <c r="F1003" s="68">
        <v>9.0843023255813904</v>
      </c>
      <c r="G1003" s="71">
        <v>0.677856264754362</v>
      </c>
      <c r="H1003" s="68">
        <v>22.819767441860499</v>
      </c>
      <c r="I1003" s="71">
        <v>0.67672848352877202</v>
      </c>
      <c r="J1003" s="68">
        <v>37.9360465116279</v>
      </c>
      <c r="K1003" s="71">
        <v>0.62158168014120596</v>
      </c>
      <c r="L1003" s="68">
        <v>5.15988372093023</v>
      </c>
      <c r="M1003" s="71">
        <v>0.60755813953488402</v>
      </c>
      <c r="N1003" s="68">
        <v>32.703488372092998</v>
      </c>
      <c r="O1003" s="71">
        <v>0.23952017348424101</v>
      </c>
      <c r="P1003" s="68">
        <v>4.7899778924097296</v>
      </c>
      <c r="Q1003" s="71"/>
      <c r="R1003" s="68"/>
    </row>
    <row r="1004" spans="1:18" x14ac:dyDescent="0.2">
      <c r="A1004" s="72" t="s">
        <v>2303</v>
      </c>
      <c r="B1004" s="66" t="s">
        <v>2304</v>
      </c>
      <c r="C1004" s="67">
        <v>71</v>
      </c>
      <c r="D1004" s="67" t="s">
        <v>345</v>
      </c>
      <c r="E1004" s="71">
        <v>0.73185058124794899</v>
      </c>
      <c r="F1004" s="68">
        <v>50.799418604651201</v>
      </c>
      <c r="G1004" s="71">
        <v>0.84398106947969698</v>
      </c>
      <c r="H1004" s="68">
        <v>77.761627906976798</v>
      </c>
      <c r="I1004" s="71">
        <v>0.83174441570818602</v>
      </c>
      <c r="J1004" s="68">
        <v>95.421511627906995</v>
      </c>
      <c r="K1004" s="71">
        <v>0.85786822944846397</v>
      </c>
      <c r="L1004" s="68">
        <v>58.212209302325597</v>
      </c>
      <c r="M1004" s="71">
        <v>0.59593023255814004</v>
      </c>
      <c r="N1004" s="68">
        <v>30.305232558139501</v>
      </c>
      <c r="O1004" s="71">
        <v>0.52972895904525896</v>
      </c>
      <c r="P1004" s="68">
        <v>28.445099484156199</v>
      </c>
      <c r="Q1004" s="71"/>
      <c r="R1004" s="68"/>
    </row>
    <row r="1005" spans="1:18" x14ac:dyDescent="0.2">
      <c r="A1005" s="72" t="s">
        <v>2305</v>
      </c>
      <c r="B1005" s="66" t="s">
        <v>2306</v>
      </c>
      <c r="C1005" s="67">
        <v>71</v>
      </c>
      <c r="D1005" s="67" t="s">
        <v>345</v>
      </c>
      <c r="E1005" s="71">
        <v>0.92685504712028799</v>
      </c>
      <c r="F1005" s="68">
        <v>99.854651162790702</v>
      </c>
      <c r="G1005" s="71">
        <v>1</v>
      </c>
      <c r="H1005" s="68">
        <v>100</v>
      </c>
      <c r="I1005" s="71">
        <v>0.98696434946443801</v>
      </c>
      <c r="J1005" s="68">
        <v>99.927325581395394</v>
      </c>
      <c r="K1005" s="71">
        <v>0.95933856647389404</v>
      </c>
      <c r="L1005" s="68">
        <v>96.220930232558104</v>
      </c>
      <c r="M1005" s="71">
        <v>0.97577519379845001</v>
      </c>
      <c r="N1005" s="68">
        <v>98.037790697674396</v>
      </c>
      <c r="O1005" s="71">
        <v>0.712197125864657</v>
      </c>
      <c r="P1005" s="68">
        <v>67.649226234340503</v>
      </c>
      <c r="Q1005" s="71"/>
      <c r="R1005" s="68"/>
    </row>
    <row r="1006" spans="1:18" x14ac:dyDescent="0.2">
      <c r="A1006" s="72" t="s">
        <v>2307</v>
      </c>
      <c r="B1006" s="66" t="s">
        <v>2308</v>
      </c>
      <c r="C1006" s="67">
        <v>71</v>
      </c>
      <c r="D1006" s="67" t="s">
        <v>345</v>
      </c>
      <c r="E1006" s="71">
        <v>0.87931317571133905</v>
      </c>
      <c r="F1006" s="68">
        <v>97.965116279069804</v>
      </c>
      <c r="G1006" s="71">
        <v>0.99265896829122202</v>
      </c>
      <c r="H1006" s="68">
        <v>99.781976744186096</v>
      </c>
      <c r="I1006" s="71">
        <v>0.98771364244332804</v>
      </c>
      <c r="J1006" s="68">
        <v>100</v>
      </c>
      <c r="K1006" s="71">
        <v>0.95744659810955601</v>
      </c>
      <c r="L1006" s="68">
        <v>95.784883720930196</v>
      </c>
      <c r="M1006" s="71">
        <v>0.97965116279069797</v>
      </c>
      <c r="N1006" s="68">
        <v>98.328488372093005</v>
      </c>
      <c r="O1006" s="71">
        <v>0.47909550692189101</v>
      </c>
      <c r="P1006" s="68">
        <v>21.370670596904901</v>
      </c>
      <c r="Q1006" s="71"/>
      <c r="R1006" s="68"/>
    </row>
    <row r="1007" spans="1:18" x14ac:dyDescent="0.2">
      <c r="A1007" s="72" t="s">
        <v>2309</v>
      </c>
      <c r="B1007" s="66" t="s">
        <v>2310</v>
      </c>
      <c r="C1007" s="67">
        <v>71</v>
      </c>
      <c r="D1007" s="67" t="s">
        <v>345</v>
      </c>
      <c r="E1007" s="71">
        <v>0.68592357036535401</v>
      </c>
      <c r="F1007" s="68">
        <v>34.084302325581397</v>
      </c>
      <c r="G1007" s="71">
        <v>0.68276498776975003</v>
      </c>
      <c r="H1007" s="68">
        <v>24.1279069767442</v>
      </c>
      <c r="I1007" s="71">
        <v>0.64349994985570502</v>
      </c>
      <c r="J1007" s="68">
        <v>22.9651162790698</v>
      </c>
      <c r="K1007" s="71">
        <v>0.83520592658748305</v>
      </c>
      <c r="L1007" s="68">
        <v>48.401162790697697</v>
      </c>
      <c r="M1007" s="71">
        <v>0.59205426356589197</v>
      </c>
      <c r="N1007" s="68">
        <v>28.851744186046499</v>
      </c>
      <c r="O1007" s="71">
        <v>0.67609272404793896</v>
      </c>
      <c r="P1007" s="68">
        <v>59.911569638909398</v>
      </c>
      <c r="Q1007" s="71"/>
      <c r="R1007" s="68"/>
    </row>
    <row r="1008" spans="1:18" x14ac:dyDescent="0.2">
      <c r="A1008" s="72" t="s">
        <v>2311</v>
      </c>
      <c r="B1008" s="66" t="s">
        <v>2312</v>
      </c>
      <c r="C1008" s="67">
        <v>71</v>
      </c>
      <c r="D1008" s="67" t="s">
        <v>345</v>
      </c>
      <c r="E1008" s="71">
        <v>0.81957286215605596</v>
      </c>
      <c r="F1008" s="68">
        <v>85.101744186046503</v>
      </c>
      <c r="G1008" s="71">
        <v>0.81991881254440302</v>
      </c>
      <c r="H1008" s="68">
        <v>68.968023255813904</v>
      </c>
      <c r="I1008" s="71">
        <v>0.72928141994151796</v>
      </c>
      <c r="J1008" s="68">
        <v>63.3720930232558</v>
      </c>
      <c r="K1008" s="71">
        <v>0.88334211132501095</v>
      </c>
      <c r="L1008" s="68">
        <v>71.148255813953497</v>
      </c>
      <c r="M1008" s="71">
        <v>0.89825581395348897</v>
      </c>
      <c r="N1008" s="68">
        <v>89.680232558139494</v>
      </c>
      <c r="O1008" s="71">
        <v>0.76706615301586001</v>
      </c>
      <c r="P1008" s="68">
        <v>77.745025792188599</v>
      </c>
      <c r="Q1008" s="71"/>
      <c r="R1008" s="68"/>
    </row>
    <row r="1009" spans="1:18" x14ac:dyDescent="0.2">
      <c r="A1009" s="72" t="s">
        <v>2313</v>
      </c>
      <c r="B1009" s="66" t="s">
        <v>2314</v>
      </c>
      <c r="C1009" s="67">
        <v>71</v>
      </c>
      <c r="D1009" s="67" t="s">
        <v>345</v>
      </c>
      <c r="E1009" s="71">
        <v>0.85627457636341897</v>
      </c>
      <c r="F1009" s="68">
        <v>94.476744186046503</v>
      </c>
      <c r="G1009" s="71">
        <v>0.88189853777124505</v>
      </c>
      <c r="H1009" s="68">
        <v>88.953488372093005</v>
      </c>
      <c r="I1009" s="71">
        <v>0.75845042559430398</v>
      </c>
      <c r="J1009" s="68">
        <v>78.343023255813904</v>
      </c>
      <c r="K1009" s="71">
        <v>0.95755701229899803</v>
      </c>
      <c r="L1009" s="68">
        <v>95.857558139534902</v>
      </c>
      <c r="M1009" s="71">
        <v>0.89437984496124101</v>
      </c>
      <c r="N1009" s="68">
        <v>89.098837209302303</v>
      </c>
      <c r="O1009" s="71">
        <v>0.78908706119130601</v>
      </c>
      <c r="P1009" s="68">
        <v>81.798084008843006</v>
      </c>
      <c r="Q1009" s="71"/>
      <c r="R1009" s="68"/>
    </row>
    <row r="1010" spans="1:18" x14ac:dyDescent="0.2">
      <c r="A1010" s="72" t="s">
        <v>2315</v>
      </c>
      <c r="B1010" s="66" t="s">
        <v>2316</v>
      </c>
      <c r="C1010" s="67">
        <v>71</v>
      </c>
      <c r="D1010" s="67" t="s">
        <v>345</v>
      </c>
      <c r="E1010" s="71">
        <v>0.807620094068767</v>
      </c>
      <c r="F1010" s="68">
        <v>80.523255813953497</v>
      </c>
      <c r="G1010" s="71">
        <v>0.86555026529208301</v>
      </c>
      <c r="H1010" s="68">
        <v>84.156976744186096</v>
      </c>
      <c r="I1010" s="71">
        <v>0.72138858315781096</v>
      </c>
      <c r="J1010" s="68">
        <v>59.520348837209298</v>
      </c>
      <c r="K1010" s="71">
        <v>0.93891028138032995</v>
      </c>
      <c r="L1010" s="68">
        <v>92.005813953488399</v>
      </c>
      <c r="M1010" s="71">
        <v>0.83236434108527202</v>
      </c>
      <c r="N1010" s="68">
        <v>78.706395348837205</v>
      </c>
      <c r="O1010" s="71">
        <v>0.67988699942833997</v>
      </c>
      <c r="P1010" s="68">
        <v>60.427413411938097</v>
      </c>
      <c r="Q1010" s="71"/>
      <c r="R1010" s="68"/>
    </row>
    <row r="1011" spans="1:18" x14ac:dyDescent="0.2">
      <c r="A1011" s="72" t="s">
        <v>2317</v>
      </c>
      <c r="B1011" s="66" t="s">
        <v>2318</v>
      </c>
      <c r="C1011" s="67">
        <v>71</v>
      </c>
      <c r="D1011" s="67" t="s">
        <v>345</v>
      </c>
      <c r="E1011" s="71">
        <v>0.85562673584851301</v>
      </c>
      <c r="F1011" s="68">
        <v>94.331395348837205</v>
      </c>
      <c r="G1011" s="71">
        <v>0.93489108371230001</v>
      </c>
      <c r="H1011" s="68">
        <v>98.691860465116307</v>
      </c>
      <c r="I1011" s="71">
        <v>0.76813414209421405</v>
      </c>
      <c r="J1011" s="68">
        <v>82.630813953488399</v>
      </c>
      <c r="K1011" s="71">
        <v>0.96602856128539705</v>
      </c>
      <c r="L1011" s="68">
        <v>97.311046511627893</v>
      </c>
      <c r="M1011" s="71">
        <v>0.86337209302325602</v>
      </c>
      <c r="N1011" s="68">
        <v>83.938953488372107</v>
      </c>
      <c r="O1011" s="71">
        <v>0.74570779912739804</v>
      </c>
      <c r="P1011" s="68">
        <v>74.060427413411901</v>
      </c>
      <c r="Q1011" s="71"/>
      <c r="R1011" s="68"/>
    </row>
    <row r="1012" spans="1:18" x14ac:dyDescent="0.2">
      <c r="A1012" s="72" t="s">
        <v>1967</v>
      </c>
      <c r="B1012" s="66" t="s">
        <v>2319</v>
      </c>
      <c r="C1012" s="67">
        <v>71</v>
      </c>
      <c r="D1012" s="67" t="s">
        <v>345</v>
      </c>
      <c r="E1012" s="71">
        <v>0.82034484634409099</v>
      </c>
      <c r="F1012" s="68">
        <v>85.537790697674396</v>
      </c>
      <c r="G1012" s="71">
        <v>0.92395076425490597</v>
      </c>
      <c r="H1012" s="68">
        <v>97.020348837209298</v>
      </c>
      <c r="I1012" s="71">
        <v>0.68417121397437997</v>
      </c>
      <c r="J1012" s="68">
        <v>41.424418604651201</v>
      </c>
      <c r="K1012" s="71">
        <v>0.914645604960728</v>
      </c>
      <c r="L1012" s="68">
        <v>84.738372093023202</v>
      </c>
      <c r="M1012" s="71">
        <v>0.87887596899224796</v>
      </c>
      <c r="N1012" s="68">
        <v>86.555232558139494</v>
      </c>
      <c r="O1012" s="71">
        <v>0.70008067953819397</v>
      </c>
      <c r="P1012" s="68">
        <v>65.291083271923398</v>
      </c>
      <c r="Q1012" s="71"/>
      <c r="R1012" s="68"/>
    </row>
    <row r="1013" spans="1:18" x14ac:dyDescent="0.2">
      <c r="A1013" s="72" t="s">
        <v>2320</v>
      </c>
      <c r="B1013" s="66" t="s">
        <v>2321</v>
      </c>
      <c r="C1013" s="67">
        <v>71</v>
      </c>
      <c r="D1013" s="67" t="s">
        <v>345</v>
      </c>
      <c r="E1013" s="71">
        <v>0.82045797292289402</v>
      </c>
      <c r="F1013" s="68">
        <v>85.610465116279101</v>
      </c>
      <c r="G1013" s="71">
        <v>0.86576827744623297</v>
      </c>
      <c r="H1013" s="68">
        <v>84.375</v>
      </c>
      <c r="I1013" s="71">
        <v>0.74555527082979101</v>
      </c>
      <c r="J1013" s="68">
        <v>71.366279069767401</v>
      </c>
      <c r="K1013" s="71">
        <v>0.94661010626717801</v>
      </c>
      <c r="L1013" s="68">
        <v>93.313953488372107</v>
      </c>
      <c r="M1013" s="71">
        <v>0.77810077519379806</v>
      </c>
      <c r="N1013" s="68">
        <v>69.040697674418595</v>
      </c>
      <c r="O1013" s="71">
        <v>0.76625543487747105</v>
      </c>
      <c r="P1013" s="68">
        <v>77.376565954311005</v>
      </c>
      <c r="Q1013" s="71"/>
      <c r="R1013" s="68"/>
    </row>
    <row r="1014" spans="1:18" x14ac:dyDescent="0.2">
      <c r="A1014" s="72" t="s">
        <v>2322</v>
      </c>
      <c r="B1014" s="66" t="s">
        <v>2323</v>
      </c>
      <c r="C1014" s="67">
        <v>71</v>
      </c>
      <c r="D1014" s="67" t="s">
        <v>345</v>
      </c>
      <c r="E1014" s="71">
        <v>0.70914701629422106</v>
      </c>
      <c r="F1014" s="68">
        <v>43.459302325581397</v>
      </c>
      <c r="G1014" s="71">
        <v>0.73555814477703696</v>
      </c>
      <c r="H1014" s="68">
        <v>39.171511627907002</v>
      </c>
      <c r="I1014" s="71">
        <v>0.67065991522498702</v>
      </c>
      <c r="J1014" s="68">
        <v>35.101744186046503</v>
      </c>
      <c r="K1014" s="71">
        <v>0.80991346881025295</v>
      </c>
      <c r="L1014" s="68">
        <v>37.209302325581397</v>
      </c>
      <c r="M1014" s="71">
        <v>0.66569767441860495</v>
      </c>
      <c r="N1014" s="68">
        <v>44.258720930232599</v>
      </c>
      <c r="O1014" s="71">
        <v>0.66390587824022096</v>
      </c>
      <c r="P1014" s="68">
        <v>57.258658806190098</v>
      </c>
      <c r="Q1014" s="71"/>
      <c r="R1014" s="68"/>
    </row>
    <row r="1015" spans="1:18" x14ac:dyDescent="0.2">
      <c r="A1015" s="72" t="s">
        <v>1799</v>
      </c>
      <c r="B1015" s="66" t="s">
        <v>2324</v>
      </c>
      <c r="C1015" s="67">
        <v>71</v>
      </c>
      <c r="D1015" s="67" t="s">
        <v>345</v>
      </c>
      <c r="E1015" s="71">
        <v>0.60504932207305695</v>
      </c>
      <c r="F1015" s="68">
        <v>14.8255813953488</v>
      </c>
      <c r="G1015" s="71">
        <v>0.61768984940639504</v>
      </c>
      <c r="H1015" s="68">
        <v>11.337209302325601</v>
      </c>
      <c r="I1015" s="71">
        <v>0.63468636678711199</v>
      </c>
      <c r="J1015" s="68">
        <v>19.549418604651201</v>
      </c>
      <c r="K1015" s="71">
        <v>0.70444849580482005</v>
      </c>
      <c r="L1015" s="68">
        <v>12.790697674418601</v>
      </c>
      <c r="M1015" s="71">
        <v>0.45251937984496099</v>
      </c>
      <c r="N1015" s="68">
        <v>11.6279069767442</v>
      </c>
      <c r="O1015" s="71">
        <v>0.61590251852199396</v>
      </c>
      <c r="P1015" s="68">
        <v>45.5416359616802</v>
      </c>
      <c r="Q1015" s="71"/>
      <c r="R1015" s="68"/>
    </row>
    <row r="1016" spans="1:18" x14ac:dyDescent="0.2">
      <c r="A1016" s="72" t="s">
        <v>2325</v>
      </c>
      <c r="B1016" s="66" t="s">
        <v>2326</v>
      </c>
      <c r="C1016" s="67">
        <v>71</v>
      </c>
      <c r="D1016" s="67" t="s">
        <v>345</v>
      </c>
      <c r="E1016" s="71">
        <v>0.82326488848365897</v>
      </c>
      <c r="F1016" s="68">
        <v>86.991279069767401</v>
      </c>
      <c r="G1016" s="71">
        <v>0.84337245682622097</v>
      </c>
      <c r="H1016" s="68">
        <v>77.543604651162795</v>
      </c>
      <c r="I1016" s="71">
        <v>0.72466488493181902</v>
      </c>
      <c r="J1016" s="68">
        <v>60.683139534883701</v>
      </c>
      <c r="K1016" s="71">
        <v>0.93911788754123804</v>
      </c>
      <c r="L1016" s="68">
        <v>92.078488372093005</v>
      </c>
      <c r="M1016" s="71">
        <v>0.87887596899224796</v>
      </c>
      <c r="N1016" s="68">
        <v>86.555232558139494</v>
      </c>
      <c r="O1016" s="71">
        <v>0.73029324412676699</v>
      </c>
      <c r="P1016" s="68">
        <v>70.891672807663994</v>
      </c>
      <c r="Q1016" s="71"/>
      <c r="R1016" s="68"/>
    </row>
    <row r="1017" spans="1:18" x14ac:dyDescent="0.2">
      <c r="A1017" s="72" t="s">
        <v>2285</v>
      </c>
      <c r="B1017" s="66" t="s">
        <v>2327</v>
      </c>
      <c r="C1017" s="67">
        <v>71</v>
      </c>
      <c r="D1017" s="67" t="s">
        <v>345</v>
      </c>
      <c r="E1017" s="71">
        <v>0.77527321695462603</v>
      </c>
      <c r="F1017" s="68">
        <v>67.805232558139494</v>
      </c>
      <c r="G1017" s="71">
        <v>0.82207053448897305</v>
      </c>
      <c r="H1017" s="68">
        <v>70.130813953488399</v>
      </c>
      <c r="I1017" s="71">
        <v>0.69617130231151003</v>
      </c>
      <c r="J1017" s="68">
        <v>47.892441860465098</v>
      </c>
      <c r="K1017" s="71">
        <v>0.890997049029429</v>
      </c>
      <c r="L1017" s="68">
        <v>75</v>
      </c>
      <c r="M1017" s="71">
        <v>0.70833333333333304</v>
      </c>
      <c r="N1017" s="68">
        <v>53.197674418604599</v>
      </c>
      <c r="O1017" s="71">
        <v>0.75879386560988404</v>
      </c>
      <c r="P1017" s="68">
        <v>76.197494473102395</v>
      </c>
      <c r="Q1017" s="71"/>
      <c r="R1017" s="68"/>
    </row>
    <row r="1018" spans="1:18" x14ac:dyDescent="0.2">
      <c r="A1018" s="72" t="s">
        <v>2328</v>
      </c>
      <c r="B1018" s="66" t="s">
        <v>2329</v>
      </c>
      <c r="C1018" s="67">
        <v>71</v>
      </c>
      <c r="D1018" s="67" t="s">
        <v>345</v>
      </c>
      <c r="E1018" s="71">
        <v>0.77974818132184898</v>
      </c>
      <c r="F1018" s="68">
        <v>69.6220930232558</v>
      </c>
      <c r="G1018" s="71">
        <v>0.78633080783857001</v>
      </c>
      <c r="H1018" s="68">
        <v>55.450581395348799</v>
      </c>
      <c r="I1018" s="71">
        <v>0.69275950356976901</v>
      </c>
      <c r="J1018" s="68">
        <v>45.712209302325597</v>
      </c>
      <c r="K1018" s="71">
        <v>0.88670812163912405</v>
      </c>
      <c r="L1018" s="68">
        <v>72.7470930232558</v>
      </c>
      <c r="M1018" s="71">
        <v>0.74709302325581395</v>
      </c>
      <c r="N1018" s="68">
        <v>61.409883720930203</v>
      </c>
      <c r="O1018" s="71">
        <v>0.78584945030596998</v>
      </c>
      <c r="P1018" s="68">
        <v>81.2085482682388</v>
      </c>
      <c r="Q1018" s="71"/>
      <c r="R1018" s="68"/>
    </row>
    <row r="1019" spans="1:18" x14ac:dyDescent="0.2">
      <c r="A1019" s="72" t="s">
        <v>2330</v>
      </c>
      <c r="B1019" s="66" t="s">
        <v>2331</v>
      </c>
      <c r="C1019" s="67">
        <v>71</v>
      </c>
      <c r="D1019" s="67" t="s">
        <v>345</v>
      </c>
      <c r="E1019" s="71">
        <v>0.58798825764876095</v>
      </c>
      <c r="F1019" s="68">
        <v>12.4273255813953</v>
      </c>
      <c r="G1019" s="71">
        <v>0.55153541273193496</v>
      </c>
      <c r="H1019" s="68">
        <v>5.81395348837209</v>
      </c>
      <c r="I1019" s="71">
        <v>0.62974748710876305</v>
      </c>
      <c r="J1019" s="68">
        <v>18.168604651162799</v>
      </c>
      <c r="K1019" s="71">
        <v>0.73284827934430496</v>
      </c>
      <c r="L1019" s="68">
        <v>16.787790697674399</v>
      </c>
      <c r="M1019" s="71">
        <v>0.47965116279069803</v>
      </c>
      <c r="N1019" s="68">
        <v>14.462209302325601</v>
      </c>
      <c r="O1019" s="71">
        <v>0.54615894626810502</v>
      </c>
      <c r="P1019" s="68">
        <v>31.6875460574797</v>
      </c>
      <c r="Q1019" s="71"/>
      <c r="R1019" s="68"/>
    </row>
    <row r="1020" spans="1:18" x14ac:dyDescent="0.2">
      <c r="A1020" s="72" t="s">
        <v>2332</v>
      </c>
      <c r="B1020" s="66" t="s">
        <v>2333</v>
      </c>
      <c r="C1020" s="67">
        <v>71</v>
      </c>
      <c r="D1020" s="67" t="s">
        <v>345</v>
      </c>
      <c r="E1020" s="71">
        <v>0.63518945513921099</v>
      </c>
      <c r="F1020" s="68">
        <v>20.930232558139501</v>
      </c>
      <c r="G1020" s="71">
        <v>0.64336080809200502</v>
      </c>
      <c r="H1020" s="68">
        <v>15.6976744186047</v>
      </c>
      <c r="I1020" s="71">
        <v>0.61855497875989796</v>
      </c>
      <c r="J1020" s="68">
        <v>14.9709302325581</v>
      </c>
      <c r="K1020" s="71">
        <v>0.73579660301206995</v>
      </c>
      <c r="L1020" s="68">
        <v>17.6598837209302</v>
      </c>
      <c r="M1020" s="71">
        <v>0.57655038759689903</v>
      </c>
      <c r="N1020" s="68">
        <v>26.235465116279101</v>
      </c>
      <c r="O1020" s="71">
        <v>0.60168449823518499</v>
      </c>
      <c r="P1020" s="68">
        <v>42.8887251289609</v>
      </c>
      <c r="Q1020" s="71"/>
      <c r="R1020" s="68"/>
    </row>
    <row r="1021" spans="1:18" x14ac:dyDescent="0.2">
      <c r="A1021" s="72" t="s">
        <v>2334</v>
      </c>
      <c r="B1021" s="66" t="s">
        <v>2335</v>
      </c>
      <c r="C1021" s="67">
        <v>71</v>
      </c>
      <c r="D1021" s="67" t="s">
        <v>345</v>
      </c>
      <c r="E1021" s="71">
        <v>0.65033815739784395</v>
      </c>
      <c r="F1021" s="68">
        <v>24.491279069767401</v>
      </c>
      <c r="G1021" s="71">
        <v>0.66641579728662803</v>
      </c>
      <c r="H1021" s="68">
        <v>19.549418604651201</v>
      </c>
      <c r="I1021" s="71">
        <v>0.65625228200700303</v>
      </c>
      <c r="J1021" s="68">
        <v>29.2151162790698</v>
      </c>
      <c r="K1021" s="71">
        <v>0.74325155619330097</v>
      </c>
      <c r="L1021" s="68">
        <v>18.968023255814</v>
      </c>
      <c r="M1021" s="71">
        <v>0.55717054263565902</v>
      </c>
      <c r="N1021" s="68">
        <v>22.892441860465102</v>
      </c>
      <c r="O1021" s="71">
        <v>0.62860060886663005</v>
      </c>
      <c r="P1021" s="68">
        <v>48.489314664701602</v>
      </c>
      <c r="Q1021" s="71"/>
      <c r="R1021" s="68"/>
    </row>
    <row r="1022" spans="1:18" x14ac:dyDescent="0.2">
      <c r="A1022" s="72" t="s">
        <v>2336</v>
      </c>
      <c r="B1022" s="66" t="s">
        <v>2337</v>
      </c>
      <c r="C1022" s="67">
        <v>71</v>
      </c>
      <c r="D1022" s="67" t="s">
        <v>345</v>
      </c>
      <c r="E1022" s="71">
        <v>0.76396579282028798</v>
      </c>
      <c r="F1022" s="68">
        <v>63.590116279069797</v>
      </c>
      <c r="G1022" s="71">
        <v>0.75819635093737503</v>
      </c>
      <c r="H1022" s="68">
        <v>46.220930232558104</v>
      </c>
      <c r="I1022" s="71">
        <v>0.71894959476424303</v>
      </c>
      <c r="J1022" s="68">
        <v>58.066860465116299</v>
      </c>
      <c r="K1022" s="71">
        <v>0.81513764800856103</v>
      </c>
      <c r="L1022" s="68">
        <v>39.389534883720899</v>
      </c>
      <c r="M1022" s="71">
        <v>0.71996124031007802</v>
      </c>
      <c r="N1022" s="68">
        <v>55.523255813953497</v>
      </c>
      <c r="O1022" s="71">
        <v>0.80758413008118402</v>
      </c>
      <c r="P1022" s="68">
        <v>84.156226971260097</v>
      </c>
      <c r="Q1022" s="71"/>
      <c r="R1022" s="68"/>
    </row>
    <row r="1023" spans="1:18" x14ac:dyDescent="0.2">
      <c r="A1023" s="72" t="s">
        <v>2338</v>
      </c>
      <c r="B1023" s="66" t="s">
        <v>2339</v>
      </c>
      <c r="C1023" s="67">
        <v>71</v>
      </c>
      <c r="D1023" s="67" t="s">
        <v>345</v>
      </c>
      <c r="E1023" s="71">
        <v>0.696415717577477</v>
      </c>
      <c r="F1023" s="68">
        <v>38.590116279069797</v>
      </c>
      <c r="G1023" s="71">
        <v>0.68209072938279303</v>
      </c>
      <c r="H1023" s="68">
        <v>23.837209302325601</v>
      </c>
      <c r="I1023" s="71">
        <v>0.74699987491881503</v>
      </c>
      <c r="J1023" s="68">
        <v>71.947674418604606</v>
      </c>
      <c r="K1023" s="71">
        <v>0.817779329989473</v>
      </c>
      <c r="L1023" s="68">
        <v>40.479651162790702</v>
      </c>
      <c r="M1023" s="71">
        <v>0.60755813953488402</v>
      </c>
      <c r="N1023" s="68">
        <v>32.703488372092998</v>
      </c>
      <c r="O1023" s="71">
        <v>0.62765051406141903</v>
      </c>
      <c r="P1023" s="68">
        <v>48.120854826823901</v>
      </c>
      <c r="Q1023" s="71"/>
      <c r="R1023" s="68"/>
    </row>
    <row r="1024" spans="1:18" x14ac:dyDescent="0.2">
      <c r="A1024" s="72" t="s">
        <v>2340</v>
      </c>
      <c r="B1024" s="66" t="s">
        <v>2341</v>
      </c>
      <c r="C1024" s="67">
        <v>71</v>
      </c>
      <c r="D1024" s="67" t="s">
        <v>345</v>
      </c>
      <c r="E1024" s="71">
        <v>0.75093454824389805</v>
      </c>
      <c r="F1024" s="68">
        <v>59.447674418604599</v>
      </c>
      <c r="G1024" s="71">
        <v>0.82168433019084397</v>
      </c>
      <c r="H1024" s="68">
        <v>70.058139534883693</v>
      </c>
      <c r="I1024" s="71">
        <v>0.79231191664003997</v>
      </c>
      <c r="J1024" s="68">
        <v>89.244186046511601</v>
      </c>
      <c r="K1024" s="71">
        <v>0.84417513663225296</v>
      </c>
      <c r="L1024" s="68">
        <v>52.6889534883721</v>
      </c>
      <c r="M1024" s="71">
        <v>0.67344961240310097</v>
      </c>
      <c r="N1024" s="68">
        <v>46.0029069767442</v>
      </c>
      <c r="O1024" s="71">
        <v>0.62305174535325203</v>
      </c>
      <c r="P1024" s="68">
        <v>47.089167280766397</v>
      </c>
      <c r="Q1024" s="71"/>
      <c r="R1024" s="68"/>
    </row>
    <row r="1025" spans="1:18" x14ac:dyDescent="0.2">
      <c r="A1025" s="72" t="s">
        <v>2342</v>
      </c>
      <c r="B1025" s="66" t="s">
        <v>2343</v>
      </c>
      <c r="C1025" s="67">
        <v>71</v>
      </c>
      <c r="D1025" s="67" t="s">
        <v>345</v>
      </c>
      <c r="E1025" s="71">
        <v>0.77917616701955605</v>
      </c>
      <c r="F1025" s="68">
        <v>69.331395348837205</v>
      </c>
      <c r="G1025" s="71">
        <v>0.92233154334252798</v>
      </c>
      <c r="H1025" s="68">
        <v>96.729651162790702</v>
      </c>
      <c r="I1025" s="71">
        <v>0.79664062133277502</v>
      </c>
      <c r="J1025" s="68">
        <v>90.406976744186096</v>
      </c>
      <c r="K1025" s="71">
        <v>0.780869137580948</v>
      </c>
      <c r="L1025" s="68">
        <v>27.2529069767442</v>
      </c>
      <c r="M1025" s="71">
        <v>0.79748062015503896</v>
      </c>
      <c r="N1025" s="68">
        <v>72.965116279069804</v>
      </c>
      <c r="O1025" s="71">
        <v>0.59855891268648698</v>
      </c>
      <c r="P1025" s="68">
        <v>41.783345615327903</v>
      </c>
      <c r="Q1025" s="71"/>
      <c r="R1025" s="68"/>
    </row>
    <row r="1026" spans="1:18" x14ac:dyDescent="0.2">
      <c r="A1026" s="72" t="s">
        <v>2344</v>
      </c>
      <c r="B1026" s="66" t="s">
        <v>2345</v>
      </c>
      <c r="C1026" s="67">
        <v>71</v>
      </c>
      <c r="D1026" s="67" t="s">
        <v>345</v>
      </c>
      <c r="E1026" s="71">
        <v>0.81177465267261895</v>
      </c>
      <c r="F1026" s="68">
        <v>81.904069767441896</v>
      </c>
      <c r="G1026" s="71">
        <v>0.87954718922208797</v>
      </c>
      <c r="H1026" s="68">
        <v>88.517441860465098</v>
      </c>
      <c r="I1026" s="71">
        <v>0.65173565301135805</v>
      </c>
      <c r="J1026" s="68">
        <v>27.0348837209302</v>
      </c>
      <c r="K1026" s="71">
        <v>0.85170558223643</v>
      </c>
      <c r="L1026" s="68">
        <v>55.595930232558104</v>
      </c>
      <c r="M1026" s="71">
        <v>0.906007751937985</v>
      </c>
      <c r="N1026" s="68">
        <v>90.770348837209298</v>
      </c>
      <c r="O1026" s="71">
        <v>0.76987708695523305</v>
      </c>
      <c r="P1026" s="68">
        <v>78.408253500368502</v>
      </c>
      <c r="Q1026" s="71"/>
      <c r="R1026" s="68"/>
    </row>
    <row r="1027" spans="1:18" x14ac:dyDescent="0.2">
      <c r="A1027" s="72" t="s">
        <v>2346</v>
      </c>
      <c r="B1027" s="66" t="s">
        <v>2347</v>
      </c>
      <c r="C1027" s="67">
        <v>71</v>
      </c>
      <c r="D1027" s="67" t="s">
        <v>345</v>
      </c>
      <c r="E1027" s="71">
        <v>0.81849029582565003</v>
      </c>
      <c r="F1027" s="68">
        <v>84.447674418604606</v>
      </c>
      <c r="G1027" s="71">
        <v>0.91140880273041103</v>
      </c>
      <c r="H1027" s="68">
        <v>95.494186046511601</v>
      </c>
      <c r="I1027" s="71">
        <v>0.692560923192169</v>
      </c>
      <c r="J1027" s="68">
        <v>45.494186046511601</v>
      </c>
      <c r="K1027" s="71">
        <v>0.87138659792295603</v>
      </c>
      <c r="L1027" s="68">
        <v>64.970930232558104</v>
      </c>
      <c r="M1027" s="71">
        <v>0.93701550387596899</v>
      </c>
      <c r="N1027" s="68">
        <v>95.276162790697697</v>
      </c>
      <c r="O1027" s="71">
        <v>0.68007965140674498</v>
      </c>
      <c r="P1027" s="68">
        <v>60.648489314664701</v>
      </c>
      <c r="Q1027" s="71"/>
      <c r="R1027" s="68"/>
    </row>
    <row r="1028" spans="1:18" x14ac:dyDescent="0.2">
      <c r="A1028" s="72" t="s">
        <v>2348</v>
      </c>
      <c r="B1028" s="66" t="s">
        <v>2349</v>
      </c>
      <c r="C1028" s="67">
        <v>71</v>
      </c>
      <c r="D1028" s="67" t="s">
        <v>345</v>
      </c>
      <c r="E1028" s="71">
        <v>0.80442217436494101</v>
      </c>
      <c r="F1028" s="68">
        <v>78.9970930232558</v>
      </c>
      <c r="G1028" s="71">
        <v>0.87898193868117602</v>
      </c>
      <c r="H1028" s="68">
        <v>88.226744186046503</v>
      </c>
      <c r="I1028" s="71">
        <v>0.67698766869495597</v>
      </c>
      <c r="J1028" s="68">
        <v>38.154069767441896</v>
      </c>
      <c r="K1028" s="71">
        <v>0.81074198046608104</v>
      </c>
      <c r="L1028" s="68">
        <v>37.718023255814003</v>
      </c>
      <c r="M1028" s="71">
        <v>0.95251937984496104</v>
      </c>
      <c r="N1028" s="68">
        <v>96.729651162790702</v>
      </c>
      <c r="O1028" s="71">
        <v>0.70287990413753199</v>
      </c>
      <c r="P1028" s="68">
        <v>66.249078850405297</v>
      </c>
      <c r="Q1028" s="71"/>
      <c r="R1028" s="68"/>
    </row>
    <row r="1029" spans="1:18" x14ac:dyDescent="0.2">
      <c r="A1029" s="72" t="s">
        <v>2350</v>
      </c>
      <c r="B1029" s="66" t="s">
        <v>2351</v>
      </c>
      <c r="C1029" s="67">
        <v>71</v>
      </c>
      <c r="D1029" s="67" t="s">
        <v>345</v>
      </c>
      <c r="E1029" s="71">
        <v>0.78916164848412795</v>
      </c>
      <c r="F1029" s="68">
        <v>73.110465116279101</v>
      </c>
      <c r="G1029" s="71">
        <v>0.86980892667333698</v>
      </c>
      <c r="H1029" s="68">
        <v>85.537790697674396</v>
      </c>
      <c r="I1029" s="71">
        <v>0.69800549106427001</v>
      </c>
      <c r="J1029" s="68">
        <v>48.909883720930203</v>
      </c>
      <c r="K1029" s="71">
        <v>0.81049943354702103</v>
      </c>
      <c r="L1029" s="68">
        <v>37.427325581395401</v>
      </c>
      <c r="M1029" s="71">
        <v>0.91375968992248102</v>
      </c>
      <c r="N1029" s="68">
        <v>92.005813953488399</v>
      </c>
      <c r="O1029" s="71">
        <v>0.65373470121353205</v>
      </c>
      <c r="P1029" s="68">
        <v>55.047899778924098</v>
      </c>
      <c r="Q1029" s="71"/>
      <c r="R1029" s="68"/>
    </row>
    <row r="1030" spans="1:18" x14ac:dyDescent="0.2">
      <c r="A1030" s="72" t="s">
        <v>2352</v>
      </c>
      <c r="B1030" s="66" t="s">
        <v>2353</v>
      </c>
      <c r="C1030" s="67">
        <v>71</v>
      </c>
      <c r="D1030" s="67" t="s">
        <v>345</v>
      </c>
      <c r="E1030" s="71">
        <v>0.740984322619888</v>
      </c>
      <c r="F1030" s="68">
        <v>54.869186046511601</v>
      </c>
      <c r="G1030" s="71">
        <v>0.78050792215060005</v>
      </c>
      <c r="H1030" s="68">
        <v>53.270348837209298</v>
      </c>
      <c r="I1030" s="71">
        <v>0.69658512673572204</v>
      </c>
      <c r="J1030" s="68">
        <v>48.110465116279101</v>
      </c>
      <c r="K1030" s="71">
        <v>0.76464982483196797</v>
      </c>
      <c r="L1030" s="68">
        <v>22.7470930232558</v>
      </c>
      <c r="M1030" s="71">
        <v>0.77810077519379806</v>
      </c>
      <c r="N1030" s="68">
        <v>69.040697674418595</v>
      </c>
      <c r="O1030" s="71">
        <v>0.68507796418735001</v>
      </c>
      <c r="P1030" s="68">
        <v>62.122328666175399</v>
      </c>
      <c r="Q1030" s="71"/>
      <c r="R1030" s="68"/>
    </row>
    <row r="1031" spans="1:18" x14ac:dyDescent="0.2">
      <c r="A1031" s="72" t="s">
        <v>2354</v>
      </c>
      <c r="B1031" s="66" t="s">
        <v>2355</v>
      </c>
      <c r="C1031" s="67">
        <v>71</v>
      </c>
      <c r="D1031" s="67" t="s">
        <v>345</v>
      </c>
      <c r="E1031" s="71">
        <v>0.69193367217947199</v>
      </c>
      <c r="F1031" s="68">
        <v>36.773255813953497</v>
      </c>
      <c r="G1031" s="71">
        <v>0.69913252951257399</v>
      </c>
      <c r="H1031" s="68">
        <v>28.415697674418599</v>
      </c>
      <c r="I1031" s="71">
        <v>0.65838426497219105</v>
      </c>
      <c r="J1031" s="68">
        <v>30.014534883720899</v>
      </c>
      <c r="K1031" s="71">
        <v>0.67121348514585599</v>
      </c>
      <c r="L1031" s="68">
        <v>9.1569767441860499</v>
      </c>
      <c r="M1031" s="71">
        <v>0.712209302325581</v>
      </c>
      <c r="N1031" s="68">
        <v>54.069767441860499</v>
      </c>
      <c r="O1031" s="71">
        <v>0.71872877894115905</v>
      </c>
      <c r="P1031" s="68">
        <v>68.975681650700096</v>
      </c>
      <c r="Q1031" s="71"/>
      <c r="R1031" s="68"/>
    </row>
    <row r="1032" spans="1:18" x14ac:dyDescent="0.2">
      <c r="A1032" s="72" t="s">
        <v>2356</v>
      </c>
      <c r="B1032" s="66" t="s">
        <v>2357</v>
      </c>
      <c r="C1032" s="67">
        <v>71</v>
      </c>
      <c r="D1032" s="67" t="s">
        <v>345</v>
      </c>
      <c r="E1032" s="71">
        <v>0.72605698264446805</v>
      </c>
      <c r="F1032" s="68">
        <v>49.200581395348799</v>
      </c>
      <c r="G1032" s="71">
        <v>0.74438059608007401</v>
      </c>
      <c r="H1032" s="68">
        <v>42.369186046511601</v>
      </c>
      <c r="I1032" s="71">
        <v>0.65368926732625598</v>
      </c>
      <c r="J1032" s="68">
        <v>27.6889534883721</v>
      </c>
      <c r="K1032" s="71">
        <v>0.71988783881463603</v>
      </c>
      <c r="L1032" s="68">
        <v>14.680232558139499</v>
      </c>
      <c r="M1032" s="71">
        <v>0.71996124031007802</v>
      </c>
      <c r="N1032" s="68">
        <v>55.523255813953497</v>
      </c>
      <c r="O1032" s="71">
        <v>0.792365970691296</v>
      </c>
      <c r="P1032" s="68">
        <v>82.240235814296199</v>
      </c>
      <c r="Q1032" s="71"/>
      <c r="R1032" s="68"/>
    </row>
    <row r="1033" spans="1:18" x14ac:dyDescent="0.2">
      <c r="A1033" s="72" t="s">
        <v>2358</v>
      </c>
      <c r="B1033" s="66" t="s">
        <v>2359</v>
      </c>
      <c r="C1033" s="67">
        <v>71</v>
      </c>
      <c r="D1033" s="67" t="s">
        <v>345</v>
      </c>
      <c r="E1033" s="71">
        <v>0.80137252504185597</v>
      </c>
      <c r="F1033" s="68">
        <v>78.052325581395394</v>
      </c>
      <c r="G1033" s="71">
        <v>0.82926079489271898</v>
      </c>
      <c r="H1033" s="68">
        <v>72.238372093023202</v>
      </c>
      <c r="I1033" s="71">
        <v>0.75023759239613297</v>
      </c>
      <c r="J1033" s="68">
        <v>73.691860465116307</v>
      </c>
      <c r="K1033" s="71">
        <v>0.83494739700585796</v>
      </c>
      <c r="L1033" s="68">
        <v>48.255813953488399</v>
      </c>
      <c r="M1033" s="71">
        <v>0.80135658914728702</v>
      </c>
      <c r="N1033" s="68">
        <v>73.691860465116307</v>
      </c>
      <c r="O1033" s="71">
        <v>0.79106025176728201</v>
      </c>
      <c r="P1033" s="68">
        <v>82.019159911569602</v>
      </c>
      <c r="Q1033" s="71"/>
      <c r="R1033" s="68"/>
    </row>
    <row r="1034" spans="1:18" x14ac:dyDescent="0.2">
      <c r="A1034" s="72" t="s">
        <v>2360</v>
      </c>
      <c r="B1034" s="66" t="s">
        <v>2361</v>
      </c>
      <c r="C1034" s="67">
        <v>71</v>
      </c>
      <c r="D1034" s="67" t="s">
        <v>345</v>
      </c>
      <c r="E1034" s="71">
        <v>0.87822226267853198</v>
      </c>
      <c r="F1034" s="68">
        <v>97.892441860465098</v>
      </c>
      <c r="G1034" s="71">
        <v>0.89689610878167003</v>
      </c>
      <c r="H1034" s="68">
        <v>92.805232558139494</v>
      </c>
      <c r="I1034" s="71">
        <v>0.80017595417379495</v>
      </c>
      <c r="J1034" s="68">
        <v>91.351744186046503</v>
      </c>
      <c r="K1034" s="71">
        <v>0.87831495937769499</v>
      </c>
      <c r="L1034" s="68">
        <v>68.968023255813904</v>
      </c>
      <c r="M1034" s="71">
        <v>0.90988372093023295</v>
      </c>
      <c r="N1034" s="68">
        <v>91.279069767441896</v>
      </c>
      <c r="O1034" s="71">
        <v>0.905840570129269</v>
      </c>
      <c r="P1034" s="68">
        <v>95.136330140014707</v>
      </c>
      <c r="Q1034" s="71"/>
      <c r="R1034" s="68"/>
    </row>
    <row r="1035" spans="1:18" x14ac:dyDescent="0.2">
      <c r="A1035" s="72" t="s">
        <v>2362</v>
      </c>
      <c r="B1035" s="66" t="s">
        <v>2363</v>
      </c>
      <c r="C1035" s="67">
        <v>71</v>
      </c>
      <c r="D1035" s="67" t="s">
        <v>345</v>
      </c>
      <c r="E1035" s="71">
        <v>0.74394495524175197</v>
      </c>
      <c r="F1035" s="68">
        <v>56.395348837209298</v>
      </c>
      <c r="G1035" s="71">
        <v>0.81469923746262596</v>
      </c>
      <c r="H1035" s="68">
        <v>67.369186046511601</v>
      </c>
      <c r="I1035" s="71">
        <v>0.75216593641981899</v>
      </c>
      <c r="J1035" s="68">
        <v>74.854651162790702</v>
      </c>
      <c r="K1035" s="71">
        <v>0.79578056553767895</v>
      </c>
      <c r="L1035" s="68">
        <v>32.049418604651201</v>
      </c>
      <c r="M1035" s="71">
        <v>0.66957364341085301</v>
      </c>
      <c r="N1035" s="68">
        <v>44.694767441860499</v>
      </c>
      <c r="O1035" s="71">
        <v>0.68750539337778604</v>
      </c>
      <c r="P1035" s="68">
        <v>62.4907885040531</v>
      </c>
      <c r="Q1035" s="71"/>
      <c r="R1035" s="68"/>
    </row>
    <row r="1036" spans="1:18" x14ac:dyDescent="0.2">
      <c r="A1036" s="72" t="s">
        <v>2364</v>
      </c>
      <c r="B1036" s="66" t="s">
        <v>2365</v>
      </c>
      <c r="C1036" s="67">
        <v>71</v>
      </c>
      <c r="D1036" s="67" t="s">
        <v>345</v>
      </c>
      <c r="E1036" s="71">
        <v>0.82075641749872397</v>
      </c>
      <c r="F1036" s="68">
        <v>85.901162790697697</v>
      </c>
      <c r="G1036" s="71">
        <v>0.85084972098072598</v>
      </c>
      <c r="H1036" s="68">
        <v>79.651162790697697</v>
      </c>
      <c r="I1036" s="71">
        <v>0.76325921058623702</v>
      </c>
      <c r="J1036" s="68">
        <v>81.031976744186096</v>
      </c>
      <c r="K1036" s="71">
        <v>0.79376151181200405</v>
      </c>
      <c r="L1036" s="68">
        <v>31.395348837209301</v>
      </c>
      <c r="M1036" s="71">
        <v>0.85949612403100795</v>
      </c>
      <c r="N1036" s="68">
        <v>83.066860465116307</v>
      </c>
      <c r="O1036" s="71">
        <v>0.83641552008364495</v>
      </c>
      <c r="P1036" s="68">
        <v>87.619749447310198</v>
      </c>
      <c r="Q1036" s="71"/>
      <c r="R1036" s="68"/>
    </row>
    <row r="1037" spans="1:18" x14ac:dyDescent="0.2">
      <c r="A1037" s="72" t="s">
        <v>2366</v>
      </c>
      <c r="B1037" s="66" t="s">
        <v>2367</v>
      </c>
      <c r="C1037" s="67">
        <v>71</v>
      </c>
      <c r="D1037" s="67" t="s">
        <v>345</v>
      </c>
      <c r="E1037" s="71">
        <v>0.79243697520975998</v>
      </c>
      <c r="F1037" s="68">
        <v>74.273255813953497</v>
      </c>
      <c r="G1037" s="71">
        <v>0.87517388272760699</v>
      </c>
      <c r="H1037" s="68">
        <v>86.845930232558104</v>
      </c>
      <c r="I1037" s="71">
        <v>0.79729035414598004</v>
      </c>
      <c r="J1037" s="68">
        <v>90.625</v>
      </c>
      <c r="K1037" s="71">
        <v>0.79395686127012299</v>
      </c>
      <c r="L1037" s="68">
        <v>31.468023255814</v>
      </c>
      <c r="M1037" s="71">
        <v>0.762596899224807</v>
      </c>
      <c r="N1037" s="68">
        <v>65.043604651162795</v>
      </c>
      <c r="O1037" s="71">
        <v>0.73316687868028196</v>
      </c>
      <c r="P1037" s="68">
        <v>71.481208548268199</v>
      </c>
      <c r="Q1037" s="71"/>
      <c r="R1037" s="68"/>
    </row>
    <row r="1038" spans="1:18" x14ac:dyDescent="0.2">
      <c r="A1038" s="72" t="s">
        <v>1848</v>
      </c>
      <c r="B1038" s="66" t="s">
        <v>2368</v>
      </c>
      <c r="C1038" s="67">
        <v>71</v>
      </c>
      <c r="D1038" s="67" t="s">
        <v>345</v>
      </c>
      <c r="E1038" s="71">
        <v>0.70759681827548504</v>
      </c>
      <c r="F1038" s="68">
        <v>42.659883720930203</v>
      </c>
      <c r="G1038" s="71">
        <v>0.84557457043846795</v>
      </c>
      <c r="H1038" s="68">
        <v>78.270348837209298</v>
      </c>
      <c r="I1038" s="71">
        <v>0.65979288151461302</v>
      </c>
      <c r="J1038" s="68">
        <v>30.3779069767442</v>
      </c>
      <c r="K1038" s="71">
        <v>0.73385612611966</v>
      </c>
      <c r="L1038" s="68">
        <v>17.2238372093023</v>
      </c>
      <c r="M1038" s="71">
        <v>0.69282945736434098</v>
      </c>
      <c r="N1038" s="68">
        <v>49.709302325581397</v>
      </c>
      <c r="O1038" s="71">
        <v>0.60593105594034302</v>
      </c>
      <c r="P1038" s="68">
        <v>43.404568901989698</v>
      </c>
      <c r="Q1038" s="71"/>
      <c r="R1038" s="68"/>
    </row>
    <row r="1039" spans="1:18" x14ac:dyDescent="0.2">
      <c r="A1039" s="72" t="s">
        <v>2369</v>
      </c>
      <c r="B1039" s="66" t="s">
        <v>2370</v>
      </c>
      <c r="C1039" s="67">
        <v>71</v>
      </c>
      <c r="D1039" s="67" t="s">
        <v>345</v>
      </c>
      <c r="E1039" s="71">
        <v>0.80026124228432205</v>
      </c>
      <c r="F1039" s="68">
        <v>77.688953488372107</v>
      </c>
      <c r="G1039" s="71">
        <v>0.96162767429323504</v>
      </c>
      <c r="H1039" s="68">
        <v>99.491279069767401</v>
      </c>
      <c r="I1039" s="71">
        <v>0.854073457310637</v>
      </c>
      <c r="J1039" s="68">
        <v>97.456395348837205</v>
      </c>
      <c r="K1039" s="71">
        <v>0.84411135304381002</v>
      </c>
      <c r="L1039" s="68">
        <v>52.543604651162802</v>
      </c>
      <c r="M1039" s="71">
        <v>0.83624031007751998</v>
      </c>
      <c r="N1039" s="68">
        <v>79.651162790697697</v>
      </c>
      <c r="O1039" s="71">
        <v>0.505253416696408</v>
      </c>
      <c r="P1039" s="68">
        <v>24.834193072954999</v>
      </c>
      <c r="Q1039" s="71"/>
      <c r="R1039" s="68"/>
    </row>
    <row r="1040" spans="1:18" x14ac:dyDescent="0.2">
      <c r="A1040" s="72" t="s">
        <v>2371</v>
      </c>
      <c r="B1040" s="66" t="s">
        <v>2372</v>
      </c>
      <c r="C1040" s="67">
        <v>71</v>
      </c>
      <c r="D1040" s="67" t="s">
        <v>345</v>
      </c>
      <c r="E1040" s="71">
        <v>0.79360999024277001</v>
      </c>
      <c r="F1040" s="68">
        <v>75.072674418604606</v>
      </c>
      <c r="G1040" s="71">
        <v>0.89085621723538699</v>
      </c>
      <c r="H1040" s="68">
        <v>90.697674418604606</v>
      </c>
      <c r="I1040" s="71">
        <v>0.84097148785767195</v>
      </c>
      <c r="J1040" s="68">
        <v>96.148255813953497</v>
      </c>
      <c r="K1040" s="71">
        <v>0.67784390274344197</v>
      </c>
      <c r="L1040" s="68">
        <v>9.8110465116279109</v>
      </c>
      <c r="M1040" s="71">
        <v>0.79748062015503896</v>
      </c>
      <c r="N1040" s="68">
        <v>72.965116279069804</v>
      </c>
      <c r="O1040" s="71">
        <v>0.76089772322231097</v>
      </c>
      <c r="P1040" s="68">
        <v>76.565954310980104</v>
      </c>
      <c r="Q1040" s="71"/>
      <c r="R1040" s="68"/>
    </row>
    <row r="1041" spans="1:18" x14ac:dyDescent="0.2">
      <c r="A1041" s="72" t="s">
        <v>832</v>
      </c>
      <c r="B1041" s="66" t="s">
        <v>2373</v>
      </c>
      <c r="C1041" s="67">
        <v>71</v>
      </c>
      <c r="D1041" s="67" t="s">
        <v>345</v>
      </c>
      <c r="E1041" s="71">
        <v>0.81050839026799804</v>
      </c>
      <c r="F1041" s="68">
        <v>81.395348837209298</v>
      </c>
      <c r="G1041" s="71">
        <v>0.96401608428183805</v>
      </c>
      <c r="H1041" s="68">
        <v>99.563953488372107</v>
      </c>
      <c r="I1041" s="71">
        <v>0.917518626029034</v>
      </c>
      <c r="J1041" s="68">
        <v>99.345930232558104</v>
      </c>
      <c r="K1041" s="71">
        <v>0.85264155920842999</v>
      </c>
      <c r="L1041" s="68">
        <v>55.959302325581397</v>
      </c>
      <c r="M1041" s="71">
        <v>0.82848837209302395</v>
      </c>
      <c r="N1041" s="68">
        <v>78.197674418604606</v>
      </c>
      <c r="O1041" s="71">
        <v>0.48987730972766502</v>
      </c>
      <c r="P1041" s="68">
        <v>22.844509948415599</v>
      </c>
      <c r="Q1041" s="71"/>
      <c r="R1041" s="68"/>
    </row>
    <row r="1042" spans="1:18" x14ac:dyDescent="0.2">
      <c r="A1042" s="72" t="s">
        <v>2374</v>
      </c>
      <c r="B1042" s="66" t="s">
        <v>2375</v>
      </c>
      <c r="C1042" s="67">
        <v>71</v>
      </c>
      <c r="D1042" s="67" t="s">
        <v>345</v>
      </c>
      <c r="E1042" s="71">
        <v>0.94346630700003498</v>
      </c>
      <c r="F1042" s="68">
        <v>100</v>
      </c>
      <c r="G1042" s="71">
        <v>0.99659971496000099</v>
      </c>
      <c r="H1042" s="68">
        <v>99.854651162790702</v>
      </c>
      <c r="I1042" s="71">
        <v>0.96180612386946995</v>
      </c>
      <c r="J1042" s="68">
        <v>99.781976744186096</v>
      </c>
      <c r="K1042" s="71">
        <v>0.97681968847785505</v>
      </c>
      <c r="L1042" s="68">
        <v>97.892441860465098</v>
      </c>
      <c r="M1042" s="71">
        <v>0.96414728682170603</v>
      </c>
      <c r="N1042" s="68">
        <v>97.165697674418595</v>
      </c>
      <c r="O1042" s="71">
        <v>0.81795872087114196</v>
      </c>
      <c r="P1042" s="68">
        <v>84.8194546794399</v>
      </c>
      <c r="Q1042" s="71"/>
      <c r="R1042" s="68"/>
    </row>
    <row r="1043" spans="1:18" x14ac:dyDescent="0.2">
      <c r="A1043" s="72" t="s">
        <v>2376</v>
      </c>
      <c r="B1043" s="66" t="s">
        <v>2377</v>
      </c>
      <c r="C1043" s="67">
        <v>71</v>
      </c>
      <c r="D1043" s="67" t="s">
        <v>345</v>
      </c>
      <c r="E1043" s="71">
        <v>0.821515666968759</v>
      </c>
      <c r="F1043" s="68">
        <v>86.409883720930196</v>
      </c>
      <c r="G1043" s="71">
        <v>0.90031871028386801</v>
      </c>
      <c r="H1043" s="68">
        <v>93.459302325581405</v>
      </c>
      <c r="I1043" s="71">
        <v>0.90785394182609502</v>
      </c>
      <c r="J1043" s="68">
        <v>99.1279069767442</v>
      </c>
      <c r="K1043" s="71">
        <v>0.88916149348846396</v>
      </c>
      <c r="L1043" s="68">
        <v>73.837209302325604</v>
      </c>
      <c r="M1043" s="71">
        <v>0.84786821705426396</v>
      </c>
      <c r="N1043" s="68">
        <v>81.540697674418595</v>
      </c>
      <c r="O1043" s="71">
        <v>0.56237597219110502</v>
      </c>
      <c r="P1043" s="68">
        <v>34.708916728076602</v>
      </c>
      <c r="Q1043" s="71"/>
      <c r="R1043" s="68"/>
    </row>
    <row r="1044" spans="1:18" x14ac:dyDescent="0.2">
      <c r="A1044" s="72" t="s">
        <v>1109</v>
      </c>
      <c r="B1044" s="66" t="s">
        <v>2378</v>
      </c>
      <c r="C1044" s="67">
        <v>71</v>
      </c>
      <c r="D1044" s="67" t="s">
        <v>345</v>
      </c>
      <c r="E1044" s="71">
        <v>0.61162916884811003</v>
      </c>
      <c r="F1044" s="68">
        <v>15.915697674418601</v>
      </c>
      <c r="G1044" s="71">
        <v>0.60483154317244603</v>
      </c>
      <c r="H1044" s="68">
        <v>9.7383720930232602</v>
      </c>
      <c r="I1044" s="71">
        <v>0.65359971829394703</v>
      </c>
      <c r="J1044" s="68">
        <v>27.616279069767401</v>
      </c>
      <c r="K1044" s="71">
        <v>0.82843784082538696</v>
      </c>
      <c r="L1044" s="68">
        <v>45.130813953488399</v>
      </c>
      <c r="M1044" s="71">
        <v>0.57655038759689903</v>
      </c>
      <c r="N1044" s="68">
        <v>26.235465116279101</v>
      </c>
      <c r="O1044" s="71">
        <v>0.39472635435187298</v>
      </c>
      <c r="P1044" s="68">
        <v>14.3699336772292</v>
      </c>
      <c r="Q1044" s="71"/>
      <c r="R1044" s="68"/>
    </row>
    <row r="1045" spans="1:18" x14ac:dyDescent="0.2">
      <c r="A1045" s="72" t="s">
        <v>2379</v>
      </c>
      <c r="B1045" s="66" t="s">
        <v>2380</v>
      </c>
      <c r="C1045" s="67">
        <v>71</v>
      </c>
      <c r="D1045" s="67" t="s">
        <v>345</v>
      </c>
      <c r="E1045" s="71">
        <v>0.61255780471007104</v>
      </c>
      <c r="F1045" s="68">
        <v>16.2790697674419</v>
      </c>
      <c r="G1045" s="71">
        <v>0.68350026125575403</v>
      </c>
      <c r="H1045" s="68">
        <v>24.273255813953501</v>
      </c>
      <c r="I1045" s="71">
        <v>0.65627762466464701</v>
      </c>
      <c r="J1045" s="68">
        <v>29.360465116279101</v>
      </c>
      <c r="K1045" s="71">
        <v>0.68657288841841901</v>
      </c>
      <c r="L1045" s="68">
        <v>10.537790697674399</v>
      </c>
      <c r="M1045" s="71">
        <v>0.67344961240310097</v>
      </c>
      <c r="N1045" s="68">
        <v>46.0029069767442</v>
      </c>
      <c r="O1045" s="71">
        <v>0.36298863680843402</v>
      </c>
      <c r="P1045" s="68">
        <v>11.3485630066323</v>
      </c>
      <c r="Q1045" s="71"/>
      <c r="R1045" s="68"/>
    </row>
    <row r="1046" spans="1:18" x14ac:dyDescent="0.2">
      <c r="A1046" s="72" t="s">
        <v>1111</v>
      </c>
      <c r="B1046" s="66" t="s">
        <v>2381</v>
      </c>
      <c r="C1046" s="67">
        <v>71</v>
      </c>
      <c r="D1046" s="67" t="s">
        <v>345</v>
      </c>
      <c r="E1046" s="71">
        <v>0.68406479146395904</v>
      </c>
      <c r="F1046" s="68">
        <v>33.430232558139501</v>
      </c>
      <c r="G1046" s="71">
        <v>0.75706841086408405</v>
      </c>
      <c r="H1046" s="68">
        <v>45.857558139534902</v>
      </c>
      <c r="I1046" s="71">
        <v>0.75724720603585405</v>
      </c>
      <c r="J1046" s="68">
        <v>77.325581395348806</v>
      </c>
      <c r="K1046" s="71">
        <v>0.93225319327241396</v>
      </c>
      <c r="L1046" s="68">
        <v>90.625</v>
      </c>
      <c r="M1046" s="71">
        <v>0.40988372093023301</v>
      </c>
      <c r="N1046" s="68">
        <v>8.5029069767441907</v>
      </c>
      <c r="O1046" s="71">
        <v>0.56387142621720898</v>
      </c>
      <c r="P1046" s="68">
        <v>35.2984524686809</v>
      </c>
      <c r="Q1046" s="71"/>
      <c r="R1046" s="68"/>
    </row>
    <row r="1047" spans="1:18" x14ac:dyDescent="0.2">
      <c r="A1047" s="72" t="s">
        <v>2382</v>
      </c>
      <c r="B1047" s="66" t="s">
        <v>2383</v>
      </c>
      <c r="C1047" s="67">
        <v>71</v>
      </c>
      <c r="D1047" s="67" t="s">
        <v>345</v>
      </c>
      <c r="E1047" s="71">
        <v>0.55886505072772796</v>
      </c>
      <c r="F1047" s="68">
        <v>8.3575581395348806</v>
      </c>
      <c r="G1047" s="71">
        <v>0.59669557368348303</v>
      </c>
      <c r="H1047" s="68">
        <v>8.8662790697674403</v>
      </c>
      <c r="I1047" s="71">
        <v>0.58788645029356301</v>
      </c>
      <c r="J1047" s="68">
        <v>8.3575581395348806</v>
      </c>
      <c r="K1047" s="71">
        <v>0.67758971428553805</v>
      </c>
      <c r="L1047" s="68">
        <v>9.7383720930232602</v>
      </c>
      <c r="M1047" s="71">
        <v>0.30523255813953498</v>
      </c>
      <c r="N1047" s="68">
        <v>4.3604651162790704</v>
      </c>
      <c r="O1047" s="71">
        <v>0.62692095723651897</v>
      </c>
      <c r="P1047" s="68">
        <v>47.973470891672797</v>
      </c>
      <c r="Q1047" s="71"/>
      <c r="R1047" s="68"/>
    </row>
    <row r="1048" spans="1:18" x14ac:dyDescent="0.2">
      <c r="A1048" s="72" t="s">
        <v>2384</v>
      </c>
      <c r="B1048" s="66" t="s">
        <v>2385</v>
      </c>
      <c r="C1048" s="67">
        <v>71</v>
      </c>
      <c r="D1048" s="67" t="s">
        <v>345</v>
      </c>
      <c r="E1048" s="71">
        <v>0.69600468030095597</v>
      </c>
      <c r="F1048" s="68">
        <v>38.299418604651201</v>
      </c>
      <c r="G1048" s="71">
        <v>0.64492347132406702</v>
      </c>
      <c r="H1048" s="68">
        <v>15.915697674418601</v>
      </c>
      <c r="I1048" s="71">
        <v>0.70853739520242798</v>
      </c>
      <c r="J1048" s="68">
        <v>54.287790697674403</v>
      </c>
      <c r="K1048" s="71">
        <v>0.96156962696869097</v>
      </c>
      <c r="L1048" s="68">
        <v>96.584302325581405</v>
      </c>
      <c r="M1048" s="71">
        <v>0.67344961240310097</v>
      </c>
      <c r="N1048" s="68">
        <v>46.0029069767442</v>
      </c>
      <c r="O1048" s="71">
        <v>0.49154329560649401</v>
      </c>
      <c r="P1048" s="68">
        <v>22.918201915991201</v>
      </c>
      <c r="Q1048" s="71"/>
      <c r="R1048" s="68"/>
    </row>
    <row r="1049" spans="1:18" x14ac:dyDescent="0.2">
      <c r="A1049" s="72" t="s">
        <v>2386</v>
      </c>
      <c r="B1049" s="66" t="s">
        <v>2387</v>
      </c>
      <c r="C1049" s="67">
        <v>71</v>
      </c>
      <c r="D1049" s="67" t="s">
        <v>345</v>
      </c>
      <c r="E1049" s="71">
        <v>0.78008184938936598</v>
      </c>
      <c r="F1049" s="68">
        <v>69.912790697674396</v>
      </c>
      <c r="G1049" s="71">
        <v>0.66959090959405798</v>
      </c>
      <c r="H1049" s="68">
        <v>20.3488372093023</v>
      </c>
      <c r="I1049" s="71">
        <v>0.79982986619235696</v>
      </c>
      <c r="J1049" s="68">
        <v>91.279069767441896</v>
      </c>
      <c r="K1049" s="71">
        <v>0.92952951771516501</v>
      </c>
      <c r="L1049" s="68">
        <v>89.7529069767442</v>
      </c>
      <c r="M1049" s="71">
        <v>0.89825581395348897</v>
      </c>
      <c r="N1049" s="68">
        <v>89.680232558139494</v>
      </c>
      <c r="O1049" s="71">
        <v>0.60320313949176196</v>
      </c>
      <c r="P1049" s="68">
        <v>43.109801031687503</v>
      </c>
      <c r="Q1049" s="71"/>
      <c r="R1049" s="68"/>
    </row>
    <row r="1050" spans="1:18" x14ac:dyDescent="0.2">
      <c r="A1050" s="72" t="s">
        <v>2388</v>
      </c>
      <c r="B1050" s="66" t="s">
        <v>2389</v>
      </c>
      <c r="C1050" s="67">
        <v>71</v>
      </c>
      <c r="D1050" s="67" t="s">
        <v>345</v>
      </c>
      <c r="E1050" s="71">
        <v>0.86946894393555296</v>
      </c>
      <c r="F1050" s="68">
        <v>97.020348837209298</v>
      </c>
      <c r="G1050" s="71">
        <v>0.88115908386804698</v>
      </c>
      <c r="H1050" s="68">
        <v>88.808139534883693</v>
      </c>
      <c r="I1050" s="71">
        <v>0.81580272372302998</v>
      </c>
      <c r="J1050" s="68">
        <v>93.604651162790702</v>
      </c>
      <c r="K1050" s="71">
        <v>0.93384957635558696</v>
      </c>
      <c r="L1050" s="68">
        <v>91.061046511627893</v>
      </c>
      <c r="M1050" s="71">
        <v>0.94089147286821695</v>
      </c>
      <c r="N1050" s="68">
        <v>95.639534883720899</v>
      </c>
      <c r="O1050" s="71">
        <v>0.77564186286288495</v>
      </c>
      <c r="P1050" s="68">
        <v>79.292557111274903</v>
      </c>
      <c r="Q1050" s="71"/>
      <c r="R1050" s="68"/>
    </row>
    <row r="1051" spans="1:18" x14ac:dyDescent="0.2">
      <c r="A1051" s="72" t="s">
        <v>2390</v>
      </c>
      <c r="B1051" s="66" t="s">
        <v>2391</v>
      </c>
      <c r="C1051" s="67">
        <v>71</v>
      </c>
      <c r="D1051" s="67" t="s">
        <v>345</v>
      </c>
      <c r="E1051" s="71">
        <v>0.78648114293059102</v>
      </c>
      <c r="F1051" s="68">
        <v>72.165697674418595</v>
      </c>
      <c r="G1051" s="71">
        <v>0.833951324357456</v>
      </c>
      <c r="H1051" s="68">
        <v>74.563953488372107</v>
      </c>
      <c r="I1051" s="71">
        <v>0.758424621458894</v>
      </c>
      <c r="J1051" s="68">
        <v>78.270348837209298</v>
      </c>
      <c r="K1051" s="71">
        <v>0.92440883859221401</v>
      </c>
      <c r="L1051" s="68">
        <v>87.936046511627893</v>
      </c>
      <c r="M1051" s="71">
        <v>0.82461240310077499</v>
      </c>
      <c r="N1051" s="68">
        <v>77.325581395348806</v>
      </c>
      <c r="O1051" s="71">
        <v>0.59100852714361596</v>
      </c>
      <c r="P1051" s="68">
        <v>40.088430361090602</v>
      </c>
      <c r="Q1051" s="71"/>
      <c r="R1051" s="68"/>
    </row>
    <row r="1052" spans="1:18" x14ac:dyDescent="0.2">
      <c r="A1052" s="72" t="s">
        <v>2392</v>
      </c>
      <c r="B1052" s="66" t="s">
        <v>2393</v>
      </c>
      <c r="C1052" s="67">
        <v>71</v>
      </c>
      <c r="D1052" s="67" t="s">
        <v>345</v>
      </c>
      <c r="E1052" s="71">
        <v>0.73521512400748601</v>
      </c>
      <c r="F1052" s="68">
        <v>52.470930232558104</v>
      </c>
      <c r="G1052" s="71">
        <v>0.73056115385595499</v>
      </c>
      <c r="H1052" s="68">
        <v>36.991279069767401</v>
      </c>
      <c r="I1052" s="71">
        <v>0.75398263685850098</v>
      </c>
      <c r="J1052" s="68">
        <v>75.508720930232599</v>
      </c>
      <c r="K1052" s="71">
        <v>0.92677218583686205</v>
      </c>
      <c r="L1052" s="68">
        <v>88.880813953488399</v>
      </c>
      <c r="M1052" s="71">
        <v>0.67344961240310097</v>
      </c>
      <c r="N1052" s="68">
        <v>46.0029069767442</v>
      </c>
      <c r="O1052" s="71">
        <v>0.59131003108300995</v>
      </c>
      <c r="P1052" s="68">
        <v>40.1621223286662</v>
      </c>
      <c r="Q1052" s="71"/>
      <c r="R1052" s="68"/>
    </row>
    <row r="1053" spans="1:18" x14ac:dyDescent="0.2">
      <c r="A1053" s="72" t="s">
        <v>2394</v>
      </c>
      <c r="B1053" s="66" t="s">
        <v>2395</v>
      </c>
      <c r="C1053" s="67">
        <v>71</v>
      </c>
      <c r="D1053" s="67" t="s">
        <v>345</v>
      </c>
      <c r="E1053" s="71">
        <v>0.70991419742996997</v>
      </c>
      <c r="F1053" s="68">
        <v>43.75</v>
      </c>
      <c r="G1053" s="71">
        <v>0.66710865655381701</v>
      </c>
      <c r="H1053" s="68">
        <v>19.694767441860499</v>
      </c>
      <c r="I1053" s="71">
        <v>0.73589446682230497</v>
      </c>
      <c r="J1053" s="68">
        <v>66.569767441860506</v>
      </c>
      <c r="K1053" s="71">
        <v>0.94347231561318801</v>
      </c>
      <c r="L1053" s="68">
        <v>93.023255813953497</v>
      </c>
      <c r="M1053" s="71">
        <v>0.49515503875969002</v>
      </c>
      <c r="N1053" s="68">
        <v>15.770348837209299</v>
      </c>
      <c r="O1053" s="71">
        <v>0.70794050940085096</v>
      </c>
      <c r="P1053" s="68">
        <v>66.764922623434003</v>
      </c>
      <c r="Q1053" s="71"/>
      <c r="R1053" s="68"/>
    </row>
    <row r="1054" spans="1:18" x14ac:dyDescent="0.2">
      <c r="A1054" s="72" t="s">
        <v>2396</v>
      </c>
      <c r="B1054" s="66" t="s">
        <v>2397</v>
      </c>
      <c r="C1054" s="67">
        <v>71</v>
      </c>
      <c r="D1054" s="67" t="s">
        <v>345</v>
      </c>
      <c r="E1054" s="71">
        <v>0.84997914865296398</v>
      </c>
      <c r="F1054" s="68">
        <v>93.677325581395394</v>
      </c>
      <c r="G1054" s="71">
        <v>0.82306201066028695</v>
      </c>
      <c r="H1054" s="68">
        <v>70.421511627906995</v>
      </c>
      <c r="I1054" s="71">
        <v>0.82024081822468797</v>
      </c>
      <c r="J1054" s="68">
        <v>94.258720930232599</v>
      </c>
      <c r="K1054" s="71">
        <v>0.98736766121270403</v>
      </c>
      <c r="L1054" s="68">
        <v>99.200581395348806</v>
      </c>
      <c r="M1054" s="71">
        <v>0.78972868217054304</v>
      </c>
      <c r="N1054" s="68">
        <v>71.075581395348806</v>
      </c>
      <c r="O1054" s="71">
        <v>0.82949657099659801</v>
      </c>
      <c r="P1054" s="68">
        <v>86.882829771554896</v>
      </c>
      <c r="Q1054" s="71"/>
      <c r="R1054" s="68"/>
    </row>
    <row r="1055" spans="1:18" x14ac:dyDescent="0.2">
      <c r="A1055" s="72" t="s">
        <v>2334</v>
      </c>
      <c r="B1055" s="66" t="s">
        <v>2398</v>
      </c>
      <c r="C1055" s="67">
        <v>71</v>
      </c>
      <c r="D1055" s="67" t="s">
        <v>345</v>
      </c>
      <c r="E1055" s="71">
        <v>0.76110057419980304</v>
      </c>
      <c r="F1055" s="68">
        <v>62.790697674418603</v>
      </c>
      <c r="G1055" s="71">
        <v>0.75514246894539705</v>
      </c>
      <c r="H1055" s="68">
        <v>45.203488372092998</v>
      </c>
      <c r="I1055" s="71">
        <v>0.72889279108989102</v>
      </c>
      <c r="J1055" s="68">
        <v>62.790697674418603</v>
      </c>
      <c r="K1055" s="71">
        <v>0.94889769782600697</v>
      </c>
      <c r="L1055" s="68">
        <v>93.968023255813904</v>
      </c>
      <c r="M1055" s="71">
        <v>0.67344961240310097</v>
      </c>
      <c r="N1055" s="68">
        <v>46.0029069767442</v>
      </c>
      <c r="O1055" s="71">
        <v>0.69912030073461895</v>
      </c>
      <c r="P1055" s="68">
        <v>65.070007369196802</v>
      </c>
      <c r="Q1055" s="71"/>
      <c r="R1055" s="68"/>
    </row>
    <row r="1056" spans="1:18" x14ac:dyDescent="0.2">
      <c r="A1056" s="72" t="s">
        <v>2399</v>
      </c>
      <c r="B1056" s="66" t="s">
        <v>2400</v>
      </c>
      <c r="C1056" s="67">
        <v>71</v>
      </c>
      <c r="D1056" s="67" t="s">
        <v>345</v>
      </c>
      <c r="E1056" s="71">
        <v>0.86288772476333098</v>
      </c>
      <c r="F1056" s="68">
        <v>96.0029069767442</v>
      </c>
      <c r="G1056" s="71">
        <v>0.85339703402321299</v>
      </c>
      <c r="H1056" s="68">
        <v>80.450581395348806</v>
      </c>
      <c r="I1056" s="71">
        <v>0.81771133782646899</v>
      </c>
      <c r="J1056" s="68">
        <v>93.822674418604606</v>
      </c>
      <c r="K1056" s="71">
        <v>0.95279443068282299</v>
      </c>
      <c r="L1056" s="68">
        <v>94.912790697674396</v>
      </c>
      <c r="M1056" s="71">
        <v>0.83624031007751998</v>
      </c>
      <c r="N1056" s="68">
        <v>79.651162790697697</v>
      </c>
      <c r="O1056" s="71">
        <v>0.85429551120663405</v>
      </c>
      <c r="P1056" s="68">
        <v>89.535740604274096</v>
      </c>
      <c r="Q1056" s="71"/>
      <c r="R1056" s="68"/>
    </row>
    <row r="1057" spans="1:18" x14ac:dyDescent="0.2">
      <c r="A1057" s="72" t="s">
        <v>2061</v>
      </c>
      <c r="B1057" s="66" t="s">
        <v>2401</v>
      </c>
      <c r="C1057" s="67">
        <v>71</v>
      </c>
      <c r="D1057" s="67" t="s">
        <v>345</v>
      </c>
      <c r="E1057" s="71">
        <v>0.82113691046083603</v>
      </c>
      <c r="F1057" s="68">
        <v>86.046511627906995</v>
      </c>
      <c r="G1057" s="71">
        <v>0.81486619253935</v>
      </c>
      <c r="H1057" s="68">
        <v>67.441860465116307</v>
      </c>
      <c r="I1057" s="71">
        <v>0.79000961550041304</v>
      </c>
      <c r="J1057" s="68">
        <v>88.590116279069804</v>
      </c>
      <c r="K1057" s="71">
        <v>0.96092514112323402</v>
      </c>
      <c r="L1057" s="68">
        <v>96.438953488372107</v>
      </c>
      <c r="M1057" s="71">
        <v>0.74321705426356599</v>
      </c>
      <c r="N1057" s="68">
        <v>60.755813953488399</v>
      </c>
      <c r="O1057" s="71">
        <v>0.79666654887761501</v>
      </c>
      <c r="P1057" s="68">
        <v>83.198231392778197</v>
      </c>
      <c r="Q1057" s="71"/>
      <c r="R1057" s="68"/>
    </row>
    <row r="1058" spans="1:18" x14ac:dyDescent="0.2">
      <c r="A1058" s="72" t="s">
        <v>2402</v>
      </c>
      <c r="B1058" s="66" t="s">
        <v>2403</v>
      </c>
      <c r="C1058" s="67">
        <v>71</v>
      </c>
      <c r="D1058" s="67" t="s">
        <v>345</v>
      </c>
      <c r="E1058" s="71">
        <v>0.79416669138121398</v>
      </c>
      <c r="F1058" s="68">
        <v>75.436046511627893</v>
      </c>
      <c r="G1058" s="71">
        <v>0.82757557949077598</v>
      </c>
      <c r="H1058" s="68">
        <v>71.729651162790702</v>
      </c>
      <c r="I1058" s="71">
        <v>0.79071311820872803</v>
      </c>
      <c r="J1058" s="68">
        <v>88.662790697674396</v>
      </c>
      <c r="K1058" s="71">
        <v>0.91635320361857797</v>
      </c>
      <c r="L1058" s="68">
        <v>85.101744186046503</v>
      </c>
      <c r="M1058" s="71">
        <v>0.75484496124030998</v>
      </c>
      <c r="N1058" s="68">
        <v>63.226744186046503</v>
      </c>
      <c r="O1058" s="71">
        <v>0.68134659434767997</v>
      </c>
      <c r="P1058" s="68">
        <v>61.016949152542402</v>
      </c>
      <c r="Q1058" s="71"/>
      <c r="R1058" s="68"/>
    </row>
    <row r="1059" spans="1:18" x14ac:dyDescent="0.2">
      <c r="A1059" s="72" t="s">
        <v>2404</v>
      </c>
      <c r="B1059" s="66" t="s">
        <v>2405</v>
      </c>
      <c r="C1059" s="67">
        <v>71</v>
      </c>
      <c r="D1059" s="67" t="s">
        <v>345</v>
      </c>
      <c r="E1059" s="71">
        <v>0.82933139127872901</v>
      </c>
      <c r="F1059" s="68">
        <v>88.880813953488399</v>
      </c>
      <c r="G1059" s="71">
        <v>0.77502397792382205</v>
      </c>
      <c r="H1059" s="68">
        <v>51.453488372092998</v>
      </c>
      <c r="I1059" s="71">
        <v>0.80268571302332703</v>
      </c>
      <c r="J1059" s="68">
        <v>91.933139534883693</v>
      </c>
      <c r="K1059" s="71">
        <v>0.86716859482638398</v>
      </c>
      <c r="L1059" s="68">
        <v>62.5</v>
      </c>
      <c r="M1059" s="71">
        <v>1</v>
      </c>
      <c r="N1059" s="68">
        <v>100</v>
      </c>
      <c r="O1059" s="71">
        <v>0.70177867062011001</v>
      </c>
      <c r="P1059" s="68">
        <v>65.733235077376605</v>
      </c>
      <c r="Q1059" s="71"/>
      <c r="R1059" s="68"/>
    </row>
    <row r="1060" spans="1:18" x14ac:dyDescent="0.2">
      <c r="A1060" s="72" t="s">
        <v>2406</v>
      </c>
      <c r="B1060" s="66" t="s">
        <v>2407</v>
      </c>
      <c r="C1060" s="67">
        <v>71</v>
      </c>
      <c r="D1060" s="67" t="s">
        <v>345</v>
      </c>
      <c r="E1060" s="71">
        <v>0.82645263390235402</v>
      </c>
      <c r="F1060" s="68">
        <v>87.790697674418595</v>
      </c>
      <c r="G1060" s="71">
        <v>0.78676025279894102</v>
      </c>
      <c r="H1060" s="68">
        <v>55.595930232558104</v>
      </c>
      <c r="I1060" s="71">
        <v>0.81393063417929301</v>
      </c>
      <c r="J1060" s="68">
        <v>93.241279069767401</v>
      </c>
      <c r="K1060" s="71">
        <v>0.89872224973325399</v>
      </c>
      <c r="L1060" s="68">
        <v>78.561046511627893</v>
      </c>
      <c r="M1060" s="71">
        <v>0.91763565891472898</v>
      </c>
      <c r="N1060" s="68">
        <v>92.732558139534902</v>
      </c>
      <c r="O1060" s="71">
        <v>0.71521437388555298</v>
      </c>
      <c r="P1060" s="68">
        <v>68.386145910095806</v>
      </c>
      <c r="Q1060" s="71"/>
      <c r="R1060" s="68"/>
    </row>
    <row r="1061" spans="1:18" x14ac:dyDescent="0.2">
      <c r="A1061" s="72" t="s">
        <v>2408</v>
      </c>
      <c r="B1061" s="66" t="s">
        <v>2409</v>
      </c>
      <c r="C1061" s="67">
        <v>71</v>
      </c>
      <c r="D1061" s="67" t="s">
        <v>345</v>
      </c>
      <c r="E1061" s="71">
        <v>0.75581778641631203</v>
      </c>
      <c r="F1061" s="68">
        <v>61.264534883720899</v>
      </c>
      <c r="G1061" s="71">
        <v>0.70997913427283599</v>
      </c>
      <c r="H1061" s="68">
        <v>31.322674418604699</v>
      </c>
      <c r="I1061" s="71">
        <v>0.762508568601444</v>
      </c>
      <c r="J1061" s="68">
        <v>80.450581395348806</v>
      </c>
      <c r="K1061" s="71">
        <v>0.96343527577975296</v>
      </c>
      <c r="L1061" s="68">
        <v>96.947674418604606</v>
      </c>
      <c r="M1061" s="71">
        <v>0.68895348837209303</v>
      </c>
      <c r="N1061" s="68">
        <v>48.837209302325597</v>
      </c>
      <c r="O1061" s="71">
        <v>0.65421246505543496</v>
      </c>
      <c r="P1061" s="68">
        <v>55.121591746499597</v>
      </c>
      <c r="Q1061" s="71"/>
      <c r="R1061" s="68"/>
    </row>
    <row r="1062" spans="1:18" x14ac:dyDescent="0.2">
      <c r="A1062" s="72" t="s">
        <v>2410</v>
      </c>
      <c r="B1062" s="66" t="s">
        <v>2411</v>
      </c>
      <c r="C1062" s="67">
        <v>72</v>
      </c>
      <c r="D1062" s="67" t="s">
        <v>345</v>
      </c>
      <c r="E1062" s="71">
        <v>0.80764884724798203</v>
      </c>
      <c r="F1062" s="68">
        <v>97.639919082939997</v>
      </c>
      <c r="G1062" s="71">
        <v>0.87542279223375397</v>
      </c>
      <c r="H1062" s="68">
        <v>95.212407282535395</v>
      </c>
      <c r="I1062" s="71">
        <v>0.80134189566080305</v>
      </c>
      <c r="J1062" s="68">
        <v>94.672960215778801</v>
      </c>
      <c r="K1062" s="71">
        <v>0.80703438665445704</v>
      </c>
      <c r="L1062" s="68">
        <v>53.742414025623702</v>
      </c>
      <c r="M1062" s="71">
        <v>1</v>
      </c>
      <c r="N1062" s="68">
        <v>100</v>
      </c>
      <c r="O1062" s="71">
        <v>0.55444516169089797</v>
      </c>
      <c r="P1062" s="68">
        <v>72.226004084411201</v>
      </c>
      <c r="Q1062" s="71"/>
      <c r="R1062" s="68"/>
    </row>
    <row r="1063" spans="1:18" x14ac:dyDescent="0.2">
      <c r="A1063" s="72" t="s">
        <v>2412</v>
      </c>
      <c r="B1063" s="66" t="s">
        <v>2413</v>
      </c>
      <c r="C1063" s="67">
        <v>71</v>
      </c>
      <c r="D1063" s="67" t="s">
        <v>345</v>
      </c>
      <c r="E1063" s="71">
        <v>0.839852606597002</v>
      </c>
      <c r="F1063" s="68">
        <v>91.715116279069804</v>
      </c>
      <c r="G1063" s="71">
        <v>0.84712654522748598</v>
      </c>
      <c r="H1063" s="68">
        <v>78.561046511627893</v>
      </c>
      <c r="I1063" s="71">
        <v>0.81925699063297697</v>
      </c>
      <c r="J1063" s="68">
        <v>94.113372093023202</v>
      </c>
      <c r="K1063" s="71">
        <v>0.96707184749298603</v>
      </c>
      <c r="L1063" s="68">
        <v>97.383720930232599</v>
      </c>
      <c r="M1063" s="71">
        <v>0.84786821705426396</v>
      </c>
      <c r="N1063" s="68">
        <v>81.540697674418595</v>
      </c>
      <c r="O1063" s="71">
        <v>0.71793943257729997</v>
      </c>
      <c r="P1063" s="68">
        <v>68.680913780397901</v>
      </c>
      <c r="Q1063" s="71"/>
      <c r="R1063" s="68"/>
    </row>
    <row r="1064" spans="1:18" x14ac:dyDescent="0.2">
      <c r="A1064" s="72" t="s">
        <v>2414</v>
      </c>
      <c r="B1064" s="66" t="s">
        <v>2415</v>
      </c>
      <c r="C1064" s="67">
        <v>71</v>
      </c>
      <c r="D1064" s="67" t="s">
        <v>345</v>
      </c>
      <c r="E1064" s="71">
        <v>0.82186894197496996</v>
      </c>
      <c r="F1064" s="68">
        <v>86.700581395348806</v>
      </c>
      <c r="G1064" s="71">
        <v>0.82985445440693595</v>
      </c>
      <c r="H1064" s="68">
        <v>72.674418604651194</v>
      </c>
      <c r="I1064" s="71">
        <v>0.829809128135787</v>
      </c>
      <c r="J1064" s="68">
        <v>95.276162790697697</v>
      </c>
      <c r="K1064" s="71">
        <v>0.92533226953782199</v>
      </c>
      <c r="L1064" s="68">
        <v>88.299418604651194</v>
      </c>
      <c r="M1064" s="71">
        <v>0.97965116279069797</v>
      </c>
      <c r="N1064" s="68">
        <v>98.328488372093005</v>
      </c>
      <c r="O1064" s="71">
        <v>0.54469769500360499</v>
      </c>
      <c r="P1064" s="68">
        <v>31.4664701547531</v>
      </c>
      <c r="Q1064" s="71"/>
      <c r="R1064" s="68"/>
    </row>
    <row r="1065" spans="1:18" x14ac:dyDescent="0.2">
      <c r="A1065" s="72" t="s">
        <v>2416</v>
      </c>
      <c r="B1065" s="66" t="s">
        <v>2417</v>
      </c>
      <c r="C1065" s="67">
        <v>71</v>
      </c>
      <c r="D1065" s="67" t="s">
        <v>345</v>
      </c>
      <c r="E1065" s="71">
        <v>0.66642376516170199</v>
      </c>
      <c r="F1065" s="68">
        <v>28.7790697674419</v>
      </c>
      <c r="G1065" s="71">
        <v>0.77453440370055004</v>
      </c>
      <c r="H1065" s="68">
        <v>51.235465116279101</v>
      </c>
      <c r="I1065" s="71">
        <v>0.76316220852597705</v>
      </c>
      <c r="J1065" s="68">
        <v>80.886627906976798</v>
      </c>
      <c r="K1065" s="71">
        <v>0.57863428134989003</v>
      </c>
      <c r="L1065" s="68">
        <v>2.6162790697674398</v>
      </c>
      <c r="M1065" s="71">
        <v>0.843992248062016</v>
      </c>
      <c r="N1065" s="68">
        <v>80.813953488372107</v>
      </c>
      <c r="O1065" s="71">
        <v>0.37179568417007802</v>
      </c>
      <c r="P1065" s="68">
        <v>12.1591746499632</v>
      </c>
      <c r="Q1065" s="71"/>
      <c r="R1065" s="68"/>
    </row>
    <row r="1066" spans="1:18" x14ac:dyDescent="0.2">
      <c r="A1066" s="72" t="s">
        <v>2418</v>
      </c>
      <c r="B1066" s="66" t="s">
        <v>2419</v>
      </c>
      <c r="C1066" s="67">
        <v>72</v>
      </c>
      <c r="D1066" s="67" t="s">
        <v>345</v>
      </c>
      <c r="E1066" s="71">
        <v>0.736039799203142</v>
      </c>
      <c r="F1066" s="68">
        <v>86.581254214430203</v>
      </c>
      <c r="G1066" s="71">
        <v>0.83200368886965703</v>
      </c>
      <c r="H1066" s="68">
        <v>89.413351314902201</v>
      </c>
      <c r="I1066" s="71">
        <v>0.77140954371783699</v>
      </c>
      <c r="J1066" s="68">
        <v>90.155091031692507</v>
      </c>
      <c r="K1066" s="71">
        <v>0.82017625560168195</v>
      </c>
      <c r="L1066" s="68">
        <v>60.080917060013498</v>
      </c>
      <c r="M1066" s="71">
        <v>1</v>
      </c>
      <c r="N1066" s="68">
        <v>100</v>
      </c>
      <c r="O1066" s="71">
        <v>0.25660950782653702</v>
      </c>
      <c r="P1066" s="68">
        <v>13.4785568413887</v>
      </c>
      <c r="Q1066" s="71"/>
      <c r="R1066" s="68"/>
    </row>
    <row r="1067" spans="1:18" x14ac:dyDescent="0.2">
      <c r="A1067" s="72" t="s">
        <v>2420</v>
      </c>
      <c r="B1067" s="66" t="s">
        <v>2421</v>
      </c>
      <c r="C1067" s="67">
        <v>72</v>
      </c>
      <c r="D1067" s="67" t="s">
        <v>345</v>
      </c>
      <c r="E1067" s="71">
        <v>0.73605250066161299</v>
      </c>
      <c r="F1067" s="68">
        <v>86.648685097774802</v>
      </c>
      <c r="G1067" s="71">
        <v>0.83810658759568901</v>
      </c>
      <c r="H1067" s="68">
        <v>90.559676331759903</v>
      </c>
      <c r="I1067" s="71">
        <v>0.79094749718355295</v>
      </c>
      <c r="J1067" s="68">
        <v>93.391773432232</v>
      </c>
      <c r="K1067" s="71">
        <v>0.84499821764549299</v>
      </c>
      <c r="L1067" s="68">
        <v>71.409305461901596</v>
      </c>
      <c r="M1067" s="71">
        <v>1</v>
      </c>
      <c r="N1067" s="68">
        <v>100</v>
      </c>
      <c r="O1067" s="71">
        <v>0.206210200883331</v>
      </c>
      <c r="P1067" s="68">
        <v>8.7814840027229408</v>
      </c>
      <c r="Q1067" s="71"/>
      <c r="R1067" s="68"/>
    </row>
    <row r="1068" spans="1:18" x14ac:dyDescent="0.2">
      <c r="A1068" s="72" t="s">
        <v>2422</v>
      </c>
      <c r="B1068" s="66" t="s">
        <v>2423</v>
      </c>
      <c r="C1068" s="67">
        <v>72</v>
      </c>
      <c r="D1068" s="67" t="s">
        <v>345</v>
      </c>
      <c r="E1068" s="71">
        <v>0.72992525366626604</v>
      </c>
      <c r="F1068" s="68">
        <v>85.097774780849605</v>
      </c>
      <c r="G1068" s="71">
        <v>0.82472393812379596</v>
      </c>
      <c r="H1068" s="68">
        <v>87.997302764666202</v>
      </c>
      <c r="I1068" s="71">
        <v>0.76171589217565705</v>
      </c>
      <c r="J1068" s="68">
        <v>87.929871881321603</v>
      </c>
      <c r="K1068" s="71">
        <v>0.83305407606884696</v>
      </c>
      <c r="L1068" s="68">
        <v>66.621712744437005</v>
      </c>
      <c r="M1068" s="71">
        <v>0.88842975206611596</v>
      </c>
      <c r="N1068" s="68">
        <v>93.4592043155765</v>
      </c>
      <c r="O1068" s="71">
        <v>0.34170260989691298</v>
      </c>
      <c r="P1068" s="68">
        <v>27.9101429543907</v>
      </c>
      <c r="Q1068" s="71"/>
      <c r="R1068" s="68"/>
    </row>
    <row r="1069" spans="1:18" x14ac:dyDescent="0.2">
      <c r="A1069" s="72" t="s">
        <v>2424</v>
      </c>
      <c r="B1069" s="66" t="s">
        <v>2425</v>
      </c>
      <c r="C1069" s="67">
        <v>72</v>
      </c>
      <c r="D1069" s="67" t="s">
        <v>345</v>
      </c>
      <c r="E1069" s="71">
        <v>0.70582995596554599</v>
      </c>
      <c r="F1069" s="68">
        <v>78.152393796358695</v>
      </c>
      <c r="G1069" s="71">
        <v>0.79263838210871296</v>
      </c>
      <c r="H1069" s="68">
        <v>81.5913688469319</v>
      </c>
      <c r="I1069" s="71">
        <v>0.740054348228117</v>
      </c>
      <c r="J1069" s="68">
        <v>81.456507080242702</v>
      </c>
      <c r="K1069" s="71">
        <v>0.76126348298492397</v>
      </c>
      <c r="L1069" s="68">
        <v>33.850303438974997</v>
      </c>
      <c r="M1069" s="71">
        <v>0.92561983471074405</v>
      </c>
      <c r="N1069" s="68">
        <v>95.212407282535395</v>
      </c>
      <c r="O1069" s="71">
        <v>0.46060368776077898</v>
      </c>
      <c r="P1069" s="68">
        <v>55.547991831177697</v>
      </c>
      <c r="Q1069" s="71">
        <v>0.55479999999999996</v>
      </c>
      <c r="R1069" s="68">
        <v>60.802187784867797</v>
      </c>
    </row>
    <row r="1070" spans="1:18" x14ac:dyDescent="0.2">
      <c r="A1070" s="72" t="s">
        <v>2426</v>
      </c>
      <c r="B1070" s="66" t="s">
        <v>2427</v>
      </c>
      <c r="C1070" s="67">
        <v>72</v>
      </c>
      <c r="D1070" s="67" t="s">
        <v>345</v>
      </c>
      <c r="E1070" s="71">
        <v>0.612668290379769</v>
      </c>
      <c r="F1070" s="68">
        <v>46.6621712744437</v>
      </c>
      <c r="G1070" s="71">
        <v>0.74491778038376</v>
      </c>
      <c r="H1070" s="68">
        <v>66.824005394470703</v>
      </c>
      <c r="I1070" s="71">
        <v>0.68653489398696699</v>
      </c>
      <c r="J1070" s="68">
        <v>59.339177343223199</v>
      </c>
      <c r="K1070" s="71">
        <v>0.55836662099088397</v>
      </c>
      <c r="L1070" s="68">
        <v>2.5623735670937302</v>
      </c>
      <c r="M1070" s="71">
        <v>0.74380165289256195</v>
      </c>
      <c r="N1070" s="68">
        <v>78.152393796358695</v>
      </c>
      <c r="O1070" s="71">
        <v>0.44238879402444198</v>
      </c>
      <c r="P1070" s="68">
        <v>51.259360108917598</v>
      </c>
      <c r="Q1070" s="71">
        <v>0.5</v>
      </c>
      <c r="R1070" s="68">
        <v>58.523245214220601</v>
      </c>
    </row>
    <row r="1071" spans="1:18" x14ac:dyDescent="0.2">
      <c r="A1071" s="72" t="s">
        <v>2428</v>
      </c>
      <c r="B1071" s="66" t="s">
        <v>2429</v>
      </c>
      <c r="C1071" s="67">
        <v>72</v>
      </c>
      <c r="D1071" s="67" t="s">
        <v>345</v>
      </c>
      <c r="E1071" s="71">
        <v>0.60917942436474204</v>
      </c>
      <c r="F1071" s="68">
        <v>45.650708024275097</v>
      </c>
      <c r="G1071" s="71">
        <v>0.78342550968482705</v>
      </c>
      <c r="H1071" s="68">
        <v>78.9615643964936</v>
      </c>
      <c r="I1071" s="71">
        <v>0.74844366508537796</v>
      </c>
      <c r="J1071" s="68">
        <v>83.749157113958205</v>
      </c>
      <c r="K1071" s="71">
        <v>0.79663623542180395</v>
      </c>
      <c r="L1071" s="68">
        <v>49.022252191503704</v>
      </c>
      <c r="M1071" s="71">
        <v>0.52066115702479299</v>
      </c>
      <c r="N1071" s="68">
        <v>28.455832771409298</v>
      </c>
      <c r="O1071" s="71">
        <v>0.40110997897164702</v>
      </c>
      <c r="P1071" s="68">
        <v>42.001361470387998</v>
      </c>
      <c r="Q1071" s="71">
        <v>0.40479999999999999</v>
      </c>
      <c r="R1071" s="68">
        <v>53.327256153144901</v>
      </c>
    </row>
    <row r="1072" spans="1:18" x14ac:dyDescent="0.2">
      <c r="A1072" s="72" t="s">
        <v>2430</v>
      </c>
      <c r="B1072" s="66" t="s">
        <v>2431</v>
      </c>
      <c r="C1072" s="67">
        <v>72</v>
      </c>
      <c r="D1072" s="67" t="s">
        <v>345</v>
      </c>
      <c r="E1072" s="71">
        <v>0.50844595287635397</v>
      </c>
      <c r="F1072" s="68">
        <v>14.0256237356709</v>
      </c>
      <c r="G1072" s="71">
        <v>0.66304796535200194</v>
      </c>
      <c r="H1072" s="68">
        <v>30.478759271746501</v>
      </c>
      <c r="I1072" s="71">
        <v>0.65831418863958102</v>
      </c>
      <c r="J1072" s="68">
        <v>45.178691840863102</v>
      </c>
      <c r="K1072" s="71">
        <v>0.68594900361681899</v>
      </c>
      <c r="L1072" s="68">
        <v>15.239379635873201</v>
      </c>
      <c r="M1072" s="71">
        <v>0.74380165289256195</v>
      </c>
      <c r="N1072" s="68">
        <v>78.152393796358695</v>
      </c>
      <c r="O1072" s="71">
        <v>0.29296290675716102</v>
      </c>
      <c r="P1072" s="68">
        <v>18.720217835262101</v>
      </c>
      <c r="Q1072" s="71">
        <v>6.6E-3</v>
      </c>
      <c r="R1072" s="68">
        <v>40.565177757520502</v>
      </c>
    </row>
    <row r="1073" spans="1:18" x14ac:dyDescent="0.2">
      <c r="A1073" s="72" t="s">
        <v>2432</v>
      </c>
      <c r="B1073" s="66" t="s">
        <v>2433</v>
      </c>
      <c r="C1073" s="67">
        <v>72</v>
      </c>
      <c r="D1073" s="67" t="s">
        <v>345</v>
      </c>
      <c r="E1073" s="71">
        <v>0.63199221023629404</v>
      </c>
      <c r="F1073" s="68">
        <v>53.742414025623702</v>
      </c>
      <c r="G1073" s="71">
        <v>0.71241726511852299</v>
      </c>
      <c r="H1073" s="68">
        <v>53.3378287255563</v>
      </c>
      <c r="I1073" s="71">
        <v>0.70197394973926297</v>
      </c>
      <c r="J1073" s="68">
        <v>67.296021577882698</v>
      </c>
      <c r="K1073" s="71">
        <v>0.652566467936183</v>
      </c>
      <c r="L1073" s="68">
        <v>10.1820633850303</v>
      </c>
      <c r="M1073" s="71">
        <v>0.78099173553719003</v>
      </c>
      <c r="N1073" s="68">
        <v>82.805124747134201</v>
      </c>
      <c r="O1073" s="71">
        <v>0.31201163285031303</v>
      </c>
      <c r="P1073" s="68">
        <v>22.6004084411164</v>
      </c>
      <c r="Q1073" s="71"/>
      <c r="R1073" s="68"/>
    </row>
    <row r="1074" spans="1:18" x14ac:dyDescent="0.2">
      <c r="A1074" s="72" t="s">
        <v>2434</v>
      </c>
      <c r="B1074" s="66" t="s">
        <v>2435</v>
      </c>
      <c r="C1074" s="67">
        <v>72</v>
      </c>
      <c r="D1074" s="67" t="s">
        <v>345</v>
      </c>
      <c r="E1074" s="71">
        <v>0.58277279095389201</v>
      </c>
      <c r="F1074" s="68">
        <v>36.682400539447102</v>
      </c>
      <c r="G1074" s="71">
        <v>0.69532290874448499</v>
      </c>
      <c r="H1074" s="68">
        <v>44.7066756574511</v>
      </c>
      <c r="I1074" s="71">
        <v>0.64198799443473198</v>
      </c>
      <c r="J1074" s="68">
        <v>37.289278489548202</v>
      </c>
      <c r="K1074" s="71">
        <v>0.53596204186927299</v>
      </c>
      <c r="L1074" s="68">
        <v>1.6857720836143</v>
      </c>
      <c r="M1074" s="71">
        <v>0.72727272727272696</v>
      </c>
      <c r="N1074" s="68">
        <v>75.320296695886697</v>
      </c>
      <c r="O1074" s="71">
        <v>0.46214107340213301</v>
      </c>
      <c r="P1074" s="68">
        <v>55.956432947583401</v>
      </c>
      <c r="Q1074" s="71">
        <v>0.43395</v>
      </c>
      <c r="R1074" s="68">
        <v>53.874202370100299</v>
      </c>
    </row>
    <row r="1075" spans="1:18" x14ac:dyDescent="0.2">
      <c r="A1075" s="72" t="s">
        <v>2436</v>
      </c>
      <c r="B1075" s="66" t="s">
        <v>2437</v>
      </c>
      <c r="C1075" s="67">
        <v>72</v>
      </c>
      <c r="D1075" s="67" t="s">
        <v>345</v>
      </c>
      <c r="E1075" s="71">
        <v>0.49495296045335502</v>
      </c>
      <c r="F1075" s="68">
        <v>11.598111935266401</v>
      </c>
      <c r="G1075" s="71">
        <v>0.61899542126196805</v>
      </c>
      <c r="H1075" s="68">
        <v>15.1045178691841</v>
      </c>
      <c r="I1075" s="71">
        <v>0.64199342320483399</v>
      </c>
      <c r="J1075" s="68">
        <v>37.356709372892801</v>
      </c>
      <c r="K1075" s="71">
        <v>0.53565870335006105</v>
      </c>
      <c r="L1075" s="68">
        <v>1.6183412002697199</v>
      </c>
      <c r="M1075" s="71">
        <v>0.64049586776859502</v>
      </c>
      <c r="N1075" s="68">
        <v>56.641942009440299</v>
      </c>
      <c r="O1075" s="71">
        <v>0.532574347134674</v>
      </c>
      <c r="P1075" s="68">
        <v>69.162695711368301</v>
      </c>
      <c r="Q1075" s="71">
        <v>0</v>
      </c>
      <c r="R1075" s="68">
        <v>34.092980856882399</v>
      </c>
    </row>
    <row r="1076" spans="1:18" x14ac:dyDescent="0.2">
      <c r="A1076" s="72" t="s">
        <v>2438</v>
      </c>
      <c r="B1076" s="66" t="s">
        <v>2439</v>
      </c>
      <c r="C1076" s="67">
        <v>72</v>
      </c>
      <c r="D1076" s="67" t="s">
        <v>345</v>
      </c>
      <c r="E1076" s="71">
        <v>0.55002515149671305</v>
      </c>
      <c r="F1076" s="68">
        <v>25.6237356709373</v>
      </c>
      <c r="G1076" s="71">
        <v>0.553347167167206</v>
      </c>
      <c r="H1076" s="68">
        <v>5.2596089008766</v>
      </c>
      <c r="I1076" s="71">
        <v>0.60445928733343501</v>
      </c>
      <c r="J1076" s="68">
        <v>22.656776803776101</v>
      </c>
      <c r="K1076" s="71">
        <v>0.64827345288583005</v>
      </c>
      <c r="L1076" s="68">
        <v>9.5751854349291996</v>
      </c>
      <c r="M1076" s="71">
        <v>0.54545454545454597</v>
      </c>
      <c r="N1076" s="68">
        <v>33.850303438974997</v>
      </c>
      <c r="O1076" s="71">
        <v>0.39859130464254999</v>
      </c>
      <c r="P1076" s="68">
        <v>41.592920353982301</v>
      </c>
      <c r="Q1076" s="71"/>
      <c r="R1076" s="68"/>
    </row>
    <row r="1077" spans="1:18" x14ac:dyDescent="0.2">
      <c r="A1077" s="72" t="s">
        <v>2440</v>
      </c>
      <c r="B1077" s="66" t="s">
        <v>2441</v>
      </c>
      <c r="C1077" s="67">
        <v>72</v>
      </c>
      <c r="D1077" s="67" t="s">
        <v>345</v>
      </c>
      <c r="E1077" s="71">
        <v>0.49610840353605801</v>
      </c>
      <c r="F1077" s="68">
        <v>11.8678354686446</v>
      </c>
      <c r="G1077" s="71">
        <v>0.67533956535273598</v>
      </c>
      <c r="H1077" s="68">
        <v>35.266351989211103</v>
      </c>
      <c r="I1077" s="71">
        <v>0.63474643807215403</v>
      </c>
      <c r="J1077" s="68">
        <v>33.243425488873903</v>
      </c>
      <c r="K1077" s="71">
        <v>0.58741034900722899</v>
      </c>
      <c r="L1077" s="68">
        <v>4.0458530006743096</v>
      </c>
      <c r="M1077" s="71">
        <v>0.61570247933884303</v>
      </c>
      <c r="N1077" s="68">
        <v>50.6405933917734</v>
      </c>
      <c r="O1077" s="71">
        <v>0.46345158944538301</v>
      </c>
      <c r="P1077" s="68">
        <v>56.296800544588201</v>
      </c>
      <c r="Q1077" s="71">
        <v>0</v>
      </c>
      <c r="R1077" s="68">
        <v>34.092980856882399</v>
      </c>
    </row>
    <row r="1078" spans="1:18" x14ac:dyDescent="0.2">
      <c r="A1078" s="72" t="s">
        <v>2442</v>
      </c>
      <c r="B1078" s="66" t="s">
        <v>2443</v>
      </c>
      <c r="C1078" s="67">
        <v>72</v>
      </c>
      <c r="D1078" s="67" t="s">
        <v>345</v>
      </c>
      <c r="E1078" s="71">
        <v>0.47012285236298201</v>
      </c>
      <c r="F1078" s="68">
        <v>7.4173971679028998</v>
      </c>
      <c r="G1078" s="71">
        <v>0.46817591951684101</v>
      </c>
      <c r="H1078" s="68">
        <v>2.4275118004045901</v>
      </c>
      <c r="I1078" s="71">
        <v>0.57186666720288004</v>
      </c>
      <c r="J1078" s="68">
        <v>14.362778152393799</v>
      </c>
      <c r="K1078" s="71">
        <v>0.73469721219637696</v>
      </c>
      <c r="L1078" s="68">
        <v>25.6237356709373</v>
      </c>
      <c r="M1078" s="71">
        <v>0.22727272727272699</v>
      </c>
      <c r="N1078" s="68">
        <v>2.49494268374916</v>
      </c>
      <c r="O1078" s="71">
        <v>0.34860173562608399</v>
      </c>
      <c r="P1078" s="68">
        <v>29.6119809394146</v>
      </c>
      <c r="Q1078" s="71"/>
      <c r="R1078" s="68"/>
    </row>
    <row r="1079" spans="1:18" x14ac:dyDescent="0.2">
      <c r="A1079" s="72" t="s">
        <v>2444</v>
      </c>
      <c r="B1079" s="66" t="s">
        <v>2445</v>
      </c>
      <c r="C1079" s="67">
        <v>72</v>
      </c>
      <c r="D1079" s="67" t="s">
        <v>345</v>
      </c>
      <c r="E1079" s="71">
        <v>0.54648433561423604</v>
      </c>
      <c r="F1079" s="68">
        <v>24.814565070802399</v>
      </c>
      <c r="G1079" s="71">
        <v>0.61688002619919402</v>
      </c>
      <c r="H1079" s="68">
        <v>14.227916385704701</v>
      </c>
      <c r="I1079" s="71">
        <v>0.62640927792847401</v>
      </c>
      <c r="J1079" s="68">
        <v>30.815913688469301</v>
      </c>
      <c r="K1079" s="71">
        <v>0.70574038353540902</v>
      </c>
      <c r="L1079" s="68">
        <v>19.217801753202998</v>
      </c>
      <c r="M1079" s="71">
        <v>0.48347107438016501</v>
      </c>
      <c r="N1079" s="68">
        <v>21.577882670263001</v>
      </c>
      <c r="O1079" s="71">
        <v>0.29992091602793503</v>
      </c>
      <c r="P1079" s="68">
        <v>19.9455411844792</v>
      </c>
      <c r="Q1079" s="71"/>
      <c r="R1079" s="68"/>
    </row>
    <row r="1080" spans="1:18" x14ac:dyDescent="0.2">
      <c r="A1080" s="72" t="s">
        <v>2446</v>
      </c>
      <c r="B1080" s="66" t="s">
        <v>2447</v>
      </c>
      <c r="C1080" s="67">
        <v>72</v>
      </c>
      <c r="D1080" s="67" t="s">
        <v>345</v>
      </c>
      <c r="E1080" s="71">
        <v>0.44864186508929299</v>
      </c>
      <c r="F1080" s="68">
        <v>5.0573162508428897</v>
      </c>
      <c r="G1080" s="71">
        <v>0.56697297771015898</v>
      </c>
      <c r="H1080" s="68">
        <v>6.2710721510451801</v>
      </c>
      <c r="I1080" s="71">
        <v>0.62018625000545702</v>
      </c>
      <c r="J1080" s="68">
        <v>27.242076871207001</v>
      </c>
      <c r="K1080" s="71">
        <v>0.74374447947689504</v>
      </c>
      <c r="L1080" s="68">
        <v>28.5906945380985</v>
      </c>
      <c r="M1080" s="71">
        <v>0.413223140495868</v>
      </c>
      <c r="N1080" s="68">
        <v>10.3169251517195</v>
      </c>
      <c r="O1080" s="71">
        <v>0.34772434284737702</v>
      </c>
      <c r="P1080" s="68">
        <v>29.2035398230088</v>
      </c>
      <c r="Q1080" s="71">
        <v>0</v>
      </c>
      <c r="R1080" s="68">
        <v>34.092980856882399</v>
      </c>
    </row>
    <row r="1081" spans="1:18" x14ac:dyDescent="0.2">
      <c r="A1081" s="72" t="s">
        <v>2448</v>
      </c>
      <c r="B1081" s="66" t="s">
        <v>2449</v>
      </c>
      <c r="C1081" s="67">
        <v>72</v>
      </c>
      <c r="D1081" s="67" t="s">
        <v>345</v>
      </c>
      <c r="E1081" s="71">
        <v>0.447549247266886</v>
      </c>
      <c r="F1081" s="68">
        <v>4.9224544841537403</v>
      </c>
      <c r="G1081" s="71">
        <v>0.50015821495303803</v>
      </c>
      <c r="H1081" s="68">
        <v>3.2366824005394501</v>
      </c>
      <c r="I1081" s="71">
        <v>0.61961802295235202</v>
      </c>
      <c r="J1081" s="68">
        <v>27.039784221173299</v>
      </c>
      <c r="K1081" s="71">
        <v>0.74385516048889799</v>
      </c>
      <c r="L1081" s="68">
        <v>28.658125421443</v>
      </c>
      <c r="M1081" s="71">
        <v>0.40495867768595001</v>
      </c>
      <c r="N1081" s="68">
        <v>9.5077545515846307</v>
      </c>
      <c r="O1081" s="71">
        <v>0.41670540752107699</v>
      </c>
      <c r="P1081" s="68">
        <v>45.609257998638498</v>
      </c>
      <c r="Q1081" s="71">
        <v>0</v>
      </c>
      <c r="R1081" s="68">
        <v>34.092980856882399</v>
      </c>
    </row>
    <row r="1082" spans="1:18" x14ac:dyDescent="0.2">
      <c r="A1082" s="72" t="s">
        <v>2450</v>
      </c>
      <c r="B1082" s="66" t="s">
        <v>2451</v>
      </c>
      <c r="C1082" s="67">
        <v>72</v>
      </c>
      <c r="D1082" s="67" t="s">
        <v>345</v>
      </c>
      <c r="E1082" s="71">
        <v>0.56670488324805002</v>
      </c>
      <c r="F1082" s="68">
        <v>30.343897505057299</v>
      </c>
      <c r="G1082" s="71">
        <v>0.65992524634696303</v>
      </c>
      <c r="H1082" s="68">
        <v>28.860418071476701</v>
      </c>
      <c r="I1082" s="71">
        <v>0.66489425881837005</v>
      </c>
      <c r="J1082" s="68">
        <v>49.224544841537401</v>
      </c>
      <c r="K1082" s="71">
        <v>0.71648224709576802</v>
      </c>
      <c r="L1082" s="68">
        <v>21.240728253540102</v>
      </c>
      <c r="M1082" s="71">
        <v>0.56611570247933896</v>
      </c>
      <c r="N1082" s="68">
        <v>38.098449089683101</v>
      </c>
      <c r="O1082" s="71">
        <v>0.22610696149980999</v>
      </c>
      <c r="P1082" s="68">
        <v>10.2791014295439</v>
      </c>
      <c r="Q1082" s="71"/>
      <c r="R1082" s="68"/>
    </row>
    <row r="1083" spans="1:18" x14ac:dyDescent="0.2">
      <c r="A1083" s="72" t="s">
        <v>2452</v>
      </c>
      <c r="B1083" s="66" t="s">
        <v>2453</v>
      </c>
      <c r="C1083" s="67">
        <v>72</v>
      </c>
      <c r="D1083" s="67" t="s">
        <v>345</v>
      </c>
      <c r="E1083" s="71">
        <v>0.58153880985967799</v>
      </c>
      <c r="F1083" s="68">
        <v>36.1429534726905</v>
      </c>
      <c r="G1083" s="71">
        <v>0.61442830249848002</v>
      </c>
      <c r="H1083" s="68">
        <v>13.6210384356035</v>
      </c>
      <c r="I1083" s="71">
        <v>0.65779656347145699</v>
      </c>
      <c r="J1083" s="68">
        <v>44.7066756574511</v>
      </c>
      <c r="K1083" s="71">
        <v>0.73256105152510398</v>
      </c>
      <c r="L1083" s="68">
        <v>25.0168577208361</v>
      </c>
      <c r="M1083" s="71">
        <v>0.58264462809917394</v>
      </c>
      <c r="N1083" s="68">
        <v>42.346594740391097</v>
      </c>
      <c r="O1083" s="71">
        <v>0.320263503704175</v>
      </c>
      <c r="P1083" s="68">
        <v>23.8938053097345</v>
      </c>
      <c r="Q1083" s="71"/>
      <c r="R1083" s="68"/>
    </row>
    <row r="1084" spans="1:18" x14ac:dyDescent="0.2">
      <c r="A1084" s="72" t="s">
        <v>2454</v>
      </c>
      <c r="B1084" s="66" t="s">
        <v>2455</v>
      </c>
      <c r="C1084" s="67">
        <v>72</v>
      </c>
      <c r="D1084" s="67" t="s">
        <v>345</v>
      </c>
      <c r="E1084" s="71">
        <v>0.57403146413931305</v>
      </c>
      <c r="F1084" s="68">
        <v>33.5131490222522</v>
      </c>
      <c r="G1084" s="71">
        <v>0.64656468448721105</v>
      </c>
      <c r="H1084" s="68">
        <v>23.533378287255601</v>
      </c>
      <c r="I1084" s="71">
        <v>0.62635383693700297</v>
      </c>
      <c r="J1084" s="68">
        <v>30.748482805124699</v>
      </c>
      <c r="K1084" s="71">
        <v>0.63139323870961295</v>
      </c>
      <c r="L1084" s="68">
        <v>7.6871207012811897</v>
      </c>
      <c r="M1084" s="71">
        <v>0.64876033057851201</v>
      </c>
      <c r="N1084" s="68">
        <v>59.069453809844902</v>
      </c>
      <c r="O1084" s="71">
        <v>0.317085229984225</v>
      </c>
      <c r="P1084" s="68">
        <v>23.349217154526901</v>
      </c>
      <c r="Q1084" s="71"/>
      <c r="R1084" s="68"/>
    </row>
    <row r="1085" spans="1:18" x14ac:dyDescent="0.2">
      <c r="A1085" s="72" t="s">
        <v>2079</v>
      </c>
      <c r="B1085" s="66" t="s">
        <v>2456</v>
      </c>
      <c r="C1085" s="67">
        <v>72</v>
      </c>
      <c r="D1085" s="67" t="s">
        <v>345</v>
      </c>
      <c r="E1085" s="71">
        <v>0.48549026169764198</v>
      </c>
      <c r="F1085" s="68">
        <v>9.7100472016183392</v>
      </c>
      <c r="G1085" s="71">
        <v>0.62756784371497298</v>
      </c>
      <c r="H1085" s="68">
        <v>17.262306136210402</v>
      </c>
      <c r="I1085" s="71">
        <v>0.56332872964339897</v>
      </c>
      <c r="J1085" s="68">
        <v>12.3398516520566</v>
      </c>
      <c r="K1085" s="71">
        <v>0.44074477792646299</v>
      </c>
      <c r="L1085" s="68">
        <v>0.13486176668914401</v>
      </c>
      <c r="M1085" s="71">
        <v>0.39256198347107402</v>
      </c>
      <c r="N1085" s="68">
        <v>8.5637221847606195</v>
      </c>
      <c r="O1085" s="71">
        <v>0.38873823542994002</v>
      </c>
      <c r="P1085" s="68">
        <v>39.142273655548003</v>
      </c>
      <c r="Q1085" s="71">
        <v>0.5</v>
      </c>
      <c r="R1085" s="68">
        <v>58.523245214220601</v>
      </c>
    </row>
    <row r="1086" spans="1:18" x14ac:dyDescent="0.2">
      <c r="A1086" s="72" t="s">
        <v>2457</v>
      </c>
      <c r="B1086" s="66" t="s">
        <v>2458</v>
      </c>
      <c r="C1086" s="67">
        <v>72</v>
      </c>
      <c r="D1086" s="67" t="s">
        <v>345</v>
      </c>
      <c r="E1086" s="71">
        <v>0.522913681537296</v>
      </c>
      <c r="F1086" s="68">
        <v>17.869184086311499</v>
      </c>
      <c r="G1086" s="71">
        <v>0.63028821623462195</v>
      </c>
      <c r="H1086" s="68">
        <v>18.610923803101802</v>
      </c>
      <c r="I1086" s="71">
        <v>0.66972306507886004</v>
      </c>
      <c r="J1086" s="68">
        <v>52.258934592043197</v>
      </c>
      <c r="K1086" s="71">
        <v>0.70937036572412904</v>
      </c>
      <c r="L1086" s="68">
        <v>20.0944032366824</v>
      </c>
      <c r="M1086" s="71">
        <v>0.67768595041322299</v>
      </c>
      <c r="N1086" s="68">
        <v>65.677680377612901</v>
      </c>
      <c r="O1086" s="71">
        <v>0.45041449177293902</v>
      </c>
      <c r="P1086" s="68">
        <v>52.893124574540501</v>
      </c>
      <c r="Q1086" s="71">
        <v>0</v>
      </c>
      <c r="R1086" s="68">
        <v>34.092980856882399</v>
      </c>
    </row>
    <row r="1087" spans="1:18" x14ac:dyDescent="0.2">
      <c r="A1087" s="72" t="s">
        <v>2459</v>
      </c>
      <c r="B1087" s="66" t="s">
        <v>2460</v>
      </c>
      <c r="C1087" s="67">
        <v>72</v>
      </c>
      <c r="D1087" s="67" t="s">
        <v>345</v>
      </c>
      <c r="E1087" s="71">
        <v>0.541227241811163</v>
      </c>
      <c r="F1087" s="68">
        <v>22.859069453809798</v>
      </c>
      <c r="G1087" s="71">
        <v>0.67911577620242902</v>
      </c>
      <c r="H1087" s="68">
        <v>37.626432906271098</v>
      </c>
      <c r="I1087" s="71">
        <v>0.67583633982594904</v>
      </c>
      <c r="J1087" s="68">
        <v>54.753877275792298</v>
      </c>
      <c r="K1087" s="71">
        <v>0.65352906028611102</v>
      </c>
      <c r="L1087" s="68">
        <v>10.451786918408599</v>
      </c>
      <c r="M1087" s="71">
        <v>0.35537190082644599</v>
      </c>
      <c r="N1087" s="68">
        <v>5.8664868509777497</v>
      </c>
      <c r="O1087" s="71">
        <v>0.34228313191488202</v>
      </c>
      <c r="P1087" s="68">
        <v>28.046289993192602</v>
      </c>
      <c r="Q1087" s="71"/>
      <c r="R1087" s="68"/>
    </row>
    <row r="1088" spans="1:18" x14ac:dyDescent="0.2">
      <c r="A1088" s="72" t="s">
        <v>2461</v>
      </c>
      <c r="B1088" s="66" t="s">
        <v>2462</v>
      </c>
      <c r="C1088" s="67">
        <v>72</v>
      </c>
      <c r="D1088" s="67" t="s">
        <v>345</v>
      </c>
      <c r="E1088" s="71">
        <v>0.61841320877816497</v>
      </c>
      <c r="F1088" s="68">
        <v>49.089683074848303</v>
      </c>
      <c r="G1088" s="71">
        <v>0.77654228292607297</v>
      </c>
      <c r="H1088" s="68">
        <v>77.343223196223903</v>
      </c>
      <c r="I1088" s="71">
        <v>0.70205696510859295</v>
      </c>
      <c r="J1088" s="68">
        <v>67.363452461227197</v>
      </c>
      <c r="K1088" s="71">
        <v>0.56283755834591798</v>
      </c>
      <c r="L1088" s="68">
        <v>2.8995279838165899</v>
      </c>
      <c r="M1088" s="71">
        <v>0.61983471074380203</v>
      </c>
      <c r="N1088" s="68">
        <v>51.584625758597397</v>
      </c>
      <c r="O1088" s="71">
        <v>0.43079452676643598</v>
      </c>
      <c r="P1088" s="68">
        <v>48.876786929884297</v>
      </c>
      <c r="Q1088" s="71"/>
      <c r="R1088" s="68"/>
    </row>
    <row r="1089" spans="1:18" x14ac:dyDescent="0.2">
      <c r="A1089" s="72" t="s">
        <v>2463</v>
      </c>
      <c r="B1089" s="66" t="s">
        <v>2464</v>
      </c>
      <c r="C1089" s="67">
        <v>72</v>
      </c>
      <c r="D1089" s="67" t="s">
        <v>345</v>
      </c>
      <c r="E1089" s="71">
        <v>0.57320242936310895</v>
      </c>
      <c r="F1089" s="68">
        <v>33.310856372218502</v>
      </c>
      <c r="G1089" s="71">
        <v>0.86048089055002097</v>
      </c>
      <c r="H1089" s="68">
        <v>93.4592043155765</v>
      </c>
      <c r="I1089" s="71">
        <v>0.75768601461704699</v>
      </c>
      <c r="J1089" s="68">
        <v>87.053270397842198</v>
      </c>
      <c r="K1089" s="71">
        <v>0.59406712913468895</v>
      </c>
      <c r="L1089" s="68">
        <v>4.4504383007417401</v>
      </c>
      <c r="M1089" s="71">
        <v>0.669421487603306</v>
      </c>
      <c r="N1089" s="68">
        <v>63.654753877275802</v>
      </c>
      <c r="O1089" s="71">
        <v>0.55755905427359098</v>
      </c>
      <c r="P1089" s="68">
        <v>73.110959836623607</v>
      </c>
      <c r="Q1089" s="71">
        <v>0</v>
      </c>
      <c r="R1089" s="68">
        <v>34.092980856882399</v>
      </c>
    </row>
    <row r="1090" spans="1:18" x14ac:dyDescent="0.2">
      <c r="A1090" s="72" t="s">
        <v>900</v>
      </c>
      <c r="B1090" s="66" t="s">
        <v>2465</v>
      </c>
      <c r="C1090" s="67">
        <v>72</v>
      </c>
      <c r="D1090" s="67" t="s">
        <v>345</v>
      </c>
      <c r="E1090" s="71">
        <v>0.52882251250291801</v>
      </c>
      <c r="F1090" s="68">
        <v>19.622387053270401</v>
      </c>
      <c r="G1090" s="71">
        <v>0.56349320499955502</v>
      </c>
      <c r="H1090" s="68">
        <v>5.9339177343223204</v>
      </c>
      <c r="I1090" s="71">
        <v>0.60286033296546204</v>
      </c>
      <c r="J1090" s="68">
        <v>22.454484153742399</v>
      </c>
      <c r="K1090" s="71">
        <v>0.57043037053000001</v>
      </c>
      <c r="L1090" s="68">
        <v>3.43897505057316</v>
      </c>
      <c r="M1090" s="71">
        <v>0.46280991735537202</v>
      </c>
      <c r="N1090" s="68">
        <v>16.7902899527984</v>
      </c>
      <c r="O1090" s="71">
        <v>0.444518736664202</v>
      </c>
      <c r="P1090" s="68">
        <v>51.463580667120503</v>
      </c>
      <c r="Q1090" s="71"/>
      <c r="R1090" s="68"/>
    </row>
    <row r="1091" spans="1:18" x14ac:dyDescent="0.2">
      <c r="A1091" s="72" t="s">
        <v>2466</v>
      </c>
      <c r="B1091" s="66" t="s">
        <v>2467</v>
      </c>
      <c r="C1091" s="67">
        <v>72</v>
      </c>
      <c r="D1091" s="67" t="s">
        <v>345</v>
      </c>
      <c r="E1091" s="71">
        <v>0.48233219878369898</v>
      </c>
      <c r="F1091" s="68">
        <v>9.2380310182063408</v>
      </c>
      <c r="G1091" s="71">
        <v>0.71278082658110098</v>
      </c>
      <c r="H1091" s="68">
        <v>53.607552258934597</v>
      </c>
      <c r="I1091" s="71">
        <v>0.67281779452241097</v>
      </c>
      <c r="J1091" s="68">
        <v>53.3378287255563</v>
      </c>
      <c r="K1091" s="71">
        <v>0.54757042351712903</v>
      </c>
      <c r="L1091" s="68">
        <v>1.9554956169925799</v>
      </c>
      <c r="M1091" s="71">
        <v>0.65289256198347101</v>
      </c>
      <c r="N1091" s="68">
        <v>59.8786244099798</v>
      </c>
      <c r="O1091" s="71">
        <v>0.30793158609808202</v>
      </c>
      <c r="P1091" s="68">
        <v>21.9196732471069</v>
      </c>
      <c r="Q1091" s="71">
        <v>0</v>
      </c>
      <c r="R1091" s="68">
        <v>34.092980856882399</v>
      </c>
    </row>
    <row r="1092" spans="1:18" x14ac:dyDescent="0.2">
      <c r="A1092" s="72" t="s">
        <v>2468</v>
      </c>
      <c r="B1092" s="66" t="s">
        <v>2469</v>
      </c>
      <c r="C1092" s="67">
        <v>72</v>
      </c>
      <c r="D1092" s="67" t="s">
        <v>345</v>
      </c>
      <c r="E1092" s="71">
        <v>0.55337835931580504</v>
      </c>
      <c r="F1092" s="68">
        <v>26.567768037761301</v>
      </c>
      <c r="G1092" s="71">
        <v>0.648990288964438</v>
      </c>
      <c r="H1092" s="68">
        <v>24.814565070802399</v>
      </c>
      <c r="I1092" s="71">
        <v>0.63645606599537896</v>
      </c>
      <c r="J1092" s="68">
        <v>34.1874578556979</v>
      </c>
      <c r="K1092" s="71">
        <v>0.604415183337773</v>
      </c>
      <c r="L1092" s="68">
        <v>4.8550236008091696</v>
      </c>
      <c r="M1092" s="71">
        <v>0.62809917355371903</v>
      </c>
      <c r="N1092" s="68">
        <v>53.607552258934597</v>
      </c>
      <c r="O1092" s="71">
        <v>0.24893108472771799</v>
      </c>
      <c r="P1092" s="68">
        <v>12.5255275697754</v>
      </c>
      <c r="Q1092" s="71"/>
      <c r="R1092" s="68"/>
    </row>
    <row r="1093" spans="1:18" x14ac:dyDescent="0.2">
      <c r="A1093" s="72" t="s">
        <v>2470</v>
      </c>
      <c r="B1093" s="66" t="s">
        <v>2471</v>
      </c>
      <c r="C1093" s="67">
        <v>72</v>
      </c>
      <c r="D1093" s="67" t="s">
        <v>345</v>
      </c>
      <c r="E1093" s="71">
        <v>0.42461090795809198</v>
      </c>
      <c r="F1093" s="68">
        <v>3.3041132838840199</v>
      </c>
      <c r="G1093" s="71">
        <v>0.61796151519031395</v>
      </c>
      <c r="H1093" s="68">
        <v>14.767363452461201</v>
      </c>
      <c r="I1093" s="71">
        <v>0.56283379760288299</v>
      </c>
      <c r="J1093" s="68">
        <v>11.935266351989201</v>
      </c>
      <c r="K1093" s="71">
        <v>0.50635388151318295</v>
      </c>
      <c r="L1093" s="68">
        <v>0.87660148347943401</v>
      </c>
      <c r="M1093" s="71">
        <v>0.57024793388429795</v>
      </c>
      <c r="N1093" s="68">
        <v>39.042481456507097</v>
      </c>
      <c r="O1093" s="71">
        <v>0.29026831955787402</v>
      </c>
      <c r="P1093" s="68">
        <v>18.379850238257301</v>
      </c>
      <c r="Q1093" s="71">
        <v>0</v>
      </c>
      <c r="R1093" s="68">
        <v>34.092980856882399</v>
      </c>
    </row>
    <row r="1094" spans="1:18" x14ac:dyDescent="0.2">
      <c r="A1094" s="72" t="s">
        <v>2472</v>
      </c>
      <c r="B1094" s="66" t="s">
        <v>2473</v>
      </c>
      <c r="C1094" s="67">
        <v>72</v>
      </c>
      <c r="D1094" s="67" t="s">
        <v>345</v>
      </c>
      <c r="E1094" s="71">
        <v>0.48130366367405902</v>
      </c>
      <c r="F1094" s="68">
        <v>9.0357383681726198</v>
      </c>
      <c r="G1094" s="71">
        <v>0.59942444580041099</v>
      </c>
      <c r="H1094" s="68">
        <v>10.5192178017532</v>
      </c>
      <c r="I1094" s="71">
        <v>0.65679446118589901</v>
      </c>
      <c r="J1094" s="68">
        <v>44.167228590694499</v>
      </c>
      <c r="K1094" s="71">
        <v>0.57798538302980695</v>
      </c>
      <c r="L1094" s="68">
        <v>3.5738368172623098</v>
      </c>
      <c r="M1094" s="71">
        <v>0.65702479338843001</v>
      </c>
      <c r="N1094" s="68">
        <v>60.350640593391802</v>
      </c>
      <c r="O1094" s="71">
        <v>0.39659289863980601</v>
      </c>
      <c r="P1094" s="68">
        <v>41.048332198774702</v>
      </c>
      <c r="Q1094" s="71">
        <v>0</v>
      </c>
      <c r="R1094" s="68">
        <v>34.092980856882399</v>
      </c>
    </row>
    <row r="1095" spans="1:18" x14ac:dyDescent="0.2">
      <c r="A1095" s="72" t="s">
        <v>2474</v>
      </c>
      <c r="B1095" s="66" t="s">
        <v>2475</v>
      </c>
      <c r="C1095" s="67">
        <v>71</v>
      </c>
      <c r="D1095" s="67" t="s">
        <v>345</v>
      </c>
      <c r="E1095" s="71">
        <v>0.61652623584095001</v>
      </c>
      <c r="F1095" s="68">
        <v>17.1511627906977</v>
      </c>
      <c r="G1095" s="71">
        <v>0.72936448677189802</v>
      </c>
      <c r="H1095" s="68">
        <v>36.409883720930203</v>
      </c>
      <c r="I1095" s="71">
        <v>0.66580061798812396</v>
      </c>
      <c r="J1095" s="68">
        <v>33.284883720930203</v>
      </c>
      <c r="K1095" s="71">
        <v>0.73225584938520305</v>
      </c>
      <c r="L1095" s="68">
        <v>16.642441860465102</v>
      </c>
      <c r="M1095" s="71">
        <v>0.60755813953488402</v>
      </c>
      <c r="N1095" s="68">
        <v>32.703488372092998</v>
      </c>
      <c r="O1095" s="71">
        <v>0.347652085524639</v>
      </c>
      <c r="P1095" s="68">
        <v>10.0221075902727</v>
      </c>
      <c r="Q1095" s="71"/>
      <c r="R1095" s="68"/>
    </row>
    <row r="1096" spans="1:18" x14ac:dyDescent="0.2">
      <c r="A1096" s="72" t="s">
        <v>2476</v>
      </c>
      <c r="B1096" s="66" t="s">
        <v>2477</v>
      </c>
      <c r="C1096" s="67">
        <v>71</v>
      </c>
      <c r="D1096" s="67" t="s">
        <v>345</v>
      </c>
      <c r="E1096" s="71">
        <v>0.73901721216623995</v>
      </c>
      <c r="F1096" s="68">
        <v>53.924418604651201</v>
      </c>
      <c r="G1096" s="71">
        <v>0.78935909027745899</v>
      </c>
      <c r="H1096" s="68">
        <v>56.976744186046503</v>
      </c>
      <c r="I1096" s="71">
        <v>0.73284552322337104</v>
      </c>
      <c r="J1096" s="68">
        <v>64.825581395348806</v>
      </c>
      <c r="K1096" s="71">
        <v>0.832521312609797</v>
      </c>
      <c r="L1096" s="68">
        <v>46.947674418604599</v>
      </c>
      <c r="M1096" s="71">
        <v>0.72383720930232598</v>
      </c>
      <c r="N1096" s="68">
        <v>56.104651162790702</v>
      </c>
      <c r="O1096" s="71">
        <v>0.61652292541824805</v>
      </c>
      <c r="P1096" s="68">
        <v>45.615327929255699</v>
      </c>
      <c r="Q1096" s="71"/>
      <c r="R1096" s="68"/>
    </row>
    <row r="1097" spans="1:18" x14ac:dyDescent="0.2">
      <c r="A1097" s="72" t="s">
        <v>2478</v>
      </c>
      <c r="B1097" s="66" t="s">
        <v>2479</v>
      </c>
      <c r="C1097" s="67">
        <v>71</v>
      </c>
      <c r="D1097" s="67" t="s">
        <v>345</v>
      </c>
      <c r="E1097" s="71">
        <v>0.76054715239644299</v>
      </c>
      <c r="F1097" s="68">
        <v>62.718023255813897</v>
      </c>
      <c r="G1097" s="71">
        <v>0.82157821810253295</v>
      </c>
      <c r="H1097" s="68">
        <v>69.985465116279101</v>
      </c>
      <c r="I1097" s="71">
        <v>0.76731837203976005</v>
      </c>
      <c r="J1097" s="68">
        <v>82.1220930232558</v>
      </c>
      <c r="K1097" s="71">
        <v>0.80704435183339496</v>
      </c>
      <c r="L1097" s="68">
        <v>36.409883720930203</v>
      </c>
      <c r="M1097" s="71">
        <v>0.73158914728682201</v>
      </c>
      <c r="N1097" s="68">
        <v>57.776162790697697</v>
      </c>
      <c r="O1097" s="71">
        <v>0.675205672719705</v>
      </c>
      <c r="P1097" s="68">
        <v>59.764185703758301</v>
      </c>
      <c r="Q1097" s="71"/>
      <c r="R1097" s="68"/>
    </row>
    <row r="1098" spans="1:18" x14ac:dyDescent="0.2">
      <c r="A1098" s="72" t="s">
        <v>2480</v>
      </c>
      <c r="B1098" s="66" t="s">
        <v>2481</v>
      </c>
      <c r="C1098" s="67">
        <v>71</v>
      </c>
      <c r="D1098" s="67" t="s">
        <v>345</v>
      </c>
      <c r="E1098" s="71">
        <v>0.74170813178127004</v>
      </c>
      <c r="F1098" s="68">
        <v>55.159883720930203</v>
      </c>
      <c r="G1098" s="71">
        <v>0.83641877781940299</v>
      </c>
      <c r="H1098" s="68">
        <v>75.654069767441896</v>
      </c>
      <c r="I1098" s="71">
        <v>0.82926576634354698</v>
      </c>
      <c r="J1098" s="68">
        <v>94.985465116279101</v>
      </c>
      <c r="K1098" s="71">
        <v>0.71335297838632805</v>
      </c>
      <c r="L1098" s="68">
        <v>13.953488372093</v>
      </c>
      <c r="M1098" s="71">
        <v>0.74321705426356599</v>
      </c>
      <c r="N1098" s="68">
        <v>60.755813953488399</v>
      </c>
      <c r="O1098" s="71">
        <v>0.58628608209350797</v>
      </c>
      <c r="P1098" s="68">
        <v>39.2778187177598</v>
      </c>
      <c r="Q1098" s="71"/>
      <c r="R1098" s="68"/>
    </row>
    <row r="1099" spans="1:18" x14ac:dyDescent="0.2">
      <c r="A1099" s="72" t="s">
        <v>2482</v>
      </c>
      <c r="B1099" s="66" t="s">
        <v>2483</v>
      </c>
      <c r="C1099" s="67">
        <v>71</v>
      </c>
      <c r="D1099" s="67" t="s">
        <v>345</v>
      </c>
      <c r="E1099" s="71">
        <v>0.72492510422677903</v>
      </c>
      <c r="F1099" s="68">
        <v>48.909883720930203</v>
      </c>
      <c r="G1099" s="71">
        <v>0.85800455798213404</v>
      </c>
      <c r="H1099" s="68">
        <v>81.831395348837205</v>
      </c>
      <c r="I1099" s="71">
        <v>0.79188997642242698</v>
      </c>
      <c r="J1099" s="68">
        <v>88.953488372093005</v>
      </c>
      <c r="K1099" s="71">
        <v>0.69990944016804002</v>
      </c>
      <c r="L1099" s="68">
        <v>11.7005813953488</v>
      </c>
      <c r="M1099" s="71">
        <v>0.73158914728682201</v>
      </c>
      <c r="N1099" s="68">
        <v>57.776162790697697</v>
      </c>
      <c r="O1099" s="71">
        <v>0.54323239927447398</v>
      </c>
      <c r="P1099" s="68">
        <v>30.950626381724401</v>
      </c>
      <c r="Q1099" s="71"/>
      <c r="R1099" s="68"/>
    </row>
    <row r="1100" spans="1:18" x14ac:dyDescent="0.2">
      <c r="A1100" s="72" t="s">
        <v>2484</v>
      </c>
      <c r="B1100" s="66" t="s">
        <v>2485</v>
      </c>
      <c r="C1100" s="67">
        <v>71</v>
      </c>
      <c r="D1100" s="67" t="s">
        <v>345</v>
      </c>
      <c r="E1100" s="71">
        <v>0.69051503459827901</v>
      </c>
      <c r="F1100" s="68">
        <v>35.901162790697697</v>
      </c>
      <c r="G1100" s="71">
        <v>0.78762644161707696</v>
      </c>
      <c r="H1100" s="68">
        <v>56.104651162790702</v>
      </c>
      <c r="I1100" s="71">
        <v>0.80349983718597695</v>
      </c>
      <c r="J1100" s="68">
        <v>92.005813953488399</v>
      </c>
      <c r="K1100" s="71">
        <v>0.65644324444004498</v>
      </c>
      <c r="L1100" s="68">
        <v>8.1395348837209305</v>
      </c>
      <c r="M1100" s="71">
        <v>0.60368217054263595</v>
      </c>
      <c r="N1100" s="68">
        <v>31.976744186046499</v>
      </c>
      <c r="O1100" s="71">
        <v>0.60132347920566198</v>
      </c>
      <c r="P1100" s="68">
        <v>42.667649226234303</v>
      </c>
      <c r="Q1100" s="71"/>
      <c r="R1100" s="68"/>
    </row>
    <row r="1101" spans="1:18" x14ac:dyDescent="0.2">
      <c r="A1101" s="72" t="s">
        <v>2486</v>
      </c>
      <c r="B1101" s="66" t="s">
        <v>2487</v>
      </c>
      <c r="C1101" s="67">
        <v>71</v>
      </c>
      <c r="D1101" s="67" t="s">
        <v>345</v>
      </c>
      <c r="E1101" s="71">
        <v>0.792032591500066</v>
      </c>
      <c r="F1101" s="68">
        <v>73.909883720930196</v>
      </c>
      <c r="G1101" s="71">
        <v>0.84647343562694399</v>
      </c>
      <c r="H1101" s="68">
        <v>78.343023255813904</v>
      </c>
      <c r="I1101" s="71">
        <v>0.82965455329795401</v>
      </c>
      <c r="J1101" s="68">
        <v>95.130813953488399</v>
      </c>
      <c r="K1101" s="71">
        <v>0.86808254954152497</v>
      </c>
      <c r="L1101" s="68">
        <v>63.226744186046503</v>
      </c>
      <c r="M1101" s="71">
        <v>0.77034883720930203</v>
      </c>
      <c r="N1101" s="68">
        <v>67.078488372093005</v>
      </c>
      <c r="O1101" s="71">
        <v>0.64560358182460698</v>
      </c>
      <c r="P1101" s="68">
        <v>52.984524686809102</v>
      </c>
      <c r="Q1101" s="71"/>
      <c r="R1101" s="68"/>
    </row>
    <row r="1102" spans="1:18" x14ac:dyDescent="0.2">
      <c r="A1102" s="72" t="s">
        <v>2488</v>
      </c>
      <c r="B1102" s="66" t="s">
        <v>2489</v>
      </c>
      <c r="C1102" s="67">
        <v>71</v>
      </c>
      <c r="D1102" s="67" t="s">
        <v>345</v>
      </c>
      <c r="E1102" s="71">
        <v>0.73194890699374904</v>
      </c>
      <c r="F1102" s="68">
        <v>50.8720930232558</v>
      </c>
      <c r="G1102" s="71">
        <v>0.88263881374390596</v>
      </c>
      <c r="H1102" s="68">
        <v>89.098837209302303</v>
      </c>
      <c r="I1102" s="71">
        <v>0.85878404884685999</v>
      </c>
      <c r="J1102" s="68">
        <v>97.892441860465098</v>
      </c>
      <c r="K1102" s="71">
        <v>0.62653128434148397</v>
      </c>
      <c r="L1102" s="68">
        <v>5.3052325581395303</v>
      </c>
      <c r="M1102" s="71">
        <v>0.62693798449612403</v>
      </c>
      <c r="N1102" s="68">
        <v>36.046511627907002</v>
      </c>
      <c r="O1102" s="71">
        <v>0.66485240354037101</v>
      </c>
      <c r="P1102" s="68">
        <v>57.479734708916702</v>
      </c>
      <c r="Q1102" s="71"/>
      <c r="R1102" s="68"/>
    </row>
    <row r="1103" spans="1:18" x14ac:dyDescent="0.2">
      <c r="A1103" s="72" t="s">
        <v>1730</v>
      </c>
      <c r="B1103" s="66" t="s">
        <v>2490</v>
      </c>
      <c r="C1103" s="67">
        <v>71</v>
      </c>
      <c r="D1103" s="67" t="s">
        <v>345</v>
      </c>
      <c r="E1103" s="71">
        <v>0.685286978636377</v>
      </c>
      <c r="F1103" s="68">
        <v>33.866279069767401</v>
      </c>
      <c r="G1103" s="71">
        <v>0.79464929529662598</v>
      </c>
      <c r="H1103" s="68">
        <v>59.593023255813897</v>
      </c>
      <c r="I1103" s="71">
        <v>0.77222773130523603</v>
      </c>
      <c r="J1103" s="68">
        <v>83.866279069767401</v>
      </c>
      <c r="K1103" s="71">
        <v>0.65236936355346198</v>
      </c>
      <c r="L1103" s="68">
        <v>7.7761627906976702</v>
      </c>
      <c r="M1103" s="71">
        <v>0.66569767441860495</v>
      </c>
      <c r="N1103" s="68">
        <v>44.258720930232599</v>
      </c>
      <c r="O1103" s="71">
        <v>0.54149082860795705</v>
      </c>
      <c r="P1103" s="68">
        <v>30.5821665438467</v>
      </c>
      <c r="Q1103" s="71"/>
      <c r="R1103" s="68"/>
    </row>
    <row r="1104" spans="1:18" x14ac:dyDescent="0.2">
      <c r="A1104" s="72" t="s">
        <v>2491</v>
      </c>
      <c r="B1104" s="66" t="s">
        <v>2492</v>
      </c>
      <c r="C1104" s="67">
        <v>71</v>
      </c>
      <c r="D1104" s="67" t="s">
        <v>345</v>
      </c>
      <c r="E1104" s="71">
        <v>0.76943708021049695</v>
      </c>
      <c r="F1104" s="68">
        <v>65.406976744186096</v>
      </c>
      <c r="G1104" s="71">
        <v>0.83825015559320404</v>
      </c>
      <c r="H1104" s="68">
        <v>76.017441860465098</v>
      </c>
      <c r="I1104" s="71">
        <v>0.85863004430923395</v>
      </c>
      <c r="J1104" s="68">
        <v>97.7470930232558</v>
      </c>
      <c r="K1104" s="71">
        <v>0.62790713519076502</v>
      </c>
      <c r="L1104" s="68">
        <v>5.5959302325581399</v>
      </c>
      <c r="M1104" s="71">
        <v>0.81298449612403101</v>
      </c>
      <c r="N1104" s="68">
        <v>75.363372093023202</v>
      </c>
      <c r="O1104" s="71">
        <v>0.70941356983525194</v>
      </c>
      <c r="P1104" s="68">
        <v>67.059690493736198</v>
      </c>
      <c r="Q1104" s="71"/>
      <c r="R1104" s="68"/>
    </row>
    <row r="1105" spans="1:18" x14ac:dyDescent="0.2">
      <c r="A1105" s="72" t="s">
        <v>2493</v>
      </c>
      <c r="B1105" s="66" t="s">
        <v>2494</v>
      </c>
      <c r="C1105" s="67">
        <v>71</v>
      </c>
      <c r="D1105" s="67" t="s">
        <v>345</v>
      </c>
      <c r="E1105" s="71">
        <v>0.78005236313492798</v>
      </c>
      <c r="F1105" s="68">
        <v>69.840116279069804</v>
      </c>
      <c r="G1105" s="71">
        <v>0.88487953236363703</v>
      </c>
      <c r="H1105" s="68">
        <v>89.607558139534902</v>
      </c>
      <c r="I1105" s="71">
        <v>0.92790782207581701</v>
      </c>
      <c r="J1105" s="68">
        <v>99.636627906976798</v>
      </c>
      <c r="K1105" s="71">
        <v>0.629304003005139</v>
      </c>
      <c r="L1105" s="68">
        <v>5.8866279069767398</v>
      </c>
      <c r="M1105" s="71">
        <v>0.74321705426356599</v>
      </c>
      <c r="N1105" s="68">
        <v>60.755813953488399</v>
      </c>
      <c r="O1105" s="71">
        <v>0.71495340396648099</v>
      </c>
      <c r="P1105" s="68">
        <v>68.312453942520307</v>
      </c>
      <c r="Q1105" s="71"/>
      <c r="R1105" s="68"/>
    </row>
    <row r="1106" spans="1:18" x14ac:dyDescent="0.2">
      <c r="A1106" s="72" t="s">
        <v>2495</v>
      </c>
      <c r="B1106" s="66" t="s">
        <v>2496</v>
      </c>
      <c r="C1106" s="67">
        <v>71</v>
      </c>
      <c r="D1106" s="67" t="s">
        <v>345</v>
      </c>
      <c r="E1106" s="71">
        <v>0.67262804745328097</v>
      </c>
      <c r="F1106" s="68">
        <v>30.523255813953501</v>
      </c>
      <c r="G1106" s="71">
        <v>0.79321938004602099</v>
      </c>
      <c r="H1106" s="68">
        <v>58.866279069767401</v>
      </c>
      <c r="I1106" s="71">
        <v>0.77103161428005795</v>
      </c>
      <c r="J1106" s="68">
        <v>83.5029069767442</v>
      </c>
      <c r="K1106" s="71">
        <v>0.60948387655379799</v>
      </c>
      <c r="L1106" s="68">
        <v>4.6511627906976702</v>
      </c>
      <c r="M1106" s="71">
        <v>0.599806201550388</v>
      </c>
      <c r="N1106" s="68">
        <v>31.322674418604699</v>
      </c>
      <c r="O1106" s="71">
        <v>0.58959916483614006</v>
      </c>
      <c r="P1106" s="68">
        <v>39.941046425939597</v>
      </c>
      <c r="Q1106" s="71"/>
      <c r="R1106" s="68"/>
    </row>
    <row r="1107" spans="1:18" x14ac:dyDescent="0.2">
      <c r="A1107" s="72" t="s">
        <v>2497</v>
      </c>
      <c r="B1107" s="66" t="s">
        <v>2498</v>
      </c>
      <c r="C1107" s="67">
        <v>71</v>
      </c>
      <c r="D1107" s="67" t="s">
        <v>345</v>
      </c>
      <c r="E1107" s="71">
        <v>0.67227832640052998</v>
      </c>
      <c r="F1107" s="68">
        <v>30.3779069767442</v>
      </c>
      <c r="G1107" s="71">
        <v>0.85074261398836404</v>
      </c>
      <c r="H1107" s="68">
        <v>79.578488372093005</v>
      </c>
      <c r="I1107" s="71">
        <v>0.84726777947568899</v>
      </c>
      <c r="J1107" s="68">
        <v>96.947674418604606</v>
      </c>
      <c r="K1107" s="71">
        <v>0.51671708775913905</v>
      </c>
      <c r="L1107" s="68">
        <v>0.94476744186046502</v>
      </c>
      <c r="M1107" s="71">
        <v>0.67344961240310097</v>
      </c>
      <c r="N1107" s="68">
        <v>46.0029069767442</v>
      </c>
      <c r="O1107" s="71">
        <v>0.47321453837635802</v>
      </c>
      <c r="P1107" s="68">
        <v>20.707442888725101</v>
      </c>
      <c r="Q1107" s="71"/>
      <c r="R1107" s="68"/>
    </row>
    <row r="1108" spans="1:18" x14ac:dyDescent="0.2">
      <c r="A1108" s="72" t="s">
        <v>2499</v>
      </c>
      <c r="B1108" s="66" t="s">
        <v>2500</v>
      </c>
      <c r="C1108" s="67">
        <v>72</v>
      </c>
      <c r="D1108" s="67" t="s">
        <v>345</v>
      </c>
      <c r="E1108" s="71">
        <v>0.72597582230948499</v>
      </c>
      <c r="F1108" s="68">
        <v>83.951449763991903</v>
      </c>
      <c r="G1108" s="71">
        <v>0.821489807712525</v>
      </c>
      <c r="H1108" s="68">
        <v>87.255563047875896</v>
      </c>
      <c r="I1108" s="71">
        <v>0.81271265248172897</v>
      </c>
      <c r="J1108" s="68">
        <v>95.751854349292003</v>
      </c>
      <c r="K1108" s="71">
        <v>0.80462966609243702</v>
      </c>
      <c r="L1108" s="68">
        <v>52.6635198921106</v>
      </c>
      <c r="M1108" s="71">
        <v>0.94214876033057804</v>
      </c>
      <c r="N1108" s="68">
        <v>96.223870532703998</v>
      </c>
      <c r="O1108" s="71">
        <v>0.46737404723963999</v>
      </c>
      <c r="P1108" s="68">
        <v>57.658270932607202</v>
      </c>
      <c r="Q1108" s="71">
        <v>0.50749999999999995</v>
      </c>
      <c r="R1108" s="68">
        <v>59.0701914311759</v>
      </c>
    </row>
    <row r="1109" spans="1:18" x14ac:dyDescent="0.2">
      <c r="A1109" s="72" t="s">
        <v>2501</v>
      </c>
      <c r="B1109" s="66" t="s">
        <v>2502</v>
      </c>
      <c r="C1109" s="67">
        <v>71</v>
      </c>
      <c r="D1109" s="67" t="s">
        <v>345</v>
      </c>
      <c r="E1109" s="71">
        <v>0.72183061665701698</v>
      </c>
      <c r="F1109" s="68">
        <v>48.037790697674403</v>
      </c>
      <c r="G1109" s="71">
        <v>0.84304988478987097</v>
      </c>
      <c r="H1109" s="68">
        <v>77.470930232558104</v>
      </c>
      <c r="I1109" s="71">
        <v>0.74042204036524994</v>
      </c>
      <c r="J1109" s="68">
        <v>68.677325581395394</v>
      </c>
      <c r="K1109" s="71">
        <v>0.75357181370653503</v>
      </c>
      <c r="L1109" s="68">
        <v>20.494186046511601</v>
      </c>
      <c r="M1109" s="71">
        <v>0.76647286821705496</v>
      </c>
      <c r="N1109" s="68">
        <v>66.279069767441896</v>
      </c>
      <c r="O1109" s="71">
        <v>0.50563647620637597</v>
      </c>
      <c r="P1109" s="68">
        <v>24.9815770081061</v>
      </c>
      <c r="Q1109" s="71"/>
      <c r="R1109" s="68"/>
    </row>
    <row r="1110" spans="1:18" x14ac:dyDescent="0.2">
      <c r="A1110" s="72" t="s">
        <v>2503</v>
      </c>
      <c r="B1110" s="66" t="s">
        <v>2504</v>
      </c>
      <c r="C1110" s="67">
        <v>72</v>
      </c>
      <c r="D1110" s="67" t="s">
        <v>345</v>
      </c>
      <c r="E1110" s="71">
        <v>0.76412832854134405</v>
      </c>
      <c r="F1110" s="68">
        <v>92.784895482130807</v>
      </c>
      <c r="G1110" s="71">
        <v>0.91379155230137699</v>
      </c>
      <c r="H1110" s="68">
        <v>98.246797033041105</v>
      </c>
      <c r="I1110" s="71">
        <v>0.79524651860384798</v>
      </c>
      <c r="J1110" s="68">
        <v>94.133513149022207</v>
      </c>
      <c r="K1110" s="71">
        <v>0.875959742033244</v>
      </c>
      <c r="L1110" s="68">
        <v>84.895482130815907</v>
      </c>
      <c r="M1110" s="71">
        <v>1</v>
      </c>
      <c r="N1110" s="68">
        <v>100</v>
      </c>
      <c r="O1110" s="71">
        <v>0.285872158309596</v>
      </c>
      <c r="P1110" s="68">
        <v>17.426820966644001</v>
      </c>
      <c r="Q1110" s="71">
        <v>0.71389999999999998</v>
      </c>
      <c r="R1110" s="68">
        <v>64.995442114858704</v>
      </c>
    </row>
    <row r="1111" spans="1:18" x14ac:dyDescent="0.2">
      <c r="A1111" s="72" t="s">
        <v>2505</v>
      </c>
      <c r="B1111" s="66" t="s">
        <v>2506</v>
      </c>
      <c r="C1111" s="67">
        <v>72</v>
      </c>
      <c r="D1111" s="67" t="s">
        <v>345</v>
      </c>
      <c r="E1111" s="71">
        <v>0.68772592645754904</v>
      </c>
      <c r="F1111" s="68">
        <v>72.825354012137595</v>
      </c>
      <c r="G1111" s="71">
        <v>0.93855652379981902</v>
      </c>
      <c r="H1111" s="68">
        <v>99.393122049898807</v>
      </c>
      <c r="I1111" s="71">
        <v>0.81962102169033202</v>
      </c>
      <c r="J1111" s="68">
        <v>96.0890087660148</v>
      </c>
      <c r="K1111" s="71">
        <v>0.949999738058943</v>
      </c>
      <c r="L1111" s="68">
        <v>98.786244099797699</v>
      </c>
      <c r="M1111" s="71">
        <v>1</v>
      </c>
      <c r="N1111" s="68">
        <v>100</v>
      </c>
      <c r="O1111" s="71">
        <v>0.33227827519620101</v>
      </c>
      <c r="P1111" s="68">
        <v>26.2083049693669</v>
      </c>
      <c r="Q1111" s="71">
        <v>8.5900000000000004E-2</v>
      </c>
      <c r="R1111" s="68">
        <v>46.490428441203299</v>
      </c>
    </row>
    <row r="1112" spans="1:18" x14ac:dyDescent="0.2">
      <c r="A1112" s="72" t="s">
        <v>2507</v>
      </c>
      <c r="B1112" s="66" t="s">
        <v>2508</v>
      </c>
      <c r="C1112" s="67">
        <v>72</v>
      </c>
      <c r="D1112" s="67" t="s">
        <v>345</v>
      </c>
      <c r="E1112" s="71">
        <v>0.81159816448313604</v>
      </c>
      <c r="F1112" s="68">
        <v>97.909642616318294</v>
      </c>
      <c r="G1112" s="71">
        <v>0.916407958291098</v>
      </c>
      <c r="H1112" s="68">
        <v>98.314227916385704</v>
      </c>
      <c r="I1112" s="71">
        <v>0.74009847113395699</v>
      </c>
      <c r="J1112" s="68">
        <v>81.523937963587301</v>
      </c>
      <c r="K1112" s="71">
        <v>0.88995596695166201</v>
      </c>
      <c r="L1112" s="68">
        <v>89.143627781523904</v>
      </c>
      <c r="M1112" s="71">
        <v>1</v>
      </c>
      <c r="N1112" s="68">
        <v>100</v>
      </c>
      <c r="O1112" s="71">
        <v>0.32312659052210302</v>
      </c>
      <c r="P1112" s="68">
        <v>24.642614023145001</v>
      </c>
      <c r="Q1112" s="71">
        <v>1</v>
      </c>
      <c r="R1112" s="68">
        <v>100</v>
      </c>
    </row>
    <row r="1113" spans="1:18" x14ac:dyDescent="0.2">
      <c r="A1113" s="72" t="s">
        <v>2509</v>
      </c>
      <c r="B1113" s="66" t="s">
        <v>2510</v>
      </c>
      <c r="C1113" s="67">
        <v>72</v>
      </c>
      <c r="D1113" s="67" t="s">
        <v>345</v>
      </c>
      <c r="E1113" s="71">
        <v>0.58148104392094302</v>
      </c>
      <c r="F1113" s="68">
        <v>36.008091706001402</v>
      </c>
      <c r="G1113" s="71">
        <v>0.83422502141487598</v>
      </c>
      <c r="H1113" s="68">
        <v>89.817936614969696</v>
      </c>
      <c r="I1113" s="71">
        <v>0.79027659388564397</v>
      </c>
      <c r="J1113" s="68">
        <v>93.189480782198203</v>
      </c>
      <c r="K1113" s="71">
        <v>0.83871552455101706</v>
      </c>
      <c r="L1113" s="68">
        <v>69.049224544841493</v>
      </c>
      <c r="M1113" s="71">
        <v>0.73553719008264495</v>
      </c>
      <c r="N1113" s="68">
        <v>77.073499662845606</v>
      </c>
      <c r="O1113" s="71">
        <v>0.28983193359147702</v>
      </c>
      <c r="P1113" s="68">
        <v>18.2437031994554</v>
      </c>
      <c r="Q1113" s="71">
        <v>2.9999999999999997E-4</v>
      </c>
      <c r="R1113" s="68">
        <v>34.7310847766636</v>
      </c>
    </row>
    <row r="1114" spans="1:18" x14ac:dyDescent="0.2">
      <c r="A1114" s="72" t="s">
        <v>2511</v>
      </c>
      <c r="B1114" s="66" t="s">
        <v>2512</v>
      </c>
      <c r="C1114" s="67">
        <v>72</v>
      </c>
      <c r="D1114" s="67" t="s">
        <v>345</v>
      </c>
      <c r="E1114" s="71">
        <v>0.577815750462224</v>
      </c>
      <c r="F1114" s="68">
        <v>34.592043155765303</v>
      </c>
      <c r="G1114" s="71">
        <v>0.76156119840016101</v>
      </c>
      <c r="H1114" s="68">
        <v>72.285906945381001</v>
      </c>
      <c r="I1114" s="71">
        <v>0.73503727341685798</v>
      </c>
      <c r="J1114" s="68">
        <v>79.703304113283906</v>
      </c>
      <c r="K1114" s="71">
        <v>0.77733935072052096</v>
      </c>
      <c r="L1114" s="68">
        <v>40.256237356709399</v>
      </c>
      <c r="M1114" s="71">
        <v>0.71487603305785097</v>
      </c>
      <c r="N1114" s="68">
        <v>72.892784895482094</v>
      </c>
      <c r="O1114" s="71">
        <v>0.39258064717795499</v>
      </c>
      <c r="P1114" s="68">
        <v>40.027229407760402</v>
      </c>
      <c r="Q1114" s="71">
        <v>8.5500000000000007E-2</v>
      </c>
      <c r="R1114" s="68">
        <v>46.399270738377403</v>
      </c>
    </row>
    <row r="1115" spans="1:18" x14ac:dyDescent="0.2">
      <c r="A1115" s="72" t="s">
        <v>2513</v>
      </c>
      <c r="B1115" s="66" t="s">
        <v>2514</v>
      </c>
      <c r="C1115" s="67">
        <v>72</v>
      </c>
      <c r="D1115" s="67" t="s">
        <v>345</v>
      </c>
      <c r="E1115" s="71">
        <v>0.63761725059364605</v>
      </c>
      <c r="F1115" s="68">
        <v>55.697909642616303</v>
      </c>
      <c r="G1115" s="71">
        <v>0.70591417520353905</v>
      </c>
      <c r="H1115" s="68">
        <v>50.236008091705997</v>
      </c>
      <c r="I1115" s="71">
        <v>0.68655849829478899</v>
      </c>
      <c r="J1115" s="68">
        <v>59.406608226567798</v>
      </c>
      <c r="K1115" s="71">
        <v>0.67134360058337095</v>
      </c>
      <c r="L1115" s="68">
        <v>12.744436952124101</v>
      </c>
      <c r="M1115" s="71">
        <v>0.63223140495867802</v>
      </c>
      <c r="N1115" s="68">
        <v>54.281861092380304</v>
      </c>
      <c r="O1115" s="71">
        <v>0.40745582452149998</v>
      </c>
      <c r="P1115" s="68">
        <v>43.635125936010901</v>
      </c>
      <c r="Q1115" s="71">
        <v>0.72219999999999995</v>
      </c>
      <c r="R1115" s="68">
        <v>65.086599817684601</v>
      </c>
    </row>
    <row r="1116" spans="1:18" x14ac:dyDescent="0.2">
      <c r="A1116" s="72" t="s">
        <v>2515</v>
      </c>
      <c r="B1116" s="66" t="s">
        <v>2516</v>
      </c>
      <c r="C1116" s="67">
        <v>72</v>
      </c>
      <c r="D1116" s="67" t="s">
        <v>345</v>
      </c>
      <c r="E1116" s="71">
        <v>0.59021192008780399</v>
      </c>
      <c r="F1116" s="68">
        <v>39.581928523263699</v>
      </c>
      <c r="G1116" s="71">
        <v>0.72273838407401103</v>
      </c>
      <c r="H1116" s="68">
        <v>56.641942009440299</v>
      </c>
      <c r="I1116" s="71">
        <v>0.69190838885035999</v>
      </c>
      <c r="J1116" s="68">
        <v>61.631827376938602</v>
      </c>
      <c r="K1116" s="71">
        <v>0.54027237516400495</v>
      </c>
      <c r="L1116" s="68">
        <v>1.75320296695887</v>
      </c>
      <c r="M1116" s="71">
        <v>0.60743801652892604</v>
      </c>
      <c r="N1116" s="68">
        <v>48.617666891436301</v>
      </c>
      <c r="O1116" s="71">
        <v>0.38870243582171898</v>
      </c>
      <c r="P1116" s="68">
        <v>39.074200136146999</v>
      </c>
      <c r="Q1116" s="71"/>
      <c r="R1116" s="68"/>
    </row>
    <row r="1117" spans="1:18" x14ac:dyDescent="0.2">
      <c r="A1117" s="72" t="s">
        <v>668</v>
      </c>
      <c r="B1117" s="66" t="s">
        <v>2517</v>
      </c>
      <c r="C1117" s="67">
        <v>72</v>
      </c>
      <c r="D1117" s="67" t="s">
        <v>345</v>
      </c>
      <c r="E1117" s="71">
        <v>0.61977726466877303</v>
      </c>
      <c r="F1117" s="68">
        <v>49.494268374915698</v>
      </c>
      <c r="G1117" s="71">
        <v>0.86340545465138696</v>
      </c>
      <c r="H1117" s="68">
        <v>93.796358732299396</v>
      </c>
      <c r="I1117" s="71">
        <v>0.81334707443610499</v>
      </c>
      <c r="J1117" s="68">
        <v>95.819285232636602</v>
      </c>
      <c r="K1117" s="71">
        <v>0.84716555127142601</v>
      </c>
      <c r="L1117" s="68">
        <v>72.892784895482094</v>
      </c>
      <c r="M1117" s="71">
        <v>0.85537190082644599</v>
      </c>
      <c r="N1117" s="68">
        <v>90.964261631827398</v>
      </c>
      <c r="O1117" s="71">
        <v>0.33937360682727102</v>
      </c>
      <c r="P1117" s="68">
        <v>27.161334240980299</v>
      </c>
      <c r="Q1117" s="71">
        <v>0</v>
      </c>
      <c r="R1117" s="68">
        <v>34.092980856882399</v>
      </c>
    </row>
    <row r="1118" spans="1:18" x14ac:dyDescent="0.2">
      <c r="A1118" s="72" t="s">
        <v>2518</v>
      </c>
      <c r="B1118" s="66" t="s">
        <v>2519</v>
      </c>
      <c r="C1118" s="67">
        <v>72</v>
      </c>
      <c r="D1118" s="67" t="s">
        <v>345</v>
      </c>
      <c r="E1118" s="71">
        <v>0.59188830537612303</v>
      </c>
      <c r="F1118" s="68">
        <v>40.593391773432202</v>
      </c>
      <c r="G1118" s="71">
        <v>0.87247659571567004</v>
      </c>
      <c r="H1118" s="68">
        <v>94.942683749157098</v>
      </c>
      <c r="I1118" s="71">
        <v>0.78354782832790304</v>
      </c>
      <c r="J1118" s="68">
        <v>92.245448415374199</v>
      </c>
      <c r="K1118" s="71">
        <v>0.72067768408659505</v>
      </c>
      <c r="L1118" s="68">
        <v>22.184760620364099</v>
      </c>
      <c r="M1118" s="71">
        <v>0.76446280991735505</v>
      </c>
      <c r="N1118" s="68">
        <v>81.254214430209004</v>
      </c>
      <c r="O1118" s="71">
        <v>0.41016491420921602</v>
      </c>
      <c r="P1118" s="68">
        <v>44.383934649421398</v>
      </c>
      <c r="Q1118" s="71">
        <v>0</v>
      </c>
      <c r="R1118" s="68">
        <v>34.092980856882399</v>
      </c>
    </row>
    <row r="1119" spans="1:18" x14ac:dyDescent="0.2">
      <c r="A1119" s="72" t="s">
        <v>2520</v>
      </c>
      <c r="B1119" s="66" t="s">
        <v>2521</v>
      </c>
      <c r="C1119" s="67">
        <v>71</v>
      </c>
      <c r="D1119" s="67" t="s">
        <v>345</v>
      </c>
      <c r="E1119" s="71">
        <v>0.73102683851972605</v>
      </c>
      <c r="F1119" s="68">
        <v>50.508720930232599</v>
      </c>
      <c r="G1119" s="71">
        <v>0.82637294654561599</v>
      </c>
      <c r="H1119" s="68">
        <v>71.293604651162795</v>
      </c>
      <c r="I1119" s="71">
        <v>0.76457335242343705</v>
      </c>
      <c r="J1119" s="68">
        <v>81.540697674418595</v>
      </c>
      <c r="K1119" s="71">
        <v>0.81565739545538696</v>
      </c>
      <c r="L1119" s="68">
        <v>39.825581395348799</v>
      </c>
      <c r="M1119" s="71">
        <v>0.73546511627906996</v>
      </c>
      <c r="N1119" s="68">
        <v>59.229651162790702</v>
      </c>
      <c r="O1119" s="71">
        <v>0.51306538189512196</v>
      </c>
      <c r="P1119" s="68">
        <v>26.086956521739101</v>
      </c>
      <c r="Q1119" s="71"/>
      <c r="R1119" s="68"/>
    </row>
    <row r="1120" spans="1:18" x14ac:dyDescent="0.2">
      <c r="A1120" s="72" t="s">
        <v>2522</v>
      </c>
      <c r="B1120" s="66" t="s">
        <v>2523</v>
      </c>
      <c r="C1120" s="67">
        <v>72</v>
      </c>
      <c r="D1120" s="67" t="s">
        <v>345</v>
      </c>
      <c r="E1120" s="71">
        <v>0.75059810352318301</v>
      </c>
      <c r="F1120" s="68">
        <v>90.7619689817937</v>
      </c>
      <c r="G1120" s="71">
        <v>0.94957401042286704</v>
      </c>
      <c r="H1120" s="68">
        <v>99.662845583277104</v>
      </c>
      <c r="I1120" s="71">
        <v>0.80825553016155105</v>
      </c>
      <c r="J1120" s="68">
        <v>95.414699932569107</v>
      </c>
      <c r="K1120" s="71">
        <v>0.91774147005487705</v>
      </c>
      <c r="L1120" s="68">
        <v>96.0215778826703</v>
      </c>
      <c r="M1120" s="71">
        <v>1</v>
      </c>
      <c r="N1120" s="68">
        <v>100</v>
      </c>
      <c r="O1120" s="71">
        <v>0.30891761049980299</v>
      </c>
      <c r="P1120" s="68">
        <v>22.191967324710699</v>
      </c>
      <c r="Q1120" s="71">
        <v>0.51910000000000001</v>
      </c>
      <c r="R1120" s="68">
        <v>59.434822242479498</v>
      </c>
    </row>
    <row r="1121" spans="1:18" x14ac:dyDescent="0.2">
      <c r="A1121" s="72" t="s">
        <v>2524</v>
      </c>
      <c r="B1121" s="66" t="s">
        <v>2525</v>
      </c>
      <c r="C1121" s="67">
        <v>71</v>
      </c>
      <c r="D1121" s="67" t="s">
        <v>345</v>
      </c>
      <c r="E1121" s="71">
        <v>0.664507712014485</v>
      </c>
      <c r="F1121" s="68">
        <v>28.125</v>
      </c>
      <c r="G1121" s="71">
        <v>0.801066182883728</v>
      </c>
      <c r="H1121" s="68">
        <v>61.555232558139501</v>
      </c>
      <c r="I1121" s="71">
        <v>0.71162392835796096</v>
      </c>
      <c r="J1121" s="68">
        <v>55.3779069767442</v>
      </c>
      <c r="K1121" s="71">
        <v>0.64478256494375097</v>
      </c>
      <c r="L1121" s="68">
        <v>7.2674418604651203</v>
      </c>
      <c r="M1121" s="71">
        <v>0.61143410852713198</v>
      </c>
      <c r="N1121" s="68">
        <v>33.5029069767442</v>
      </c>
      <c r="O1121" s="71">
        <v>0.55363177535985097</v>
      </c>
      <c r="P1121" s="68">
        <v>33.308769344141503</v>
      </c>
      <c r="Q1121" s="71"/>
      <c r="R1121" s="68"/>
    </row>
    <row r="1122" spans="1:18" x14ac:dyDescent="0.2">
      <c r="A1122" s="72" t="s">
        <v>2526</v>
      </c>
      <c r="B1122" s="66" t="s">
        <v>2527</v>
      </c>
      <c r="C1122" s="67">
        <v>72</v>
      </c>
      <c r="D1122" s="67" t="s">
        <v>345</v>
      </c>
      <c r="E1122" s="71">
        <v>0.62254170402376696</v>
      </c>
      <c r="F1122" s="68">
        <v>50.303438975050597</v>
      </c>
      <c r="G1122" s="71">
        <v>0.90585260639278298</v>
      </c>
      <c r="H1122" s="68">
        <v>97.774780849629096</v>
      </c>
      <c r="I1122" s="71">
        <v>0.71289928128304503</v>
      </c>
      <c r="J1122" s="68">
        <v>72.016183412002704</v>
      </c>
      <c r="K1122" s="71">
        <v>0.82908257666033103</v>
      </c>
      <c r="L1122" s="68">
        <v>64.396493594066101</v>
      </c>
      <c r="M1122" s="71">
        <v>0.92561983471074405</v>
      </c>
      <c r="N1122" s="68">
        <v>95.212407282535395</v>
      </c>
      <c r="O1122" s="71">
        <v>0.36179592509570002</v>
      </c>
      <c r="P1122" s="68">
        <v>33.492171545268903</v>
      </c>
      <c r="Q1122" s="71">
        <v>0</v>
      </c>
      <c r="R1122" s="68">
        <v>34.092980856882399</v>
      </c>
    </row>
    <row r="1123" spans="1:18" x14ac:dyDescent="0.2">
      <c r="A1123" s="72" t="s">
        <v>2528</v>
      </c>
      <c r="B1123" s="66" t="s">
        <v>2529</v>
      </c>
      <c r="C1123" s="67">
        <v>72</v>
      </c>
      <c r="D1123" s="67" t="s">
        <v>345</v>
      </c>
      <c r="E1123" s="71">
        <v>0.71466035256173499</v>
      </c>
      <c r="F1123" s="68">
        <v>81.186783546864504</v>
      </c>
      <c r="G1123" s="71">
        <v>0.96772876160850196</v>
      </c>
      <c r="H1123" s="68">
        <v>99.932569116655401</v>
      </c>
      <c r="I1123" s="71">
        <v>0.79185081983917405</v>
      </c>
      <c r="J1123" s="68">
        <v>93.661496965610198</v>
      </c>
      <c r="K1123" s="71">
        <v>0.861616612706116</v>
      </c>
      <c r="L1123" s="68">
        <v>79.635873229939307</v>
      </c>
      <c r="M1123" s="71">
        <v>0.98347107438016501</v>
      </c>
      <c r="N1123" s="68">
        <v>98.314227916385704</v>
      </c>
      <c r="O1123" s="71">
        <v>0.375094846836455</v>
      </c>
      <c r="P1123" s="68">
        <v>36.147038801906099</v>
      </c>
      <c r="Q1123" s="71">
        <v>0.30819999999999997</v>
      </c>
      <c r="R1123" s="68">
        <v>50.5013673655424</v>
      </c>
    </row>
    <row r="1124" spans="1:18" x14ac:dyDescent="0.2">
      <c r="A1124" s="72" t="s">
        <v>2530</v>
      </c>
      <c r="B1124" s="66" t="s">
        <v>2531</v>
      </c>
      <c r="C1124" s="67">
        <v>72</v>
      </c>
      <c r="D1124" s="67" t="s">
        <v>345</v>
      </c>
      <c r="E1124" s="71">
        <v>0.76245263239838701</v>
      </c>
      <c r="F1124" s="68">
        <v>92.717464598786293</v>
      </c>
      <c r="G1124" s="71">
        <v>0.88715678220711702</v>
      </c>
      <c r="H1124" s="68">
        <v>96.223870532703998</v>
      </c>
      <c r="I1124" s="71">
        <v>0.73869840936157805</v>
      </c>
      <c r="J1124" s="68">
        <v>80.984490896830707</v>
      </c>
      <c r="K1124" s="71">
        <v>0.89402235385560502</v>
      </c>
      <c r="L1124" s="68">
        <v>90.020229265003394</v>
      </c>
      <c r="M1124" s="71">
        <v>0.97520661157024802</v>
      </c>
      <c r="N1124" s="68">
        <v>97.572488199595398</v>
      </c>
      <c r="O1124" s="71">
        <v>0.317179004997384</v>
      </c>
      <c r="P1124" s="68">
        <v>23.417290673927798</v>
      </c>
      <c r="Q1124" s="71"/>
      <c r="R1124" s="68"/>
    </row>
    <row r="1125" spans="1:18" x14ac:dyDescent="0.2">
      <c r="A1125" s="72" t="s">
        <v>2532</v>
      </c>
      <c r="B1125" s="66" t="s">
        <v>2533</v>
      </c>
      <c r="C1125" s="67">
        <v>72</v>
      </c>
      <c r="D1125" s="67" t="s">
        <v>345</v>
      </c>
      <c r="E1125" s="71">
        <v>0.71219307658282105</v>
      </c>
      <c r="F1125" s="68">
        <v>80.310182063385</v>
      </c>
      <c r="G1125" s="71">
        <v>0.902555264358472</v>
      </c>
      <c r="H1125" s="68">
        <v>97.639919082939997</v>
      </c>
      <c r="I1125" s="71">
        <v>0.72994922762903602</v>
      </c>
      <c r="J1125" s="68">
        <v>78.219824679703294</v>
      </c>
      <c r="K1125" s="71">
        <v>0.75107105752733105</v>
      </c>
      <c r="L1125" s="68">
        <v>30.546190155091001</v>
      </c>
      <c r="M1125" s="71">
        <v>0.92561983471074405</v>
      </c>
      <c r="N1125" s="68">
        <v>95.212407282535395</v>
      </c>
      <c r="O1125" s="71">
        <v>0.46396307527134201</v>
      </c>
      <c r="P1125" s="68">
        <v>56.501021102791</v>
      </c>
      <c r="Q1125" s="71">
        <v>0.5</v>
      </c>
      <c r="R1125" s="68">
        <v>58.523245214220601</v>
      </c>
    </row>
    <row r="1126" spans="1:18" x14ac:dyDescent="0.2">
      <c r="A1126" s="72" t="s">
        <v>2534</v>
      </c>
      <c r="B1126" s="66" t="s">
        <v>2535</v>
      </c>
      <c r="C1126" s="67">
        <v>72</v>
      </c>
      <c r="D1126" s="67" t="s">
        <v>345</v>
      </c>
      <c r="E1126" s="71">
        <v>0.66634094391103005</v>
      </c>
      <c r="F1126" s="68">
        <v>66.284558327714095</v>
      </c>
      <c r="G1126" s="71">
        <v>0.81208350225454595</v>
      </c>
      <c r="H1126" s="68">
        <v>85.704652730950798</v>
      </c>
      <c r="I1126" s="71">
        <v>0.688935201150498</v>
      </c>
      <c r="J1126" s="68">
        <v>60.418071476736301</v>
      </c>
      <c r="K1126" s="71">
        <v>0.76756421836307798</v>
      </c>
      <c r="L1126" s="68">
        <v>36.2103843560351</v>
      </c>
      <c r="M1126" s="71">
        <v>0.80165289256198302</v>
      </c>
      <c r="N1126" s="68">
        <v>85.637221847606199</v>
      </c>
      <c r="O1126" s="71">
        <v>0.26146890522504401</v>
      </c>
      <c r="P1126" s="68">
        <v>14.159292035398201</v>
      </c>
      <c r="Q1126" s="71"/>
      <c r="R1126" s="68"/>
    </row>
    <row r="1127" spans="1:18" x14ac:dyDescent="0.2">
      <c r="A1127" s="72" t="s">
        <v>2536</v>
      </c>
      <c r="B1127" s="66" t="s">
        <v>2537</v>
      </c>
      <c r="C1127" s="67">
        <v>72</v>
      </c>
      <c r="D1127" s="67" t="s">
        <v>345</v>
      </c>
      <c r="E1127" s="71">
        <v>0.50890660901158702</v>
      </c>
      <c r="F1127" s="68">
        <v>14.227916385704701</v>
      </c>
      <c r="G1127" s="71">
        <v>0.64106537705669697</v>
      </c>
      <c r="H1127" s="68">
        <v>21.982467970330401</v>
      </c>
      <c r="I1127" s="71">
        <v>0.69994136316184197</v>
      </c>
      <c r="J1127" s="68">
        <v>65.8125421443021</v>
      </c>
      <c r="K1127" s="71">
        <v>0.71520471070845304</v>
      </c>
      <c r="L1127" s="68">
        <v>20.903573836817301</v>
      </c>
      <c r="M1127" s="71">
        <v>0.71900826446280997</v>
      </c>
      <c r="N1127" s="68">
        <v>74.039109912339896</v>
      </c>
      <c r="O1127" s="71">
        <v>0.278219938679721</v>
      </c>
      <c r="P1127" s="68">
        <v>16.2695711368278</v>
      </c>
      <c r="Q1127" s="71">
        <v>0</v>
      </c>
      <c r="R1127" s="68">
        <v>34.092980856882399</v>
      </c>
    </row>
    <row r="1128" spans="1:18" x14ac:dyDescent="0.2">
      <c r="A1128" s="72" t="s">
        <v>2538</v>
      </c>
      <c r="B1128" s="66" t="s">
        <v>2539</v>
      </c>
      <c r="C1128" s="67">
        <v>72</v>
      </c>
      <c r="D1128" s="67" t="s">
        <v>345</v>
      </c>
      <c r="E1128" s="71">
        <v>0.52121237400654796</v>
      </c>
      <c r="F1128" s="68">
        <v>17.329737019555001</v>
      </c>
      <c r="G1128" s="71">
        <v>0.70956567152966898</v>
      </c>
      <c r="H1128" s="68">
        <v>51.786918408631202</v>
      </c>
      <c r="I1128" s="71">
        <v>0.67658166245515305</v>
      </c>
      <c r="J1128" s="68">
        <v>54.956169925826003</v>
      </c>
      <c r="K1128" s="71">
        <v>0.66260171891903497</v>
      </c>
      <c r="L1128" s="68">
        <v>11.5306810519218</v>
      </c>
      <c r="M1128" s="71">
        <v>0.60330578512396704</v>
      </c>
      <c r="N1128" s="68">
        <v>47.606203641267697</v>
      </c>
      <c r="O1128" s="71">
        <v>0.47521940601146301</v>
      </c>
      <c r="P1128" s="68">
        <v>59.360108917631003</v>
      </c>
      <c r="Q1128" s="71">
        <v>0</v>
      </c>
      <c r="R1128" s="68">
        <v>34.092980856882399</v>
      </c>
    </row>
    <row r="1129" spans="1:18" x14ac:dyDescent="0.2">
      <c r="A1129" s="72" t="s">
        <v>1373</v>
      </c>
      <c r="B1129" s="66" t="s">
        <v>2540</v>
      </c>
      <c r="C1129" s="67">
        <v>72</v>
      </c>
      <c r="D1129" s="67" t="s">
        <v>345</v>
      </c>
      <c r="E1129" s="71">
        <v>0.59506705538309701</v>
      </c>
      <c r="F1129" s="68">
        <v>41.672285906945397</v>
      </c>
      <c r="G1129" s="71">
        <v>0.579003348434589</v>
      </c>
      <c r="H1129" s="68">
        <v>7.0802427511800401</v>
      </c>
      <c r="I1129" s="71">
        <v>0.66838964026512404</v>
      </c>
      <c r="J1129" s="68">
        <v>50.977747808496296</v>
      </c>
      <c r="K1129" s="71">
        <v>0.67442756718141506</v>
      </c>
      <c r="L1129" s="68">
        <v>13.418745785569801</v>
      </c>
      <c r="M1129" s="71">
        <v>0.661157024793388</v>
      </c>
      <c r="N1129" s="68">
        <v>61.699258260283202</v>
      </c>
      <c r="O1129" s="71">
        <v>0.392357696240966</v>
      </c>
      <c r="P1129" s="68">
        <v>39.8910823689585</v>
      </c>
      <c r="Q1129" s="71"/>
      <c r="R1129" s="68"/>
    </row>
    <row r="1130" spans="1:18" x14ac:dyDescent="0.2">
      <c r="A1130" s="72" t="s">
        <v>2541</v>
      </c>
      <c r="B1130" s="66" t="s">
        <v>2542</v>
      </c>
      <c r="C1130" s="67">
        <v>72</v>
      </c>
      <c r="D1130" s="67" t="s">
        <v>345</v>
      </c>
      <c r="E1130" s="71">
        <v>0.64770252636692405</v>
      </c>
      <c r="F1130" s="68">
        <v>60.418071476736301</v>
      </c>
      <c r="G1130" s="71">
        <v>0.68246376068478898</v>
      </c>
      <c r="H1130" s="68">
        <v>39.177343223196203</v>
      </c>
      <c r="I1130" s="71">
        <v>0.67963592190298805</v>
      </c>
      <c r="J1130" s="68">
        <v>56.439649359406602</v>
      </c>
      <c r="K1130" s="71">
        <v>0.73883277039001505</v>
      </c>
      <c r="L1130" s="68">
        <v>26.500337154416702</v>
      </c>
      <c r="M1130" s="71">
        <v>0.64876033057851201</v>
      </c>
      <c r="N1130" s="68">
        <v>59.069453809844902</v>
      </c>
      <c r="O1130" s="71">
        <v>0.48881984827831598</v>
      </c>
      <c r="P1130" s="68">
        <v>62.559564329475798</v>
      </c>
      <c r="Q1130" s="71"/>
      <c r="R1130" s="68"/>
    </row>
    <row r="1131" spans="1:18" x14ac:dyDescent="0.2">
      <c r="A1131" s="72" t="s">
        <v>2543</v>
      </c>
      <c r="B1131" s="66" t="s">
        <v>2544</v>
      </c>
      <c r="C1131" s="67">
        <v>72</v>
      </c>
      <c r="D1131" s="67" t="s">
        <v>345</v>
      </c>
      <c r="E1131" s="71">
        <v>0.74608096802825796</v>
      </c>
      <c r="F1131" s="68">
        <v>89.548213081591399</v>
      </c>
      <c r="G1131" s="71">
        <v>0.84978957062647897</v>
      </c>
      <c r="H1131" s="68">
        <v>91.975724881996001</v>
      </c>
      <c r="I1131" s="71">
        <v>0.74019270367593304</v>
      </c>
      <c r="J1131" s="68">
        <v>81.658799730276499</v>
      </c>
      <c r="K1131" s="71">
        <v>0.87959874631185597</v>
      </c>
      <c r="L1131" s="68">
        <v>86.446392447741104</v>
      </c>
      <c r="M1131" s="71">
        <v>0.88429752066115697</v>
      </c>
      <c r="N1131" s="68">
        <v>93.054619015509104</v>
      </c>
      <c r="O1131" s="71">
        <v>0.482407266894121</v>
      </c>
      <c r="P1131" s="68">
        <v>61.402314499659603</v>
      </c>
      <c r="Q1131" s="71">
        <v>0.64019999999999999</v>
      </c>
      <c r="R1131" s="68">
        <v>62.625341841385598</v>
      </c>
    </row>
    <row r="1132" spans="1:18" x14ac:dyDescent="0.2">
      <c r="A1132" s="72" t="s">
        <v>2545</v>
      </c>
      <c r="B1132" s="66" t="s">
        <v>2546</v>
      </c>
      <c r="C1132" s="67">
        <v>72</v>
      </c>
      <c r="D1132" s="67" t="s">
        <v>345</v>
      </c>
      <c r="E1132" s="71">
        <v>0.61988486286433897</v>
      </c>
      <c r="F1132" s="68">
        <v>49.561699258260298</v>
      </c>
      <c r="G1132" s="71">
        <v>0.82439111609646598</v>
      </c>
      <c r="H1132" s="68">
        <v>87.862440997977103</v>
      </c>
      <c r="I1132" s="71">
        <v>0.71163656614123505</v>
      </c>
      <c r="J1132" s="68">
        <v>71.476736345246096</v>
      </c>
      <c r="K1132" s="71">
        <v>0.82532812005644696</v>
      </c>
      <c r="L1132" s="68">
        <v>62.643290627107199</v>
      </c>
      <c r="M1132" s="71">
        <v>0.88016528925619797</v>
      </c>
      <c r="N1132" s="68">
        <v>92.784895482130807</v>
      </c>
      <c r="O1132" s="71">
        <v>0.47778808563568798</v>
      </c>
      <c r="P1132" s="68">
        <v>60.313138189244398</v>
      </c>
      <c r="Q1132" s="71">
        <v>0</v>
      </c>
      <c r="R1132" s="68">
        <v>34.092980856882399</v>
      </c>
    </row>
    <row r="1133" spans="1:18" x14ac:dyDescent="0.2">
      <c r="A1133" s="72" t="s">
        <v>2547</v>
      </c>
      <c r="B1133" s="66" t="s">
        <v>2548</v>
      </c>
      <c r="C1133" s="67">
        <v>72</v>
      </c>
      <c r="D1133" s="67" t="s">
        <v>345</v>
      </c>
      <c r="E1133" s="71">
        <v>0.49960746648722998</v>
      </c>
      <c r="F1133" s="68">
        <v>12.407282535401199</v>
      </c>
      <c r="G1133" s="71">
        <v>0.49449272097589397</v>
      </c>
      <c r="H1133" s="68">
        <v>2.8995279838165899</v>
      </c>
      <c r="I1133" s="71">
        <v>0.61932538867192399</v>
      </c>
      <c r="J1133" s="68">
        <v>26.904922454484201</v>
      </c>
      <c r="K1133" s="71">
        <v>0.59074434324547398</v>
      </c>
      <c r="L1133" s="68">
        <v>4.3155765340526004</v>
      </c>
      <c r="M1133" s="71">
        <v>0.504132231404959</v>
      </c>
      <c r="N1133" s="68">
        <v>25.084288604180699</v>
      </c>
      <c r="O1133" s="71">
        <v>0.28895011462513098</v>
      </c>
      <c r="P1133" s="68">
        <v>18.039482641252601</v>
      </c>
      <c r="Q1133" s="71">
        <v>0.5</v>
      </c>
      <c r="R1133" s="68">
        <v>58.523245214220601</v>
      </c>
    </row>
    <row r="1134" spans="1:18" x14ac:dyDescent="0.2">
      <c r="A1134" s="72" t="s">
        <v>2549</v>
      </c>
      <c r="B1134" s="66" t="s">
        <v>2550</v>
      </c>
      <c r="C1134" s="67">
        <v>72</v>
      </c>
      <c r="D1134" s="67" t="s">
        <v>345</v>
      </c>
      <c r="E1134" s="71">
        <v>0.49902994368706399</v>
      </c>
      <c r="F1134" s="68">
        <v>12.272420768712101</v>
      </c>
      <c r="G1134" s="71">
        <v>0.48908751395365702</v>
      </c>
      <c r="H1134" s="68">
        <v>2.7646662171274401</v>
      </c>
      <c r="I1134" s="71">
        <v>0.65771169898647697</v>
      </c>
      <c r="J1134" s="68">
        <v>44.639244774106501</v>
      </c>
      <c r="K1134" s="71">
        <v>0.49852929885423503</v>
      </c>
      <c r="L1134" s="68">
        <v>0.67430883344571801</v>
      </c>
      <c r="M1134" s="71">
        <v>0.54545454545454597</v>
      </c>
      <c r="N1134" s="68">
        <v>33.850303438974997</v>
      </c>
      <c r="O1134" s="71">
        <v>0.30436666118640399</v>
      </c>
      <c r="P1134" s="68">
        <v>20.966643975493501</v>
      </c>
      <c r="Q1134" s="71"/>
      <c r="R1134" s="68"/>
    </row>
    <row r="1135" spans="1:18" x14ac:dyDescent="0.2">
      <c r="A1135" s="72" t="s">
        <v>2551</v>
      </c>
      <c r="B1135" s="66" t="s">
        <v>2552</v>
      </c>
      <c r="C1135" s="67">
        <v>72</v>
      </c>
      <c r="D1135" s="67" t="s">
        <v>345</v>
      </c>
      <c r="E1135" s="71">
        <v>0.62320347950153399</v>
      </c>
      <c r="F1135" s="68">
        <v>50.505731625084302</v>
      </c>
      <c r="G1135" s="71">
        <v>0.80179314373178401</v>
      </c>
      <c r="H1135" s="68">
        <v>83.951449763991903</v>
      </c>
      <c r="I1135" s="71">
        <v>0.79182146100760398</v>
      </c>
      <c r="J1135" s="68">
        <v>93.594066082265698</v>
      </c>
      <c r="K1135" s="71">
        <v>0.80484163521942498</v>
      </c>
      <c r="L1135" s="68">
        <v>52.730950775455199</v>
      </c>
      <c r="M1135" s="71">
        <v>0.80578512396694202</v>
      </c>
      <c r="N1135" s="68">
        <v>86.176668914362807</v>
      </c>
      <c r="O1135" s="71">
        <v>0.53497951308344605</v>
      </c>
      <c r="P1135" s="68">
        <v>69.571136827773998</v>
      </c>
      <c r="Q1135" s="71">
        <v>0</v>
      </c>
      <c r="R1135" s="68">
        <v>34.092980856882399</v>
      </c>
    </row>
    <row r="1136" spans="1:18" x14ac:dyDescent="0.2">
      <c r="A1136" s="72" t="s">
        <v>2553</v>
      </c>
      <c r="B1136" s="66" t="s">
        <v>2554</v>
      </c>
      <c r="C1136" s="67">
        <v>74</v>
      </c>
      <c r="D1136" s="67" t="s">
        <v>345</v>
      </c>
      <c r="E1136" s="71">
        <v>0.55611795234216399</v>
      </c>
      <c r="F1136" s="68">
        <v>23.655913978494599</v>
      </c>
      <c r="G1136" s="71">
        <v>0.65774528755652495</v>
      </c>
      <c r="H1136" s="68">
        <v>24.910394265232998</v>
      </c>
      <c r="I1136" s="71">
        <v>0.68476448842485504</v>
      </c>
      <c r="J1136" s="68">
        <v>34.229390681003601</v>
      </c>
      <c r="K1136" s="71">
        <v>0.73788148574002099</v>
      </c>
      <c r="L1136" s="68">
        <v>24.910394265232998</v>
      </c>
      <c r="M1136" s="71"/>
      <c r="N1136" s="68"/>
      <c r="O1136" s="71">
        <v>0.144080547647254</v>
      </c>
      <c r="P1136" s="68">
        <v>18.198198198198199</v>
      </c>
      <c r="Q1136" s="71"/>
      <c r="R1136" s="68"/>
    </row>
    <row r="1137" spans="1:18" x14ac:dyDescent="0.2">
      <c r="A1137" s="72" t="s">
        <v>2555</v>
      </c>
      <c r="B1137" s="66" t="s">
        <v>2556</v>
      </c>
      <c r="C1137" s="67">
        <v>74</v>
      </c>
      <c r="D1137" s="67" t="s">
        <v>345</v>
      </c>
      <c r="E1137" s="71">
        <v>0.52927829343684596</v>
      </c>
      <c r="F1137" s="68">
        <v>20.788530465949801</v>
      </c>
      <c r="G1137" s="71">
        <v>0.65149918752535296</v>
      </c>
      <c r="H1137" s="68">
        <v>23.476702508960599</v>
      </c>
      <c r="I1137" s="71">
        <v>0.66266987381568798</v>
      </c>
      <c r="J1137" s="68">
        <v>26.7025089605735</v>
      </c>
      <c r="K1137" s="71">
        <v>0.65578817347279605</v>
      </c>
      <c r="L1137" s="68">
        <v>11.469534050179201</v>
      </c>
      <c r="M1137" s="71"/>
      <c r="N1137" s="68"/>
      <c r="O1137" s="71">
        <v>0.147155938933548</v>
      </c>
      <c r="P1137" s="68">
        <v>19.099099099099099</v>
      </c>
      <c r="Q1137" s="71"/>
      <c r="R1137" s="68"/>
    </row>
    <row r="1138" spans="1:18" x14ac:dyDescent="0.2">
      <c r="A1138" s="72" t="s">
        <v>2557</v>
      </c>
      <c r="B1138" s="66" t="s">
        <v>2558</v>
      </c>
      <c r="C1138" s="67">
        <v>74</v>
      </c>
      <c r="D1138" s="67" t="s">
        <v>345</v>
      </c>
      <c r="E1138" s="71">
        <v>0.51855063159800496</v>
      </c>
      <c r="F1138" s="68">
        <v>18.637992831541201</v>
      </c>
      <c r="G1138" s="71">
        <v>0.62948040162330499</v>
      </c>
      <c r="H1138" s="68">
        <v>17.204301075268798</v>
      </c>
      <c r="I1138" s="71">
        <v>0.64050197330026304</v>
      </c>
      <c r="J1138" s="68">
        <v>21.863799283154101</v>
      </c>
      <c r="K1138" s="71">
        <v>0.64154669117768803</v>
      </c>
      <c r="L1138" s="68">
        <v>8.4229390681003604</v>
      </c>
      <c r="M1138" s="71">
        <v>0.62932073023816104</v>
      </c>
      <c r="N1138" s="68">
        <v>28.880866425992799</v>
      </c>
      <c r="O1138" s="71">
        <v>5.19033616506092E-2</v>
      </c>
      <c r="P1138" s="68">
        <v>3.42342342342342</v>
      </c>
      <c r="Q1138" s="71"/>
      <c r="R1138" s="68"/>
    </row>
    <row r="1139" spans="1:18" x14ac:dyDescent="0.2">
      <c r="A1139" s="72" t="s">
        <v>2559</v>
      </c>
      <c r="B1139" s="66" t="s">
        <v>2560</v>
      </c>
      <c r="C1139" s="67">
        <v>74</v>
      </c>
      <c r="D1139" s="67" t="s">
        <v>345</v>
      </c>
      <c r="E1139" s="71">
        <v>0.51344237119936398</v>
      </c>
      <c r="F1139" s="68">
        <v>17.383512544802901</v>
      </c>
      <c r="G1139" s="71">
        <v>0.67302563314867903</v>
      </c>
      <c r="H1139" s="68">
        <v>28.494623655914001</v>
      </c>
      <c r="I1139" s="71">
        <v>0.60973133028423698</v>
      </c>
      <c r="J1139" s="68">
        <v>14.5161290322581</v>
      </c>
      <c r="K1139" s="71">
        <v>0.57323262247270401</v>
      </c>
      <c r="L1139" s="68">
        <v>2.8673835125448002</v>
      </c>
      <c r="M1139" s="71">
        <v>0.34667778704475899</v>
      </c>
      <c r="N1139" s="68">
        <v>8.8447653429602902</v>
      </c>
      <c r="O1139" s="71">
        <v>0.36454448304644199</v>
      </c>
      <c r="P1139" s="68">
        <v>52.4324324324324</v>
      </c>
      <c r="Q1139" s="71"/>
      <c r="R1139" s="68"/>
    </row>
    <row r="1140" spans="1:18" x14ac:dyDescent="0.2">
      <c r="A1140" s="72" t="s">
        <v>2561</v>
      </c>
      <c r="B1140" s="66" t="s">
        <v>2562</v>
      </c>
      <c r="C1140" s="67">
        <v>74</v>
      </c>
      <c r="D1140" s="67" t="s">
        <v>345</v>
      </c>
      <c r="E1140" s="71">
        <v>0.52530492365619597</v>
      </c>
      <c r="F1140" s="68">
        <v>20.609318996415801</v>
      </c>
      <c r="G1140" s="71">
        <v>0.62063232955349801</v>
      </c>
      <c r="H1140" s="68">
        <v>14.8745519713262</v>
      </c>
      <c r="I1140" s="71">
        <v>0.67063770850249305</v>
      </c>
      <c r="J1140" s="68">
        <v>29.749103942652301</v>
      </c>
      <c r="K1140" s="71">
        <v>0.73838939759491296</v>
      </c>
      <c r="L1140" s="68">
        <v>25.089605734767002</v>
      </c>
      <c r="M1140" s="71"/>
      <c r="N1140" s="68"/>
      <c r="O1140" s="71">
        <v>7.1560258973880297E-2</v>
      </c>
      <c r="P1140" s="68">
        <v>5.7657657657657699</v>
      </c>
      <c r="Q1140" s="71"/>
      <c r="R1140" s="68"/>
    </row>
    <row r="1141" spans="1:18" x14ac:dyDescent="0.2">
      <c r="A1141" s="72" t="s">
        <v>2563</v>
      </c>
      <c r="B1141" s="66" t="s">
        <v>2564</v>
      </c>
      <c r="C1141" s="67">
        <v>74</v>
      </c>
      <c r="D1141" s="67" t="s">
        <v>345</v>
      </c>
      <c r="E1141" s="71">
        <v>0.48647120414626099</v>
      </c>
      <c r="F1141" s="68">
        <v>12.1863799283154</v>
      </c>
      <c r="G1141" s="71">
        <v>0.62391672718883395</v>
      </c>
      <c r="H1141" s="68">
        <v>15.770609318996399</v>
      </c>
      <c r="I1141" s="71">
        <v>0.65984272275854505</v>
      </c>
      <c r="J1141" s="68">
        <v>25.985663082437298</v>
      </c>
      <c r="K1141" s="71">
        <v>0.61720617081868001</v>
      </c>
      <c r="L1141" s="68">
        <v>6.6308243727598599</v>
      </c>
      <c r="M1141" s="71"/>
      <c r="N1141" s="68"/>
      <c r="O1141" s="71">
        <v>4.4919195818983598E-2</v>
      </c>
      <c r="P1141" s="68">
        <v>2.1621621621621601</v>
      </c>
      <c r="Q1141" s="71"/>
      <c r="R1141" s="68"/>
    </row>
    <row r="1142" spans="1:18" x14ac:dyDescent="0.2">
      <c r="A1142" s="72" t="s">
        <v>2565</v>
      </c>
      <c r="B1142" s="66" t="s">
        <v>2566</v>
      </c>
      <c r="C1142" s="67">
        <v>74</v>
      </c>
      <c r="D1142" s="67" t="s">
        <v>345</v>
      </c>
      <c r="E1142" s="71">
        <v>0.46177521592078502</v>
      </c>
      <c r="F1142" s="68">
        <v>7.8853046594982104</v>
      </c>
      <c r="G1142" s="71">
        <v>0.65541257566705802</v>
      </c>
      <c r="H1142" s="68">
        <v>24.5519713261649</v>
      </c>
      <c r="I1142" s="71">
        <v>0.610380751007636</v>
      </c>
      <c r="J1142" s="68">
        <v>14.8745519713262</v>
      </c>
      <c r="K1142" s="71">
        <v>0.69495910469213196</v>
      </c>
      <c r="L1142" s="68">
        <v>16.129032258064498</v>
      </c>
      <c r="M1142" s="71">
        <v>0.30960986006857599</v>
      </c>
      <c r="N1142" s="68">
        <v>7.0397111913357397</v>
      </c>
      <c r="O1142" s="71">
        <v>3.8513788168524202E-2</v>
      </c>
      <c r="P1142" s="68">
        <v>1.6216216216216199</v>
      </c>
      <c r="Q1142" s="71"/>
      <c r="R1142" s="68"/>
    </row>
    <row r="1143" spans="1:18" x14ac:dyDescent="0.2">
      <c r="A1143" s="72" t="s">
        <v>2567</v>
      </c>
      <c r="B1143" s="66" t="s">
        <v>2568</v>
      </c>
      <c r="C1143" s="67">
        <v>74</v>
      </c>
      <c r="D1143" s="67" t="s">
        <v>345</v>
      </c>
      <c r="E1143" s="71">
        <v>0.59730271874997298</v>
      </c>
      <c r="F1143" s="68">
        <v>30.465949820788499</v>
      </c>
      <c r="G1143" s="71">
        <v>0.72838790058519198</v>
      </c>
      <c r="H1143" s="68">
        <v>43.548387096774199</v>
      </c>
      <c r="I1143" s="71">
        <v>0.68476456474923797</v>
      </c>
      <c r="J1143" s="68">
        <v>34.408602150537597</v>
      </c>
      <c r="K1143" s="71">
        <v>0.69816438534527003</v>
      </c>
      <c r="L1143" s="68">
        <v>16.8458781362007</v>
      </c>
      <c r="M1143" s="71">
        <v>0.45788156797331098</v>
      </c>
      <c r="N1143" s="68">
        <v>15.884476534296001</v>
      </c>
      <c r="O1143" s="71">
        <v>0.41731517509685201</v>
      </c>
      <c r="P1143" s="68">
        <v>57.657657657657701</v>
      </c>
      <c r="Q1143" s="71"/>
      <c r="R1143" s="68"/>
    </row>
    <row r="1144" spans="1:18" x14ac:dyDescent="0.2">
      <c r="A1144" s="72" t="s">
        <v>2569</v>
      </c>
      <c r="B1144" s="66" t="s">
        <v>2570</v>
      </c>
      <c r="C1144" s="67">
        <v>74</v>
      </c>
      <c r="D1144" s="67" t="s">
        <v>345</v>
      </c>
      <c r="E1144" s="71">
        <v>0.55430168815306502</v>
      </c>
      <c r="F1144" s="68">
        <v>23.476702508960599</v>
      </c>
      <c r="G1144" s="71">
        <v>0.64039876676591401</v>
      </c>
      <c r="H1144" s="68">
        <v>20.0716845878136</v>
      </c>
      <c r="I1144" s="71">
        <v>0.66899050356005896</v>
      </c>
      <c r="J1144" s="68">
        <v>29.211469534050199</v>
      </c>
      <c r="K1144" s="71">
        <v>0.72964387874825098</v>
      </c>
      <c r="L1144" s="68">
        <v>22.580645161290299</v>
      </c>
      <c r="M1144" s="71">
        <v>0.41154665925308098</v>
      </c>
      <c r="N1144" s="68">
        <v>12.996389891696699</v>
      </c>
      <c r="O1144" s="71">
        <v>0.320928632438021</v>
      </c>
      <c r="P1144" s="68">
        <v>46.6666666666667</v>
      </c>
      <c r="Q1144" s="71"/>
      <c r="R1144" s="68"/>
    </row>
    <row r="1145" spans="1:18" x14ac:dyDescent="0.2">
      <c r="A1145" s="72" t="s">
        <v>2571</v>
      </c>
      <c r="B1145" s="66" t="s">
        <v>2572</v>
      </c>
      <c r="C1145" s="67">
        <v>72</v>
      </c>
      <c r="D1145" s="67" t="s">
        <v>345</v>
      </c>
      <c r="E1145" s="71">
        <v>0.68408058971196095</v>
      </c>
      <c r="F1145" s="68">
        <v>72.083614295347303</v>
      </c>
      <c r="G1145" s="71">
        <v>0.75985312280763295</v>
      </c>
      <c r="H1145" s="68">
        <v>71.679028995279793</v>
      </c>
      <c r="I1145" s="71">
        <v>0.75051894283964504</v>
      </c>
      <c r="J1145" s="68">
        <v>84.625758597437596</v>
      </c>
      <c r="K1145" s="71">
        <v>0.77344268568573205</v>
      </c>
      <c r="L1145" s="68">
        <v>38.705327039784201</v>
      </c>
      <c r="M1145" s="71">
        <v>0.78099173553719003</v>
      </c>
      <c r="N1145" s="68">
        <v>82.805124747134201</v>
      </c>
      <c r="O1145" s="71">
        <v>0.28862705140156603</v>
      </c>
      <c r="P1145" s="68">
        <v>17.9714091218516</v>
      </c>
      <c r="Q1145" s="71">
        <v>0.75105</v>
      </c>
      <c r="R1145" s="68">
        <v>65.633546034639906</v>
      </c>
    </row>
    <row r="1146" spans="1:18" x14ac:dyDescent="0.2">
      <c r="A1146" s="72" t="s">
        <v>2573</v>
      </c>
      <c r="B1146" s="66" t="s">
        <v>2574</v>
      </c>
      <c r="C1146" s="67">
        <v>71</v>
      </c>
      <c r="D1146" s="67" t="s">
        <v>345</v>
      </c>
      <c r="E1146" s="71">
        <v>0.71631474481887403</v>
      </c>
      <c r="F1146" s="68">
        <v>45.784883720930203</v>
      </c>
      <c r="G1146" s="71">
        <v>0.925036336602853</v>
      </c>
      <c r="H1146" s="68">
        <v>97.311046511627893</v>
      </c>
      <c r="I1146" s="71">
        <v>0.86611054164966905</v>
      </c>
      <c r="J1146" s="68">
        <v>98.110465116279101</v>
      </c>
      <c r="K1146" s="71">
        <v>0.79843412503904898</v>
      </c>
      <c r="L1146" s="68">
        <v>32.994186046511601</v>
      </c>
      <c r="M1146" s="71">
        <v>0.70058139534883701</v>
      </c>
      <c r="N1146" s="68">
        <v>51.380813953488399</v>
      </c>
      <c r="O1146" s="71">
        <v>0.29141132545396198</v>
      </c>
      <c r="P1146" s="68">
        <v>6.8533529845246903</v>
      </c>
      <c r="Q1146" s="71"/>
      <c r="R1146" s="68"/>
    </row>
    <row r="1147" spans="1:18" x14ac:dyDescent="0.2">
      <c r="A1147" s="72" t="s">
        <v>2575</v>
      </c>
      <c r="B1147" s="66" t="s">
        <v>2576</v>
      </c>
      <c r="C1147" s="67">
        <v>71</v>
      </c>
      <c r="D1147" s="67" t="s">
        <v>345</v>
      </c>
      <c r="E1147" s="71">
        <v>0.79800689254920898</v>
      </c>
      <c r="F1147" s="68">
        <v>76.598837209302303</v>
      </c>
      <c r="G1147" s="71">
        <v>0.9250757201923</v>
      </c>
      <c r="H1147" s="68">
        <v>97.383720930232599</v>
      </c>
      <c r="I1147" s="71">
        <v>0.89843037883838495</v>
      </c>
      <c r="J1147" s="68">
        <v>98.909883720930196</v>
      </c>
      <c r="K1147" s="71">
        <v>0.80953228864882498</v>
      </c>
      <c r="L1147" s="68">
        <v>37.136627906976699</v>
      </c>
      <c r="M1147" s="71">
        <v>0.81298449612403101</v>
      </c>
      <c r="N1147" s="68">
        <v>75.363372093023202</v>
      </c>
      <c r="O1147" s="71">
        <v>0.54401157894250396</v>
      </c>
      <c r="P1147" s="68">
        <v>31.2453942520265</v>
      </c>
      <c r="Q1147" s="71"/>
      <c r="R1147" s="68"/>
    </row>
    <row r="1148" spans="1:18" x14ac:dyDescent="0.2">
      <c r="A1148" s="72" t="s">
        <v>2577</v>
      </c>
      <c r="B1148" s="66" t="s">
        <v>2578</v>
      </c>
      <c r="C1148" s="67">
        <v>71</v>
      </c>
      <c r="D1148" s="67" t="s">
        <v>345</v>
      </c>
      <c r="E1148" s="71">
        <v>0.74878920525206105</v>
      </c>
      <c r="F1148" s="68">
        <v>58.5029069767442</v>
      </c>
      <c r="G1148" s="71">
        <v>0.89434861764476203</v>
      </c>
      <c r="H1148" s="68">
        <v>91.860465116279101</v>
      </c>
      <c r="I1148" s="71">
        <v>0.92088624204771197</v>
      </c>
      <c r="J1148" s="68">
        <v>99.491279069767401</v>
      </c>
      <c r="K1148" s="71">
        <v>0.83252738155878703</v>
      </c>
      <c r="L1148" s="68">
        <v>47.020348837209298</v>
      </c>
      <c r="M1148" s="71">
        <v>0.79748062015503896</v>
      </c>
      <c r="N1148" s="68">
        <v>72.965116279069804</v>
      </c>
      <c r="O1148" s="71">
        <v>0.298703164854004</v>
      </c>
      <c r="P1148" s="68">
        <v>7.4428887251289604</v>
      </c>
      <c r="Q1148" s="71"/>
      <c r="R1148" s="68"/>
    </row>
    <row r="1149" spans="1:18" x14ac:dyDescent="0.2">
      <c r="A1149" s="72" t="s">
        <v>2579</v>
      </c>
      <c r="B1149" s="66" t="s">
        <v>2580</v>
      </c>
      <c r="C1149" s="67">
        <v>71</v>
      </c>
      <c r="D1149" s="67" t="s">
        <v>345</v>
      </c>
      <c r="E1149" s="71">
        <v>0.86032629356596002</v>
      </c>
      <c r="F1149" s="68">
        <v>95.421511627906995</v>
      </c>
      <c r="G1149" s="71">
        <v>0.89395813551665004</v>
      </c>
      <c r="H1149" s="68">
        <v>91.715116279069804</v>
      </c>
      <c r="I1149" s="71">
        <v>0.87666170958529699</v>
      </c>
      <c r="J1149" s="68">
        <v>98.619186046511601</v>
      </c>
      <c r="K1149" s="71">
        <v>0.88095664699135101</v>
      </c>
      <c r="L1149" s="68">
        <v>69.985465116279101</v>
      </c>
      <c r="M1149" s="71">
        <v>0.78972868217054304</v>
      </c>
      <c r="N1149" s="68">
        <v>71.075581395348806</v>
      </c>
      <c r="O1149" s="71"/>
      <c r="P1149" s="68"/>
      <c r="Q1149" s="71"/>
      <c r="R1149" s="68"/>
    </row>
    <row r="1150" spans="1:18" x14ac:dyDescent="0.2">
      <c r="A1150" s="72" t="s">
        <v>2581</v>
      </c>
      <c r="B1150" s="66" t="s">
        <v>2582</v>
      </c>
      <c r="C1150" s="67">
        <v>71</v>
      </c>
      <c r="D1150" s="67" t="s">
        <v>345</v>
      </c>
      <c r="E1150" s="71">
        <v>0.88974766950495798</v>
      </c>
      <c r="F1150" s="68">
        <v>98.691860465116307</v>
      </c>
      <c r="G1150" s="71">
        <v>0.86146936568272803</v>
      </c>
      <c r="H1150" s="68">
        <v>83.212209302325604</v>
      </c>
      <c r="I1150" s="71">
        <v>0.87319885637586103</v>
      </c>
      <c r="J1150" s="68">
        <v>98.401162790697697</v>
      </c>
      <c r="K1150" s="71">
        <v>0.92994261100000097</v>
      </c>
      <c r="L1150" s="68">
        <v>89.970930232558104</v>
      </c>
      <c r="M1150" s="71">
        <v>0.89437984496124101</v>
      </c>
      <c r="N1150" s="68">
        <v>89.098837209302303</v>
      </c>
      <c r="O1150" s="71"/>
      <c r="P1150" s="68"/>
      <c r="Q1150" s="71"/>
      <c r="R1150" s="68"/>
    </row>
    <row r="1151" spans="1:18" x14ac:dyDescent="0.2">
      <c r="A1151" s="72" t="s">
        <v>2583</v>
      </c>
      <c r="B1151" s="66" t="s">
        <v>2584</v>
      </c>
      <c r="C1151" s="67">
        <v>71</v>
      </c>
      <c r="D1151" s="67" t="s">
        <v>345</v>
      </c>
      <c r="E1151" s="71">
        <v>0.65044654083108799</v>
      </c>
      <c r="F1151" s="68">
        <v>24.5639534883721</v>
      </c>
      <c r="G1151" s="71">
        <v>0.83364615791012997</v>
      </c>
      <c r="H1151" s="68">
        <v>74.418604651162795</v>
      </c>
      <c r="I1151" s="71">
        <v>0.78167130470522905</v>
      </c>
      <c r="J1151" s="68">
        <v>86.409883720930196</v>
      </c>
      <c r="K1151" s="71">
        <v>0.70140589139398202</v>
      </c>
      <c r="L1151" s="68">
        <v>12.0639534883721</v>
      </c>
      <c r="M1151" s="71">
        <v>0.61143410852713198</v>
      </c>
      <c r="N1151" s="68">
        <v>33.5029069767442</v>
      </c>
      <c r="O1151" s="71">
        <v>0.324075241618966</v>
      </c>
      <c r="P1151" s="68">
        <v>8.9167280766396502</v>
      </c>
      <c r="Q1151" s="71"/>
      <c r="R1151" s="68"/>
    </row>
    <row r="1152" spans="1:18" x14ac:dyDescent="0.2">
      <c r="A1152" s="72" t="s">
        <v>2585</v>
      </c>
      <c r="B1152" s="66" t="s">
        <v>2586</v>
      </c>
      <c r="C1152" s="67">
        <v>71</v>
      </c>
      <c r="D1152" s="67" t="s">
        <v>345</v>
      </c>
      <c r="E1152" s="71">
        <v>0.82149413565598495</v>
      </c>
      <c r="F1152" s="68">
        <v>86.337209302325604</v>
      </c>
      <c r="G1152" s="71">
        <v>0.85049316131436503</v>
      </c>
      <c r="H1152" s="68">
        <v>79.505813953488399</v>
      </c>
      <c r="I1152" s="71">
        <v>0.84322657361073805</v>
      </c>
      <c r="J1152" s="68">
        <v>96.438953488372107</v>
      </c>
      <c r="K1152" s="71">
        <v>0.90717928831899097</v>
      </c>
      <c r="L1152" s="68">
        <v>82.194767441860506</v>
      </c>
      <c r="M1152" s="71">
        <v>0.68507751937984496</v>
      </c>
      <c r="N1152" s="68">
        <v>48.110465116279101</v>
      </c>
      <c r="O1152" s="71"/>
      <c r="P1152" s="68"/>
      <c r="Q1152" s="71"/>
      <c r="R1152" s="68"/>
    </row>
    <row r="1153" spans="1:18" x14ac:dyDescent="0.2">
      <c r="A1153" s="72" t="s">
        <v>2587</v>
      </c>
      <c r="B1153" s="66" t="s">
        <v>2588</v>
      </c>
      <c r="C1153" s="67">
        <v>71</v>
      </c>
      <c r="D1153" s="67" t="s">
        <v>345</v>
      </c>
      <c r="E1153" s="71">
        <v>0.82183930914012904</v>
      </c>
      <c r="F1153" s="68">
        <v>86.6279069767442</v>
      </c>
      <c r="G1153" s="71">
        <v>0.84431901662353104</v>
      </c>
      <c r="H1153" s="68">
        <v>77.834302325581405</v>
      </c>
      <c r="I1153" s="71">
        <v>0.862496258178297</v>
      </c>
      <c r="J1153" s="68">
        <v>97.965116279069804</v>
      </c>
      <c r="K1153" s="71">
        <v>0.93331769545059395</v>
      </c>
      <c r="L1153" s="68">
        <v>90.770348837209298</v>
      </c>
      <c r="M1153" s="71">
        <v>0.83624031007751998</v>
      </c>
      <c r="N1153" s="68">
        <v>79.651162790697697</v>
      </c>
      <c r="O1153" s="71">
        <v>0.63282326537070399</v>
      </c>
      <c r="P1153" s="68">
        <v>49.742078113485597</v>
      </c>
      <c r="Q1153" s="71"/>
      <c r="R1153" s="68"/>
    </row>
    <row r="1154" spans="1:18" x14ac:dyDescent="0.2">
      <c r="A1154" s="72" t="s">
        <v>2589</v>
      </c>
      <c r="B1154" s="66" t="s">
        <v>2590</v>
      </c>
      <c r="C1154" s="67">
        <v>71</v>
      </c>
      <c r="D1154" s="67" t="s">
        <v>345</v>
      </c>
      <c r="E1154" s="71">
        <v>0.88266886911866405</v>
      </c>
      <c r="F1154" s="68">
        <v>98.183139534883693</v>
      </c>
      <c r="G1154" s="71">
        <v>0.85103094534906099</v>
      </c>
      <c r="H1154" s="68">
        <v>79.796511627906995</v>
      </c>
      <c r="I1154" s="71">
        <v>0.91928246599978203</v>
      </c>
      <c r="J1154" s="68">
        <v>99.418604651162795</v>
      </c>
      <c r="K1154" s="71">
        <v>0.98168717550232099</v>
      </c>
      <c r="L1154" s="68">
        <v>98.401162790697697</v>
      </c>
      <c r="M1154" s="71">
        <v>0.96802325581395399</v>
      </c>
      <c r="N1154" s="68">
        <v>97.601744186046503</v>
      </c>
      <c r="O1154" s="71">
        <v>0.69332050292820102</v>
      </c>
      <c r="P1154" s="68">
        <v>63.596168017686097</v>
      </c>
      <c r="Q1154" s="71"/>
      <c r="R1154" s="68"/>
    </row>
    <row r="1155" spans="1:18" x14ac:dyDescent="0.2">
      <c r="A1155" s="72" t="s">
        <v>2591</v>
      </c>
      <c r="B1155" s="66" t="s">
        <v>2592</v>
      </c>
      <c r="C1155" s="67">
        <v>71</v>
      </c>
      <c r="D1155" s="67" t="s">
        <v>345</v>
      </c>
      <c r="E1155" s="71">
        <v>0.74311716822817098</v>
      </c>
      <c r="F1155" s="68">
        <v>55.886627906976699</v>
      </c>
      <c r="G1155" s="71">
        <v>0.78756202533252095</v>
      </c>
      <c r="H1155" s="68">
        <v>55.959302325581397</v>
      </c>
      <c r="I1155" s="71">
        <v>0.84540118941410902</v>
      </c>
      <c r="J1155" s="68">
        <v>96.656976744186096</v>
      </c>
      <c r="K1155" s="71">
        <v>0.86687240381344299</v>
      </c>
      <c r="L1155" s="68">
        <v>62.209302325581397</v>
      </c>
      <c r="M1155" s="71">
        <v>0.64244186046511598</v>
      </c>
      <c r="N1155" s="68">
        <v>39.171511627907002</v>
      </c>
      <c r="O1155" s="71">
        <v>0.57330836211566305</v>
      </c>
      <c r="P1155" s="68">
        <v>37.140751658069298</v>
      </c>
      <c r="Q1155" s="71"/>
      <c r="R1155" s="68"/>
    </row>
    <row r="1156" spans="1:18" x14ac:dyDescent="0.2">
      <c r="A1156" s="72" t="s">
        <v>2593</v>
      </c>
      <c r="B1156" s="66" t="s">
        <v>2594</v>
      </c>
      <c r="C1156" s="67">
        <v>74</v>
      </c>
      <c r="D1156" s="67" t="s">
        <v>345</v>
      </c>
      <c r="E1156" s="71">
        <v>0.52008086333953596</v>
      </c>
      <c r="F1156" s="68">
        <v>19.175627240143399</v>
      </c>
      <c r="G1156" s="71">
        <v>0.60867575896957604</v>
      </c>
      <c r="H1156" s="68">
        <v>11.6487455197133</v>
      </c>
      <c r="I1156" s="71">
        <v>0.64092214469036701</v>
      </c>
      <c r="J1156" s="68">
        <v>22.2222222222222</v>
      </c>
      <c r="K1156" s="71">
        <v>0.83909467811165594</v>
      </c>
      <c r="L1156" s="68">
        <v>50.179211469534003</v>
      </c>
      <c r="M1156" s="71">
        <v>0.44398109535724201</v>
      </c>
      <c r="N1156" s="68">
        <v>14.8014440433213</v>
      </c>
      <c r="O1156" s="71">
        <v>6.7730639568840206E-2</v>
      </c>
      <c r="P1156" s="68">
        <v>4.8648648648648596</v>
      </c>
      <c r="Q1156" s="71"/>
      <c r="R1156" s="68"/>
    </row>
    <row r="1157" spans="1:18" x14ac:dyDescent="0.2">
      <c r="A1157" s="72" t="s">
        <v>2595</v>
      </c>
      <c r="B1157" s="66" t="s">
        <v>2596</v>
      </c>
      <c r="C1157" s="67">
        <v>74</v>
      </c>
      <c r="D1157" s="67" t="s">
        <v>345</v>
      </c>
      <c r="E1157" s="71">
        <v>0.49416512978041099</v>
      </c>
      <c r="F1157" s="68">
        <v>13.2616487455197</v>
      </c>
      <c r="G1157" s="71">
        <v>0.62102970395442703</v>
      </c>
      <c r="H1157" s="68">
        <v>15.232974910394301</v>
      </c>
      <c r="I1157" s="71">
        <v>0.61743531602856805</v>
      </c>
      <c r="J1157" s="68">
        <v>16.487455197132601</v>
      </c>
      <c r="K1157" s="71">
        <v>0.78431997232003803</v>
      </c>
      <c r="L1157" s="68">
        <v>35.4838709677419</v>
      </c>
      <c r="M1157" s="71">
        <v>0.36521175053285099</v>
      </c>
      <c r="N1157" s="68">
        <v>9.9277978339350206</v>
      </c>
      <c r="O1157" s="71">
        <v>8.2828906066171507E-2</v>
      </c>
      <c r="P1157" s="68">
        <v>7.0270270270270299</v>
      </c>
      <c r="Q1157" s="71"/>
      <c r="R1157" s="68"/>
    </row>
    <row r="1158" spans="1:18" x14ac:dyDescent="0.2">
      <c r="A1158" s="72" t="s">
        <v>2597</v>
      </c>
      <c r="B1158" s="66" t="s">
        <v>2598</v>
      </c>
      <c r="C1158" s="67">
        <v>74</v>
      </c>
      <c r="D1158" s="67" t="s">
        <v>345</v>
      </c>
      <c r="E1158" s="71">
        <v>0.48242950506934501</v>
      </c>
      <c r="F1158" s="68">
        <v>11.1111111111111</v>
      </c>
      <c r="G1158" s="71">
        <v>0.57171986506837702</v>
      </c>
      <c r="H1158" s="68">
        <v>7.16845878136201</v>
      </c>
      <c r="I1158" s="71">
        <v>0.58727333894929701</v>
      </c>
      <c r="J1158" s="68">
        <v>10.0358422939068</v>
      </c>
      <c r="K1158" s="71">
        <v>0.79789873679985601</v>
      </c>
      <c r="L1158" s="68">
        <v>39.426523297491002</v>
      </c>
      <c r="M1158" s="71">
        <v>0.33741080530071299</v>
      </c>
      <c r="N1158" s="68">
        <v>8.3032490974729196</v>
      </c>
      <c r="O1158" s="71">
        <v>0.11784477922848199</v>
      </c>
      <c r="P1158" s="68">
        <v>13.5135135135135</v>
      </c>
      <c r="Q1158" s="71"/>
      <c r="R1158" s="68"/>
    </row>
    <row r="1159" spans="1:18" x14ac:dyDescent="0.2">
      <c r="A1159" s="72" t="s">
        <v>2599</v>
      </c>
      <c r="B1159" s="66" t="s">
        <v>2600</v>
      </c>
      <c r="C1159" s="67">
        <v>74</v>
      </c>
      <c r="D1159" s="67" t="s">
        <v>345</v>
      </c>
      <c r="E1159" s="71">
        <v>0.51338787065404001</v>
      </c>
      <c r="F1159" s="68">
        <v>17.204301075268798</v>
      </c>
      <c r="G1159" s="71">
        <v>0.58631628325572505</v>
      </c>
      <c r="H1159" s="68">
        <v>8.2437275985663092</v>
      </c>
      <c r="I1159" s="71">
        <v>0.63392207900785702</v>
      </c>
      <c r="J1159" s="68">
        <v>20.609318996415801</v>
      </c>
      <c r="K1159" s="71">
        <v>0.77538676170620802</v>
      </c>
      <c r="L1159" s="68">
        <v>34.050179211469498</v>
      </c>
      <c r="M1159" s="71">
        <v>0.39764618663701201</v>
      </c>
      <c r="N1159" s="68">
        <v>11.7328519855596</v>
      </c>
      <c r="O1159" s="71">
        <v>0.173668042663396</v>
      </c>
      <c r="P1159" s="68">
        <v>24.864864864864899</v>
      </c>
      <c r="Q1159" s="71"/>
      <c r="R1159" s="68"/>
    </row>
    <row r="1160" spans="1:18" x14ac:dyDescent="0.2">
      <c r="A1160" s="72" t="s">
        <v>2601</v>
      </c>
      <c r="B1160" s="66" t="s">
        <v>2602</v>
      </c>
      <c r="C1160" s="67">
        <v>74</v>
      </c>
      <c r="D1160" s="67" t="s">
        <v>345</v>
      </c>
      <c r="E1160" s="71">
        <v>0.56020747156708195</v>
      </c>
      <c r="F1160" s="68">
        <v>25.268817204301101</v>
      </c>
      <c r="G1160" s="71">
        <v>0.672292247102525</v>
      </c>
      <c r="H1160" s="68">
        <v>28.136200716845899</v>
      </c>
      <c r="I1160" s="71">
        <v>0.64763454728047298</v>
      </c>
      <c r="J1160" s="68">
        <v>23.835125448028698</v>
      </c>
      <c r="K1160" s="71">
        <v>0.79259915194179598</v>
      </c>
      <c r="L1160" s="68">
        <v>37.634408602150501</v>
      </c>
      <c r="M1160" s="71">
        <v>0.50421647669354097</v>
      </c>
      <c r="N1160" s="68">
        <v>19.494584837545101</v>
      </c>
      <c r="O1160" s="71">
        <v>0.18429493481707299</v>
      </c>
      <c r="P1160" s="68">
        <v>26.486486486486498</v>
      </c>
      <c r="Q1160" s="71"/>
      <c r="R1160" s="68"/>
    </row>
    <row r="1161" spans="1:18" x14ac:dyDescent="0.2">
      <c r="A1161" s="72" t="s">
        <v>2603</v>
      </c>
      <c r="B1161" s="66" t="s">
        <v>2604</v>
      </c>
      <c r="C1161" s="67">
        <v>74</v>
      </c>
      <c r="D1161" s="67" t="s">
        <v>345</v>
      </c>
      <c r="E1161" s="71">
        <v>0.56220237854134603</v>
      </c>
      <c r="F1161" s="68">
        <v>25.806451612903199</v>
      </c>
      <c r="G1161" s="71">
        <v>0.659732554974931</v>
      </c>
      <c r="H1161" s="68">
        <v>25.806451612903199</v>
      </c>
      <c r="I1161" s="71">
        <v>0.59738719592984202</v>
      </c>
      <c r="J1161" s="68">
        <v>12.544802867383501</v>
      </c>
      <c r="K1161" s="71">
        <v>0.73554843080640098</v>
      </c>
      <c r="L1161" s="68">
        <v>24.014336917562702</v>
      </c>
      <c r="M1161" s="71">
        <v>0.62932073023816104</v>
      </c>
      <c r="N1161" s="68">
        <v>28.880866425992799</v>
      </c>
      <c r="O1161" s="71">
        <v>0.18902298075739499</v>
      </c>
      <c r="P1161" s="68">
        <v>27.747747747747699</v>
      </c>
      <c r="Q1161" s="71"/>
      <c r="R1161" s="68"/>
    </row>
    <row r="1162" spans="1:18" x14ac:dyDescent="0.2">
      <c r="A1162" s="72" t="s">
        <v>2605</v>
      </c>
      <c r="B1162" s="66" t="s">
        <v>2606</v>
      </c>
      <c r="C1162" s="67">
        <v>74</v>
      </c>
      <c r="D1162" s="67" t="s">
        <v>345</v>
      </c>
      <c r="E1162" s="71">
        <v>0.60343590041370498</v>
      </c>
      <c r="F1162" s="68">
        <v>31.720430107526902</v>
      </c>
      <c r="G1162" s="71">
        <v>0.68153141720771704</v>
      </c>
      <c r="H1162" s="68">
        <v>30.645161290322601</v>
      </c>
      <c r="I1162" s="71">
        <v>0.67504634806199104</v>
      </c>
      <c r="J1162" s="68">
        <v>31.362007168458799</v>
      </c>
      <c r="K1162" s="71">
        <v>0.75992168004094096</v>
      </c>
      <c r="L1162" s="68">
        <v>30.465949820788499</v>
      </c>
      <c r="M1162" s="71">
        <v>0.69418960244648298</v>
      </c>
      <c r="N1162" s="68">
        <v>36.101083032490997</v>
      </c>
      <c r="O1162" s="71">
        <v>0.20649045431139601</v>
      </c>
      <c r="P1162" s="68">
        <v>31.351351351351401</v>
      </c>
      <c r="Q1162" s="71"/>
      <c r="R1162" s="68"/>
    </row>
    <row r="1163" spans="1:18" x14ac:dyDescent="0.2">
      <c r="A1163" s="72" t="s">
        <v>2607</v>
      </c>
      <c r="B1163" s="66" t="s">
        <v>2608</v>
      </c>
      <c r="C1163" s="67">
        <v>74</v>
      </c>
      <c r="D1163" s="67" t="s">
        <v>345</v>
      </c>
      <c r="E1163" s="71">
        <v>0.62217410138741802</v>
      </c>
      <c r="F1163" s="68">
        <v>36.021505376344102</v>
      </c>
      <c r="G1163" s="71">
        <v>0.69861196145813398</v>
      </c>
      <c r="H1163" s="68">
        <v>34.767025089605703</v>
      </c>
      <c r="I1163" s="71">
        <v>0.67740985667074305</v>
      </c>
      <c r="J1163" s="68">
        <v>31.899641577060901</v>
      </c>
      <c r="K1163" s="71">
        <v>0.85258141556950995</v>
      </c>
      <c r="L1163" s="68">
        <v>53.763440860214999</v>
      </c>
      <c r="M1163" s="71">
        <v>0.717357056806598</v>
      </c>
      <c r="N1163" s="68">
        <v>37.906137184115501</v>
      </c>
      <c r="O1163" s="71">
        <v>0.16491021643210699</v>
      </c>
      <c r="P1163" s="68">
        <v>22.8828828828829</v>
      </c>
      <c r="Q1163" s="71"/>
      <c r="R1163" s="68"/>
    </row>
    <row r="1164" spans="1:18" x14ac:dyDescent="0.2">
      <c r="A1164" s="72" t="s">
        <v>2609</v>
      </c>
      <c r="B1164" s="66" t="s">
        <v>2610</v>
      </c>
      <c r="C1164" s="67">
        <v>74</v>
      </c>
      <c r="D1164" s="67" t="s">
        <v>345</v>
      </c>
      <c r="E1164" s="71">
        <v>0.64613753193143897</v>
      </c>
      <c r="F1164" s="68">
        <v>41.218637992831503</v>
      </c>
      <c r="G1164" s="71">
        <v>0.706578084352665</v>
      </c>
      <c r="H1164" s="68">
        <v>36.021505376344102</v>
      </c>
      <c r="I1164" s="71">
        <v>0.70364233234979101</v>
      </c>
      <c r="J1164" s="68">
        <v>39.964157706093197</v>
      </c>
      <c r="K1164" s="71">
        <v>0.83973377306466601</v>
      </c>
      <c r="L1164" s="68">
        <v>50.358422939068099</v>
      </c>
      <c r="M1164" s="71">
        <v>0.72662403855064395</v>
      </c>
      <c r="N1164" s="68">
        <v>39.350180505415203</v>
      </c>
      <c r="O1164" s="71">
        <v>0.25410943133942798</v>
      </c>
      <c r="P1164" s="68">
        <v>37.837837837837803</v>
      </c>
      <c r="Q1164" s="71"/>
      <c r="R1164" s="68"/>
    </row>
    <row r="1165" spans="1:18" x14ac:dyDescent="0.2">
      <c r="A1165" s="72" t="s">
        <v>2611</v>
      </c>
      <c r="B1165" s="66" t="s">
        <v>2612</v>
      </c>
      <c r="C1165" s="67">
        <v>74</v>
      </c>
      <c r="D1165" s="67" t="s">
        <v>345</v>
      </c>
      <c r="E1165" s="71">
        <v>0.62371305903424101</v>
      </c>
      <c r="F1165" s="68">
        <v>36.200716845878098</v>
      </c>
      <c r="G1165" s="71">
        <v>0.70849169930765898</v>
      </c>
      <c r="H1165" s="68">
        <v>37.096774193548399</v>
      </c>
      <c r="I1165" s="71">
        <v>0.66875251087964704</v>
      </c>
      <c r="J1165" s="68">
        <v>28.8530465949821</v>
      </c>
      <c r="K1165" s="71">
        <v>0.78309976556994898</v>
      </c>
      <c r="L1165" s="68">
        <v>35.304659498207897</v>
      </c>
      <c r="M1165" s="71">
        <v>0.74979149291075897</v>
      </c>
      <c r="N1165" s="68">
        <v>41.877256317689501</v>
      </c>
      <c r="O1165" s="71">
        <v>0.208429826503192</v>
      </c>
      <c r="P1165" s="68">
        <v>31.531531531531499</v>
      </c>
      <c r="Q1165" s="71"/>
      <c r="R1165" s="68"/>
    </row>
    <row r="1166" spans="1:18" x14ac:dyDescent="0.2">
      <c r="A1166" s="72" t="s">
        <v>2613</v>
      </c>
      <c r="B1166" s="66" t="s">
        <v>2614</v>
      </c>
      <c r="C1166" s="67">
        <v>74</v>
      </c>
      <c r="D1166" s="67" t="s">
        <v>345</v>
      </c>
      <c r="E1166" s="71">
        <v>0.66660898576921201</v>
      </c>
      <c r="F1166" s="68">
        <v>44.982078853046602</v>
      </c>
      <c r="G1166" s="71">
        <v>0.74405733229469195</v>
      </c>
      <c r="H1166" s="68">
        <v>49.1039426523297</v>
      </c>
      <c r="I1166" s="71">
        <v>0.68289722626536897</v>
      </c>
      <c r="J1166" s="68">
        <v>33.3333333333333</v>
      </c>
      <c r="K1166" s="71">
        <v>0.89526726855315397</v>
      </c>
      <c r="L1166" s="68">
        <v>65.770609318996407</v>
      </c>
      <c r="M1166" s="71">
        <v>0.79612640163098902</v>
      </c>
      <c r="N1166" s="68">
        <v>50</v>
      </c>
      <c r="O1166" s="71">
        <v>0.21469670010185801</v>
      </c>
      <c r="P1166" s="68">
        <v>33.153153153153198</v>
      </c>
      <c r="Q1166" s="71"/>
      <c r="R1166" s="68"/>
    </row>
    <row r="1167" spans="1:18" x14ac:dyDescent="0.2">
      <c r="A1167" s="72" t="s">
        <v>2061</v>
      </c>
      <c r="B1167" s="66" t="s">
        <v>2615</v>
      </c>
      <c r="C1167" s="67">
        <v>74</v>
      </c>
      <c r="D1167" s="67" t="s">
        <v>345</v>
      </c>
      <c r="E1167" s="71">
        <v>0.65605228622647105</v>
      </c>
      <c r="F1167" s="68">
        <v>44.086021505376301</v>
      </c>
      <c r="G1167" s="71">
        <v>0.71742984022630796</v>
      </c>
      <c r="H1167" s="68">
        <v>40.322580645161302</v>
      </c>
      <c r="I1167" s="71">
        <v>0.70892557347329599</v>
      </c>
      <c r="J1167" s="68">
        <v>42.2939068100358</v>
      </c>
      <c r="K1167" s="71">
        <v>0.89034338178268402</v>
      </c>
      <c r="L1167" s="68">
        <v>63.799283154121902</v>
      </c>
      <c r="M1167" s="71">
        <v>0.74052451116671303</v>
      </c>
      <c r="N1167" s="68">
        <v>40.433212996389898</v>
      </c>
      <c r="O1167" s="71">
        <v>0.223038124483353</v>
      </c>
      <c r="P1167" s="68">
        <v>34.054054054054099</v>
      </c>
      <c r="Q1167" s="71"/>
      <c r="R1167" s="68"/>
    </row>
    <row r="1168" spans="1:18" x14ac:dyDescent="0.2">
      <c r="A1168" s="72" t="s">
        <v>2616</v>
      </c>
      <c r="B1168" s="66" t="s">
        <v>2617</v>
      </c>
      <c r="C1168" s="67">
        <v>74</v>
      </c>
      <c r="D1168" s="67" t="s">
        <v>345</v>
      </c>
      <c r="E1168" s="71">
        <v>0.67451492594734297</v>
      </c>
      <c r="F1168" s="68">
        <v>45.6989247311828</v>
      </c>
      <c r="G1168" s="71">
        <v>0.77460955085177796</v>
      </c>
      <c r="H1168" s="68">
        <v>55.5555555555556</v>
      </c>
      <c r="I1168" s="71">
        <v>0.72473089480173802</v>
      </c>
      <c r="J1168" s="68">
        <v>46.5949820788531</v>
      </c>
      <c r="K1168" s="71">
        <v>0.84403515816616004</v>
      </c>
      <c r="L1168" s="68">
        <v>51.075268817204297</v>
      </c>
      <c r="M1168" s="71">
        <v>0.83319432860717202</v>
      </c>
      <c r="N1168" s="68">
        <v>55.415162454873602</v>
      </c>
      <c r="O1168" s="71">
        <v>0.196004697309865</v>
      </c>
      <c r="P1168" s="68">
        <v>29.5495495495495</v>
      </c>
      <c r="Q1168" s="71"/>
      <c r="R1168" s="68"/>
    </row>
    <row r="1169" spans="1:18" x14ac:dyDescent="0.2">
      <c r="A1169" s="72" t="s">
        <v>2618</v>
      </c>
      <c r="B1169" s="66" t="s">
        <v>2619</v>
      </c>
      <c r="C1169" s="67">
        <v>74</v>
      </c>
      <c r="D1169" s="67" t="s">
        <v>345</v>
      </c>
      <c r="E1169" s="71">
        <v>0.67519757312303597</v>
      </c>
      <c r="F1169" s="68">
        <v>45.878136200716803</v>
      </c>
      <c r="G1169" s="71">
        <v>0.72427089099199304</v>
      </c>
      <c r="H1169" s="68">
        <v>42.473118279569903</v>
      </c>
      <c r="I1169" s="71">
        <v>0.71487416196842302</v>
      </c>
      <c r="J1169" s="68">
        <v>43.548387096774199</v>
      </c>
      <c r="K1169" s="71">
        <v>0.78774545584099998</v>
      </c>
      <c r="L1169" s="68">
        <v>35.842293906809999</v>
      </c>
      <c r="M1169" s="71">
        <v>0.791492910758966</v>
      </c>
      <c r="N1169" s="68">
        <v>48.736462093862798</v>
      </c>
      <c r="O1169" s="71">
        <v>0.35760444605479802</v>
      </c>
      <c r="P1169" s="68">
        <v>50.990990990991001</v>
      </c>
      <c r="Q1169" s="71"/>
      <c r="R1169" s="68"/>
    </row>
    <row r="1170" spans="1:18" x14ac:dyDescent="0.2">
      <c r="A1170" s="72" t="s">
        <v>2620</v>
      </c>
      <c r="B1170" s="66" t="s">
        <v>2621</v>
      </c>
      <c r="C1170" s="67">
        <v>74</v>
      </c>
      <c r="D1170" s="67" t="s">
        <v>345</v>
      </c>
      <c r="E1170" s="71">
        <v>0.71469943466364405</v>
      </c>
      <c r="F1170" s="68">
        <v>54.480286738351303</v>
      </c>
      <c r="G1170" s="71">
        <v>0.77066859503324503</v>
      </c>
      <c r="H1170" s="68">
        <v>55.017921146953398</v>
      </c>
      <c r="I1170" s="71">
        <v>0.76132980732809996</v>
      </c>
      <c r="J1170" s="68">
        <v>57.168458781361998</v>
      </c>
      <c r="K1170" s="71">
        <v>0.79724841352084097</v>
      </c>
      <c r="L1170" s="68">
        <v>38.530465949820801</v>
      </c>
      <c r="M1170" s="71">
        <v>0.73125752942266697</v>
      </c>
      <c r="N1170" s="68">
        <v>39.711191335740097</v>
      </c>
      <c r="O1170" s="71">
        <v>0.51299282801336599</v>
      </c>
      <c r="P1170" s="68">
        <v>64.504504504504496</v>
      </c>
      <c r="Q1170" s="71"/>
      <c r="R1170" s="68"/>
    </row>
    <row r="1171" spans="1:18" x14ac:dyDescent="0.2">
      <c r="A1171" s="72" t="s">
        <v>2622</v>
      </c>
      <c r="B1171" s="66" t="s">
        <v>2623</v>
      </c>
      <c r="C1171" s="67">
        <v>74</v>
      </c>
      <c r="D1171" s="67" t="s">
        <v>345</v>
      </c>
      <c r="E1171" s="71">
        <v>0.57404777889556402</v>
      </c>
      <c r="F1171" s="68">
        <v>26.881720430107499</v>
      </c>
      <c r="G1171" s="71">
        <v>0.68191566228707401</v>
      </c>
      <c r="H1171" s="68">
        <v>31.0035842293907</v>
      </c>
      <c r="I1171" s="71">
        <v>0.61664823571591199</v>
      </c>
      <c r="J1171" s="68">
        <v>16.308243727598601</v>
      </c>
      <c r="K1171" s="71">
        <v>0.825385970538414</v>
      </c>
      <c r="L1171" s="68">
        <v>46.5949820788531</v>
      </c>
      <c r="M1171" s="71">
        <v>0.56445185802983899</v>
      </c>
      <c r="N1171" s="68">
        <v>24.187725631768998</v>
      </c>
      <c r="O1171" s="71">
        <v>0.181837167906583</v>
      </c>
      <c r="P1171" s="68">
        <v>25.765765765765799</v>
      </c>
      <c r="Q1171" s="71"/>
      <c r="R1171" s="68"/>
    </row>
    <row r="1172" spans="1:18" x14ac:dyDescent="0.2">
      <c r="A1172" s="72" t="s">
        <v>2624</v>
      </c>
      <c r="B1172" s="66" t="s">
        <v>2625</v>
      </c>
      <c r="C1172" s="67">
        <v>74</v>
      </c>
      <c r="D1172" s="67" t="s">
        <v>345</v>
      </c>
      <c r="E1172" s="71">
        <v>0.62672952228979395</v>
      </c>
      <c r="F1172" s="68">
        <v>36.7383512544803</v>
      </c>
      <c r="G1172" s="71">
        <v>0.70378312391926101</v>
      </c>
      <c r="H1172" s="68">
        <v>35.663082437276003</v>
      </c>
      <c r="I1172" s="71">
        <v>0.63717050815925402</v>
      </c>
      <c r="J1172" s="68">
        <v>21.326164874551999</v>
      </c>
      <c r="K1172" s="71">
        <v>0.86514362475658602</v>
      </c>
      <c r="L1172" s="68">
        <v>57.347670250896101</v>
      </c>
      <c r="M1172" s="71">
        <v>0.72662403855064395</v>
      </c>
      <c r="N1172" s="68">
        <v>39.350180505415203</v>
      </c>
      <c r="O1172" s="71">
        <v>0.200926316063222</v>
      </c>
      <c r="P1172" s="68">
        <v>30.270270270270299</v>
      </c>
      <c r="Q1172" s="71"/>
      <c r="R1172" s="68"/>
    </row>
    <row r="1173" spans="1:18" x14ac:dyDescent="0.2">
      <c r="A1173" s="72" t="s">
        <v>2626</v>
      </c>
      <c r="B1173" s="66" t="s">
        <v>2627</v>
      </c>
      <c r="C1173" s="67">
        <v>74</v>
      </c>
      <c r="D1173" s="67" t="s">
        <v>345</v>
      </c>
      <c r="E1173" s="71">
        <v>0.60472935229454805</v>
      </c>
      <c r="F1173" s="68">
        <v>31.899641577060901</v>
      </c>
      <c r="G1173" s="71">
        <v>0.69695240290331695</v>
      </c>
      <c r="H1173" s="68">
        <v>34.408602150537597</v>
      </c>
      <c r="I1173" s="71">
        <v>0.66063632588843102</v>
      </c>
      <c r="J1173" s="68">
        <v>26.164874551971302</v>
      </c>
      <c r="K1173" s="71">
        <v>0.84526084988520001</v>
      </c>
      <c r="L1173" s="68">
        <v>51.2544802867383</v>
      </c>
      <c r="M1173" s="71">
        <v>0.66638865721434504</v>
      </c>
      <c r="N1173" s="68">
        <v>32.490974729241898</v>
      </c>
      <c r="O1173" s="71">
        <v>0.15440852558144899</v>
      </c>
      <c r="P1173" s="68">
        <v>20.900900900900901</v>
      </c>
      <c r="Q1173" s="71"/>
      <c r="R1173" s="68"/>
    </row>
    <row r="1174" spans="1:18" x14ac:dyDescent="0.2">
      <c r="A1174" s="72" t="s">
        <v>2628</v>
      </c>
      <c r="B1174" s="66" t="s">
        <v>2629</v>
      </c>
      <c r="C1174" s="67">
        <v>74</v>
      </c>
      <c r="D1174" s="67" t="s">
        <v>345</v>
      </c>
      <c r="E1174" s="71">
        <v>0.67011134633719305</v>
      </c>
      <c r="F1174" s="68">
        <v>45.161290322580598</v>
      </c>
      <c r="G1174" s="71">
        <v>0.77030629187839805</v>
      </c>
      <c r="H1174" s="68">
        <v>54.838709677419402</v>
      </c>
      <c r="I1174" s="71">
        <v>0.74058451570047201</v>
      </c>
      <c r="J1174" s="68">
        <v>53.046594982078901</v>
      </c>
      <c r="K1174" s="71">
        <v>0.87646619257316205</v>
      </c>
      <c r="L1174" s="68">
        <v>60.394265232974902</v>
      </c>
      <c r="M1174" s="71">
        <v>0.75905847465480503</v>
      </c>
      <c r="N1174" s="68">
        <v>43.321299638989203</v>
      </c>
      <c r="O1174" s="71">
        <v>0.20414125687912699</v>
      </c>
      <c r="P1174" s="68">
        <v>30.8108108108108</v>
      </c>
      <c r="Q1174" s="71"/>
      <c r="R1174" s="68"/>
    </row>
    <row r="1175" spans="1:18" x14ac:dyDescent="0.2">
      <c r="A1175" s="72" t="s">
        <v>2630</v>
      </c>
      <c r="B1175" s="66" t="s">
        <v>2631</v>
      </c>
      <c r="C1175" s="67">
        <v>74</v>
      </c>
      <c r="D1175" s="67" t="s">
        <v>345</v>
      </c>
      <c r="E1175" s="71">
        <v>0.71511725060081099</v>
      </c>
      <c r="F1175" s="68">
        <v>54.659498207885299</v>
      </c>
      <c r="G1175" s="71">
        <v>0.78861160989916201</v>
      </c>
      <c r="H1175" s="68">
        <v>58.422939068100398</v>
      </c>
      <c r="I1175" s="71">
        <v>0.76089494803145596</v>
      </c>
      <c r="J1175" s="68">
        <v>56.989247311828002</v>
      </c>
      <c r="K1175" s="71">
        <v>0.82108454703040501</v>
      </c>
      <c r="L1175" s="68">
        <v>45.161290322580598</v>
      </c>
      <c r="M1175" s="71">
        <v>0.70345658419052903</v>
      </c>
      <c r="N1175" s="68">
        <v>36.462093862815898</v>
      </c>
      <c r="O1175" s="71">
        <v>0.50153856385250095</v>
      </c>
      <c r="P1175" s="68">
        <v>63.063063063063098</v>
      </c>
      <c r="Q1175" s="71"/>
      <c r="R1175" s="68"/>
    </row>
    <row r="1176" spans="1:18" x14ac:dyDescent="0.2">
      <c r="A1176" s="72" t="s">
        <v>2470</v>
      </c>
      <c r="B1176" s="66" t="s">
        <v>2632</v>
      </c>
      <c r="C1176" s="67">
        <v>71</v>
      </c>
      <c r="D1176" s="67" t="s">
        <v>345</v>
      </c>
      <c r="E1176" s="71">
        <v>0.652671389538936</v>
      </c>
      <c r="F1176" s="68">
        <v>25.145348837209301</v>
      </c>
      <c r="G1176" s="71">
        <v>0.87792378763439105</v>
      </c>
      <c r="H1176" s="68">
        <v>88.081395348837205</v>
      </c>
      <c r="I1176" s="71">
        <v>0.73126556705184298</v>
      </c>
      <c r="J1176" s="68">
        <v>64.244186046511601</v>
      </c>
      <c r="K1176" s="71">
        <v>0.65892685274302198</v>
      </c>
      <c r="L1176" s="68">
        <v>8.28488372093023</v>
      </c>
      <c r="M1176" s="71">
        <v>0.59593023255814004</v>
      </c>
      <c r="N1176" s="68">
        <v>30.305232558139501</v>
      </c>
      <c r="O1176" s="71">
        <v>0.39931050770728299</v>
      </c>
      <c r="P1176" s="68">
        <v>14.664701547531299</v>
      </c>
      <c r="Q1176" s="71"/>
      <c r="R1176" s="68"/>
    </row>
    <row r="1177" spans="1:18" x14ac:dyDescent="0.2">
      <c r="A1177" s="72" t="s">
        <v>2633</v>
      </c>
      <c r="B1177" s="66" t="s">
        <v>2634</v>
      </c>
      <c r="C1177" s="67">
        <v>71</v>
      </c>
      <c r="D1177" s="67" t="s">
        <v>345</v>
      </c>
      <c r="E1177" s="71">
        <v>0.676129760157967</v>
      </c>
      <c r="F1177" s="68">
        <v>31.177325581395301</v>
      </c>
      <c r="G1177" s="71">
        <v>0.83069943173261596</v>
      </c>
      <c r="H1177" s="68">
        <v>73.110465116279101</v>
      </c>
      <c r="I1177" s="71">
        <v>0.84292478741319699</v>
      </c>
      <c r="J1177" s="68">
        <v>96.366279069767401</v>
      </c>
      <c r="K1177" s="71">
        <v>0.55012446075150401</v>
      </c>
      <c r="L1177" s="68">
        <v>1.96220930232558</v>
      </c>
      <c r="M1177" s="71">
        <v>0.60368217054263595</v>
      </c>
      <c r="N1177" s="68">
        <v>31.976744186046499</v>
      </c>
      <c r="O1177" s="71">
        <v>0.55321795034988297</v>
      </c>
      <c r="P1177" s="68">
        <v>33.235077376565997</v>
      </c>
      <c r="Q1177" s="71"/>
      <c r="R1177" s="68"/>
    </row>
    <row r="1178" spans="1:18" x14ac:dyDescent="0.2">
      <c r="A1178" s="72" t="s">
        <v>2472</v>
      </c>
      <c r="B1178" s="66" t="s">
        <v>2635</v>
      </c>
      <c r="C1178" s="67">
        <v>74</v>
      </c>
      <c r="D1178" s="67" t="s">
        <v>345</v>
      </c>
      <c r="E1178" s="71">
        <v>0.64897345679534102</v>
      </c>
      <c r="F1178" s="68">
        <v>41.935483870967701</v>
      </c>
      <c r="G1178" s="71">
        <v>0.73275217698648998</v>
      </c>
      <c r="H1178" s="68">
        <v>44.982078853046602</v>
      </c>
      <c r="I1178" s="71">
        <v>0.70318257044124099</v>
      </c>
      <c r="J1178" s="68">
        <v>39.605734767025098</v>
      </c>
      <c r="K1178" s="71">
        <v>0.81041081838000095</v>
      </c>
      <c r="L1178" s="68">
        <v>42.831541218638002</v>
      </c>
      <c r="M1178" s="71">
        <v>0.63858771198220698</v>
      </c>
      <c r="N1178" s="68">
        <v>29.963898916967501</v>
      </c>
      <c r="O1178" s="71">
        <v>0.35993400618676902</v>
      </c>
      <c r="P1178" s="68">
        <v>51.7117117117117</v>
      </c>
      <c r="Q1178" s="71"/>
      <c r="R1178" s="68"/>
    </row>
    <row r="1179" spans="1:18" x14ac:dyDescent="0.2">
      <c r="A1179" s="72" t="s">
        <v>2636</v>
      </c>
      <c r="B1179" s="66" t="s">
        <v>2637</v>
      </c>
      <c r="C1179" s="67">
        <v>72</v>
      </c>
      <c r="D1179" s="67" t="s">
        <v>345</v>
      </c>
      <c r="E1179" s="71">
        <v>0.46048124126215301</v>
      </c>
      <c r="F1179" s="68">
        <v>6.2710721510451801</v>
      </c>
      <c r="G1179" s="71">
        <v>0.73130408319881601</v>
      </c>
      <c r="H1179" s="68">
        <v>60.5529332434255</v>
      </c>
      <c r="I1179" s="71">
        <v>0.64171328419121199</v>
      </c>
      <c r="J1179" s="68">
        <v>37.154416722859096</v>
      </c>
      <c r="K1179" s="71">
        <v>0.64760798302440004</v>
      </c>
      <c r="L1179" s="68">
        <v>9.4403236682400493</v>
      </c>
      <c r="M1179" s="71">
        <v>0.56611570247933896</v>
      </c>
      <c r="N1179" s="68">
        <v>38.098449089683101</v>
      </c>
      <c r="O1179" s="71">
        <v>0.17614639467915399</v>
      </c>
      <c r="P1179" s="68">
        <v>7.0796460176991198</v>
      </c>
      <c r="Q1179" s="71">
        <v>0</v>
      </c>
      <c r="R1179" s="68">
        <v>34.092980856882399</v>
      </c>
    </row>
    <row r="1180" spans="1:18" x14ac:dyDescent="0.2">
      <c r="A1180" s="72" t="s">
        <v>2638</v>
      </c>
      <c r="B1180" s="66" t="s">
        <v>2639</v>
      </c>
      <c r="C1180" s="67">
        <v>72</v>
      </c>
      <c r="D1180" s="67" t="s">
        <v>345</v>
      </c>
      <c r="E1180" s="71">
        <v>0.62109234735916796</v>
      </c>
      <c r="F1180" s="68">
        <v>49.763991908294003</v>
      </c>
      <c r="G1180" s="71">
        <v>0.72906669828973403</v>
      </c>
      <c r="H1180" s="68">
        <v>59.811193526635201</v>
      </c>
      <c r="I1180" s="71">
        <v>0.68166361414360799</v>
      </c>
      <c r="J1180" s="68">
        <v>57.788267026298001</v>
      </c>
      <c r="K1180" s="71">
        <v>0.65336797193861496</v>
      </c>
      <c r="L1180" s="68">
        <v>10.2494942683749</v>
      </c>
      <c r="M1180" s="71">
        <v>0.80578512396694202</v>
      </c>
      <c r="N1180" s="68">
        <v>86.176668914362807</v>
      </c>
      <c r="O1180" s="71">
        <v>0.25517067581611103</v>
      </c>
      <c r="P1180" s="68">
        <v>13.2743362831858</v>
      </c>
      <c r="Q1180" s="71">
        <v>0.60150000000000003</v>
      </c>
      <c r="R1180" s="68">
        <v>61.713764813126701</v>
      </c>
    </row>
    <row r="1181" spans="1:18" x14ac:dyDescent="0.2">
      <c r="A1181" s="72" t="s">
        <v>2640</v>
      </c>
      <c r="B1181" s="66" t="s">
        <v>2641</v>
      </c>
      <c r="C1181" s="67">
        <v>74</v>
      </c>
      <c r="D1181" s="67" t="s">
        <v>345</v>
      </c>
      <c r="E1181" s="71">
        <v>0.60251773720042201</v>
      </c>
      <c r="F1181" s="68">
        <v>31.1827956989247</v>
      </c>
      <c r="G1181" s="71">
        <v>0.63417184328528098</v>
      </c>
      <c r="H1181" s="68">
        <v>18.458781362007201</v>
      </c>
      <c r="I1181" s="71">
        <v>0.67811621214793305</v>
      </c>
      <c r="J1181" s="68">
        <v>32.078853046595</v>
      </c>
      <c r="K1181" s="71">
        <v>0.78194962621056296</v>
      </c>
      <c r="L1181" s="68">
        <v>34.946236559139798</v>
      </c>
      <c r="M1181" s="71">
        <v>0.499582985821518</v>
      </c>
      <c r="N1181" s="68">
        <v>18.9530685920578</v>
      </c>
      <c r="O1181" s="71">
        <v>0.418768018536816</v>
      </c>
      <c r="P1181" s="68">
        <v>57.837837837837803</v>
      </c>
      <c r="Q1181" s="71"/>
      <c r="R1181" s="68"/>
    </row>
    <row r="1182" spans="1:18" x14ac:dyDescent="0.2">
      <c r="A1182" s="72" t="s">
        <v>2642</v>
      </c>
      <c r="B1182" s="66" t="s">
        <v>2643</v>
      </c>
      <c r="C1182" s="67">
        <v>74</v>
      </c>
      <c r="D1182" s="67" t="s">
        <v>345</v>
      </c>
      <c r="E1182" s="71">
        <v>0.61269591886583596</v>
      </c>
      <c r="F1182" s="68">
        <v>33.3333333333333</v>
      </c>
      <c r="G1182" s="71">
        <v>0.75389278719624597</v>
      </c>
      <c r="H1182" s="68">
        <v>51.612903225806399</v>
      </c>
      <c r="I1182" s="71">
        <v>0.80059559328472996</v>
      </c>
      <c r="J1182" s="68">
        <v>67.383512544802898</v>
      </c>
      <c r="K1182" s="71">
        <v>0.76890219624114298</v>
      </c>
      <c r="L1182" s="68">
        <v>32.974910394265201</v>
      </c>
      <c r="M1182" s="71">
        <v>0.59688629413400096</v>
      </c>
      <c r="N1182" s="68">
        <v>26.714801444043299</v>
      </c>
      <c r="O1182" s="71">
        <v>0.14320272347306101</v>
      </c>
      <c r="P1182" s="68">
        <v>18.018018018018001</v>
      </c>
      <c r="Q1182" s="71"/>
      <c r="R1182" s="68"/>
    </row>
    <row r="1183" spans="1:18" x14ac:dyDescent="0.2">
      <c r="A1183" s="72" t="s">
        <v>2644</v>
      </c>
      <c r="B1183" s="66" t="s">
        <v>2645</v>
      </c>
      <c r="C1183" s="67">
        <v>72</v>
      </c>
      <c r="D1183" s="67" t="s">
        <v>345</v>
      </c>
      <c r="E1183" s="71">
        <v>0.77355564249059094</v>
      </c>
      <c r="F1183" s="68">
        <v>94.403236682400504</v>
      </c>
      <c r="G1183" s="71">
        <v>0.88367830791150404</v>
      </c>
      <c r="H1183" s="68">
        <v>95.954146999325701</v>
      </c>
      <c r="I1183" s="71">
        <v>0.749844603288636</v>
      </c>
      <c r="J1183" s="68">
        <v>84.423465947403898</v>
      </c>
      <c r="K1183" s="71">
        <v>0.66309970459866296</v>
      </c>
      <c r="L1183" s="68">
        <v>11.732973701955499</v>
      </c>
      <c r="M1183" s="71">
        <v>0.92148760330578505</v>
      </c>
      <c r="N1183" s="68">
        <v>94.942683749157098</v>
      </c>
      <c r="O1183" s="71">
        <v>0.64537363583895602</v>
      </c>
      <c r="P1183" s="68">
        <v>82.913546630360798</v>
      </c>
      <c r="Q1183" s="71">
        <v>0.77785000000000004</v>
      </c>
      <c r="R1183" s="68">
        <v>66.636280765724706</v>
      </c>
    </row>
    <row r="1184" spans="1:18" x14ac:dyDescent="0.2">
      <c r="A1184" s="72" t="s">
        <v>2646</v>
      </c>
      <c r="B1184" s="66" t="s">
        <v>2647</v>
      </c>
      <c r="C1184" s="67">
        <v>73</v>
      </c>
      <c r="D1184" s="67" t="s">
        <v>345</v>
      </c>
      <c r="E1184" s="71">
        <v>0.85103712507783802</v>
      </c>
      <c r="F1184" s="68">
        <v>92.927308447937094</v>
      </c>
      <c r="G1184" s="71">
        <v>0.75159992568994805</v>
      </c>
      <c r="H1184" s="68">
        <v>72.691552062868396</v>
      </c>
      <c r="I1184" s="71">
        <v>0.79122510436174198</v>
      </c>
      <c r="J1184" s="68">
        <v>70.333988212180699</v>
      </c>
      <c r="K1184" s="71">
        <v>0.82885252411100596</v>
      </c>
      <c r="L1184" s="68">
        <v>71.6110019646365</v>
      </c>
      <c r="M1184" s="71">
        <v>0.883508071226493</v>
      </c>
      <c r="N1184" s="68">
        <v>86.142709410548093</v>
      </c>
      <c r="O1184" s="71">
        <v>1</v>
      </c>
      <c r="P1184" s="68">
        <v>100</v>
      </c>
      <c r="Q1184" s="71"/>
      <c r="R1184" s="68"/>
    </row>
    <row r="1185" spans="1:18" x14ac:dyDescent="0.2">
      <c r="A1185" s="72" t="s">
        <v>2648</v>
      </c>
      <c r="B1185" s="66" t="s">
        <v>2649</v>
      </c>
      <c r="C1185" s="67">
        <v>73</v>
      </c>
      <c r="D1185" s="67" t="s">
        <v>345</v>
      </c>
      <c r="E1185" s="71">
        <v>0.82101027252646197</v>
      </c>
      <c r="F1185" s="68">
        <v>88.506876227897806</v>
      </c>
      <c r="G1185" s="71">
        <v>0.73238899481047604</v>
      </c>
      <c r="H1185" s="68">
        <v>67.8781925343811</v>
      </c>
      <c r="I1185" s="71">
        <v>0.77093926727723405</v>
      </c>
      <c r="J1185" s="68">
        <v>68.565815324165001</v>
      </c>
      <c r="K1185" s="71">
        <v>0.83054653206398699</v>
      </c>
      <c r="L1185" s="68">
        <v>72.298624754420402</v>
      </c>
      <c r="M1185" s="71">
        <v>0.771176568480612</v>
      </c>
      <c r="N1185" s="68">
        <v>78.800413650465401</v>
      </c>
      <c r="O1185" s="71">
        <v>1</v>
      </c>
      <c r="P1185" s="68">
        <v>100</v>
      </c>
      <c r="Q1185" s="71"/>
      <c r="R1185" s="68"/>
    </row>
    <row r="1186" spans="1:18" x14ac:dyDescent="0.2">
      <c r="A1186" s="72" t="s">
        <v>2650</v>
      </c>
      <c r="B1186" s="66" t="s">
        <v>2651</v>
      </c>
      <c r="C1186" s="67">
        <v>73</v>
      </c>
      <c r="D1186" s="67" t="s">
        <v>345</v>
      </c>
      <c r="E1186" s="71">
        <v>0.85968282525650197</v>
      </c>
      <c r="F1186" s="68">
        <v>93.909626719057002</v>
      </c>
      <c r="G1186" s="71">
        <v>0.75884954170936103</v>
      </c>
      <c r="H1186" s="68">
        <v>73.575638506876203</v>
      </c>
      <c r="I1186" s="71">
        <v>0.81920006184666305</v>
      </c>
      <c r="J1186" s="68">
        <v>73.673870333988205</v>
      </c>
      <c r="K1186" s="71">
        <v>0.85765858163811903</v>
      </c>
      <c r="L1186" s="68">
        <v>75.834970530451898</v>
      </c>
      <c r="M1186" s="71">
        <v>0.86270594108836696</v>
      </c>
      <c r="N1186" s="68">
        <v>85.211995863495304</v>
      </c>
      <c r="O1186" s="71">
        <v>1</v>
      </c>
      <c r="P1186" s="68">
        <v>100</v>
      </c>
      <c r="Q1186" s="71"/>
      <c r="R1186" s="68"/>
    </row>
    <row r="1187" spans="1:18" x14ac:dyDescent="0.2">
      <c r="A1187" s="72" t="s">
        <v>2652</v>
      </c>
      <c r="B1187" s="66" t="s">
        <v>2653</v>
      </c>
      <c r="C1187" s="67">
        <v>74</v>
      </c>
      <c r="D1187" s="67" t="s">
        <v>345</v>
      </c>
      <c r="E1187" s="71">
        <v>0.53209276720701104</v>
      </c>
      <c r="F1187" s="68">
        <v>20.9677419354839</v>
      </c>
      <c r="G1187" s="71">
        <v>0.62559644747421606</v>
      </c>
      <c r="H1187" s="68">
        <v>16.487455197132601</v>
      </c>
      <c r="I1187" s="71">
        <v>0.64532583496634499</v>
      </c>
      <c r="J1187" s="68">
        <v>23.2974910394265</v>
      </c>
      <c r="K1187" s="71">
        <v>0.83601875619785804</v>
      </c>
      <c r="L1187" s="68">
        <v>48.7455197132617</v>
      </c>
      <c r="M1187" s="71">
        <v>0.453248077101288</v>
      </c>
      <c r="N1187" s="68">
        <v>15.5234657039711</v>
      </c>
      <c r="O1187" s="71">
        <v>0.10027472029534901</v>
      </c>
      <c r="P1187" s="68">
        <v>10.2702702702703</v>
      </c>
      <c r="Q1187" s="71"/>
      <c r="R1187" s="68"/>
    </row>
    <row r="1188" spans="1:18" x14ac:dyDescent="0.2">
      <c r="A1188" s="72" t="s">
        <v>2654</v>
      </c>
      <c r="B1188" s="66" t="s">
        <v>2655</v>
      </c>
      <c r="C1188" s="67">
        <v>74</v>
      </c>
      <c r="D1188" s="67" t="s">
        <v>345</v>
      </c>
      <c r="E1188" s="71">
        <v>0.53672605106915705</v>
      </c>
      <c r="F1188" s="68">
        <v>21.863799283154101</v>
      </c>
      <c r="G1188" s="71">
        <v>0.617294424847882</v>
      </c>
      <c r="H1188" s="68">
        <v>13.7992831541219</v>
      </c>
      <c r="I1188" s="71">
        <v>0.64985704399982103</v>
      </c>
      <c r="J1188" s="68">
        <v>24.3727598566308</v>
      </c>
      <c r="K1188" s="71">
        <v>0.836498498963409</v>
      </c>
      <c r="L1188" s="68">
        <v>49.1039426523297</v>
      </c>
      <c r="M1188" s="71">
        <v>0.490316004077472</v>
      </c>
      <c r="N1188" s="68">
        <v>18.231046931407899</v>
      </c>
      <c r="O1188" s="71">
        <v>8.9664283457199595E-2</v>
      </c>
      <c r="P1188" s="68">
        <v>8.8288288288288292</v>
      </c>
      <c r="Q1188" s="71"/>
      <c r="R1188" s="68"/>
    </row>
    <row r="1189" spans="1:18" x14ac:dyDescent="0.2">
      <c r="A1189" s="72" t="s">
        <v>2656</v>
      </c>
      <c r="B1189" s="66" t="s">
        <v>2657</v>
      </c>
      <c r="C1189" s="67">
        <v>74</v>
      </c>
      <c r="D1189" s="67" t="s">
        <v>345</v>
      </c>
      <c r="E1189" s="71">
        <v>0.53467289823419295</v>
      </c>
      <c r="F1189" s="68">
        <v>21.1469534050179</v>
      </c>
      <c r="G1189" s="71">
        <v>0.62322419830627995</v>
      </c>
      <c r="H1189" s="68">
        <v>15.412186379928301</v>
      </c>
      <c r="I1189" s="71">
        <v>0.642413914770529</v>
      </c>
      <c r="J1189" s="68">
        <v>22.759856630824402</v>
      </c>
      <c r="K1189" s="71">
        <v>0.77331301986787004</v>
      </c>
      <c r="L1189" s="68">
        <v>33.870967741935502</v>
      </c>
      <c r="M1189" s="71">
        <v>0.50421647669354097</v>
      </c>
      <c r="N1189" s="68">
        <v>19.494584837545101</v>
      </c>
      <c r="O1189" s="71">
        <v>0.130196881532746</v>
      </c>
      <c r="P1189" s="68">
        <v>16.036036036035998</v>
      </c>
      <c r="Q1189" s="71"/>
      <c r="R1189" s="68"/>
    </row>
    <row r="1190" spans="1:18" x14ac:dyDescent="0.2">
      <c r="A1190" s="72" t="s">
        <v>2658</v>
      </c>
      <c r="B1190" s="66" t="s">
        <v>2659</v>
      </c>
      <c r="C1190" s="67">
        <v>74</v>
      </c>
      <c r="D1190" s="67" t="s">
        <v>345</v>
      </c>
      <c r="E1190" s="71">
        <v>0.51368217892353496</v>
      </c>
      <c r="F1190" s="68">
        <v>17.562724014336901</v>
      </c>
      <c r="G1190" s="71">
        <v>0.52141857018597704</v>
      </c>
      <c r="H1190" s="68">
        <v>4.3010752688171996</v>
      </c>
      <c r="I1190" s="71">
        <v>0.58925546455547595</v>
      </c>
      <c r="J1190" s="68">
        <v>10.394265232974901</v>
      </c>
      <c r="K1190" s="71">
        <v>0.76715874757714497</v>
      </c>
      <c r="L1190" s="68">
        <v>32.437275985663099</v>
      </c>
      <c r="M1190" s="71">
        <v>0.52275044018163297</v>
      </c>
      <c r="N1190" s="68">
        <v>20.577617328519899</v>
      </c>
      <c r="O1190" s="71">
        <v>0.16782767211744401</v>
      </c>
      <c r="P1190" s="68">
        <v>23.423423423423401</v>
      </c>
      <c r="Q1190" s="71"/>
      <c r="R1190" s="68"/>
    </row>
    <row r="1191" spans="1:18" x14ac:dyDescent="0.2">
      <c r="A1191" s="72" t="s">
        <v>2660</v>
      </c>
      <c r="B1191" s="66" t="s">
        <v>2661</v>
      </c>
      <c r="C1191" s="67">
        <v>74</v>
      </c>
      <c r="D1191" s="67" t="s">
        <v>345</v>
      </c>
      <c r="E1191" s="71">
        <v>0.488492125158904</v>
      </c>
      <c r="F1191" s="68">
        <v>12.544802867383501</v>
      </c>
      <c r="G1191" s="71">
        <v>0.43355626171399098</v>
      </c>
      <c r="H1191" s="68">
        <v>2.8673835125448002</v>
      </c>
      <c r="I1191" s="71">
        <v>0.622504018163617</v>
      </c>
      <c r="J1191" s="68">
        <v>17.921146953405</v>
      </c>
      <c r="K1191" s="71">
        <v>0.767433282688878</v>
      </c>
      <c r="L1191" s="68">
        <v>32.616487455197102</v>
      </c>
      <c r="M1191" s="71">
        <v>0.453248077101288</v>
      </c>
      <c r="N1191" s="68">
        <v>15.5234657039711</v>
      </c>
      <c r="O1191" s="71">
        <v>0.16571898612674499</v>
      </c>
      <c r="P1191" s="68">
        <v>23.063063063063101</v>
      </c>
      <c r="Q1191" s="71"/>
      <c r="R1191" s="68"/>
    </row>
    <row r="1192" spans="1:18" x14ac:dyDescent="0.2">
      <c r="A1192" s="72" t="s">
        <v>2662</v>
      </c>
      <c r="B1192" s="66" t="s">
        <v>2663</v>
      </c>
      <c r="C1192" s="67">
        <v>74</v>
      </c>
      <c r="D1192" s="67" t="s">
        <v>345</v>
      </c>
      <c r="E1192" s="71">
        <v>0.50752611187310004</v>
      </c>
      <c r="F1192" s="68">
        <v>15.770609318996399</v>
      </c>
      <c r="G1192" s="71">
        <v>0.63396625182738098</v>
      </c>
      <c r="H1192" s="68">
        <v>18.279569892473098</v>
      </c>
      <c r="I1192" s="71">
        <v>0.61817880388414503</v>
      </c>
      <c r="J1192" s="68">
        <v>16.6666666666667</v>
      </c>
      <c r="K1192" s="71">
        <v>0.75493361657606595</v>
      </c>
      <c r="L1192" s="68">
        <v>28.673835125448001</v>
      </c>
      <c r="M1192" s="71">
        <v>0.37911222314892001</v>
      </c>
      <c r="N1192" s="68">
        <v>11.1913357400722</v>
      </c>
      <c r="O1192" s="71">
        <v>0.151439663928988</v>
      </c>
      <c r="P1192" s="68">
        <v>20.360360360360399</v>
      </c>
      <c r="Q1192" s="71"/>
      <c r="R1192" s="68"/>
    </row>
    <row r="1193" spans="1:18" x14ac:dyDescent="0.2">
      <c r="A1193" s="72" t="s">
        <v>2664</v>
      </c>
      <c r="B1193" s="66" t="s">
        <v>2665</v>
      </c>
      <c r="C1193" s="67">
        <v>74</v>
      </c>
      <c r="D1193" s="67" t="s">
        <v>345</v>
      </c>
      <c r="E1193" s="71">
        <v>0.57244110700468098</v>
      </c>
      <c r="F1193" s="68">
        <v>26.7025089605735</v>
      </c>
      <c r="G1193" s="71">
        <v>0.71779982583177804</v>
      </c>
      <c r="H1193" s="68">
        <v>40.501792114695299</v>
      </c>
      <c r="I1193" s="71">
        <v>0.636488851197346</v>
      </c>
      <c r="J1193" s="68">
        <v>21.1469534050179</v>
      </c>
      <c r="K1193" s="71">
        <v>0.757191445395625</v>
      </c>
      <c r="L1193" s="68">
        <v>29.749103942652301</v>
      </c>
      <c r="M1193" s="71">
        <v>0.60151978500602299</v>
      </c>
      <c r="N1193" s="68">
        <v>26.8953068592058</v>
      </c>
      <c r="O1193" s="71">
        <v>0.14920562759263101</v>
      </c>
      <c r="P1193" s="68">
        <v>19.279279279279301</v>
      </c>
      <c r="Q1193" s="71"/>
      <c r="R1193" s="68"/>
    </row>
    <row r="1194" spans="1:18" x14ac:dyDescent="0.2">
      <c r="A1194" s="72" t="s">
        <v>2666</v>
      </c>
      <c r="B1194" s="66" t="s">
        <v>2667</v>
      </c>
      <c r="C1194" s="67">
        <v>74</v>
      </c>
      <c r="D1194" s="67" t="s">
        <v>345</v>
      </c>
      <c r="E1194" s="71">
        <v>0.55159578762399297</v>
      </c>
      <c r="F1194" s="68">
        <v>22.939068100358401</v>
      </c>
      <c r="G1194" s="71">
        <v>0.64334850839913305</v>
      </c>
      <c r="H1194" s="68">
        <v>20.9677419354839</v>
      </c>
      <c r="I1194" s="71">
        <v>0.659065729288284</v>
      </c>
      <c r="J1194" s="68">
        <v>25.806451612903199</v>
      </c>
      <c r="K1194" s="71">
        <v>0.77160070240345102</v>
      </c>
      <c r="L1194" s="68">
        <v>33.3333333333333</v>
      </c>
      <c r="M1194" s="71">
        <v>0.481049022333426</v>
      </c>
      <c r="N1194" s="68">
        <v>17.689530685920602</v>
      </c>
      <c r="O1194" s="71">
        <v>0.20291497569566899</v>
      </c>
      <c r="P1194" s="68">
        <v>30.4504504504505</v>
      </c>
      <c r="Q1194" s="71"/>
      <c r="R1194" s="68"/>
    </row>
    <row r="1195" spans="1:18" x14ac:dyDescent="0.2">
      <c r="A1195" s="72" t="s">
        <v>2668</v>
      </c>
      <c r="B1195" s="66" t="s">
        <v>2669</v>
      </c>
      <c r="C1195" s="67">
        <v>74</v>
      </c>
      <c r="D1195" s="67" t="s">
        <v>345</v>
      </c>
      <c r="E1195" s="71">
        <v>0.60562144634083703</v>
      </c>
      <c r="F1195" s="68">
        <v>32.078853046595</v>
      </c>
      <c r="G1195" s="71">
        <v>0.69475279794674105</v>
      </c>
      <c r="H1195" s="68">
        <v>33.691756272401399</v>
      </c>
      <c r="I1195" s="71">
        <v>0.72523559016445505</v>
      </c>
      <c r="J1195" s="68">
        <v>46.953405017921099</v>
      </c>
      <c r="K1195" s="71">
        <v>0.81860316501978803</v>
      </c>
      <c r="L1195" s="68">
        <v>44.265232974910397</v>
      </c>
      <c r="M1195" s="71">
        <v>0.63858771198220698</v>
      </c>
      <c r="N1195" s="68">
        <v>29.963898916967501</v>
      </c>
      <c r="O1195" s="71">
        <v>0.150927966590996</v>
      </c>
      <c r="P1195" s="68">
        <v>20.180180180180201</v>
      </c>
      <c r="Q1195" s="71"/>
      <c r="R1195" s="68"/>
    </row>
    <row r="1196" spans="1:18" x14ac:dyDescent="0.2">
      <c r="A1196" s="72" t="s">
        <v>2670</v>
      </c>
      <c r="B1196" s="66" t="s">
        <v>2671</v>
      </c>
      <c r="C1196" s="67">
        <v>74</v>
      </c>
      <c r="D1196" s="67" t="s">
        <v>345</v>
      </c>
      <c r="E1196" s="71">
        <v>0.59500454407682801</v>
      </c>
      <c r="F1196" s="68">
        <v>29.9283154121864</v>
      </c>
      <c r="G1196" s="71">
        <v>0.71922509883574903</v>
      </c>
      <c r="H1196" s="68">
        <v>40.681003584229401</v>
      </c>
      <c r="I1196" s="71">
        <v>0.72985116618976398</v>
      </c>
      <c r="J1196" s="68">
        <v>48.7455197132617</v>
      </c>
      <c r="K1196" s="71">
        <v>0.79740515088724795</v>
      </c>
      <c r="L1196" s="68">
        <v>38.709677419354797</v>
      </c>
      <c r="M1196" s="71">
        <v>0.57371883977388605</v>
      </c>
      <c r="N1196" s="68">
        <v>24.9097472924188</v>
      </c>
      <c r="O1196" s="71">
        <v>0.154822464697492</v>
      </c>
      <c r="P1196" s="68">
        <v>21.081081081081098</v>
      </c>
      <c r="Q1196" s="71"/>
      <c r="R1196" s="68"/>
    </row>
    <row r="1197" spans="1:18" x14ac:dyDescent="0.2">
      <c r="A1197" s="72" t="s">
        <v>2672</v>
      </c>
      <c r="B1197" s="66" t="s">
        <v>2673</v>
      </c>
      <c r="C1197" s="67">
        <v>74</v>
      </c>
      <c r="D1197" s="67" t="s">
        <v>345</v>
      </c>
      <c r="E1197" s="71">
        <v>0.48304588480724903</v>
      </c>
      <c r="F1197" s="68">
        <v>11.290322580645199</v>
      </c>
      <c r="G1197" s="71">
        <v>0.59876720878206402</v>
      </c>
      <c r="H1197" s="68">
        <v>10.0358422939068</v>
      </c>
      <c r="I1197" s="71">
        <v>0.64313315072625099</v>
      </c>
      <c r="J1197" s="68">
        <v>23.118279569892501</v>
      </c>
      <c r="K1197" s="71">
        <v>0.54645342489702398</v>
      </c>
      <c r="L1197" s="68">
        <v>1.7921146953405001</v>
      </c>
      <c r="M1197" s="71">
        <v>0.43471411361319601</v>
      </c>
      <c r="N1197" s="68">
        <v>14.6209386281588</v>
      </c>
      <c r="O1197" s="71">
        <v>0.192161526017708</v>
      </c>
      <c r="P1197" s="68">
        <v>28.2882882882883</v>
      </c>
      <c r="Q1197" s="71"/>
      <c r="R1197" s="68"/>
    </row>
    <row r="1198" spans="1:18" x14ac:dyDescent="0.2">
      <c r="A1198" s="72" t="s">
        <v>2674</v>
      </c>
      <c r="B1198" s="66" t="s">
        <v>2675</v>
      </c>
      <c r="C1198" s="67">
        <v>74</v>
      </c>
      <c r="D1198" s="67" t="s">
        <v>345</v>
      </c>
      <c r="E1198" s="71">
        <v>0.53818897253854903</v>
      </c>
      <c r="F1198" s="68">
        <v>22.2222222222222</v>
      </c>
      <c r="G1198" s="71">
        <v>0.66050468996225697</v>
      </c>
      <c r="H1198" s="68">
        <v>25.985663082437298</v>
      </c>
      <c r="I1198" s="71">
        <v>0.66815272572917195</v>
      </c>
      <c r="J1198" s="68">
        <v>28.673835125448001</v>
      </c>
      <c r="K1198" s="71">
        <v>0.63029220234445305</v>
      </c>
      <c r="L1198" s="68">
        <v>7.3476702508960603</v>
      </c>
      <c r="M1198" s="71">
        <v>0.59688629413400096</v>
      </c>
      <c r="N1198" s="68">
        <v>26.714801444043299</v>
      </c>
      <c r="O1198" s="71">
        <v>0.13510895052286201</v>
      </c>
      <c r="P1198" s="68">
        <v>16.396396396396401</v>
      </c>
      <c r="Q1198" s="71"/>
      <c r="R1198" s="68"/>
    </row>
    <row r="1199" spans="1:18" x14ac:dyDescent="0.2">
      <c r="A1199" s="72" t="s">
        <v>2676</v>
      </c>
      <c r="B1199" s="66" t="s">
        <v>2677</v>
      </c>
      <c r="C1199" s="67">
        <v>74</v>
      </c>
      <c r="D1199" s="67" t="s">
        <v>345</v>
      </c>
      <c r="E1199" s="71">
        <v>0.62195559084294705</v>
      </c>
      <c r="F1199" s="68">
        <v>35.842293906809999</v>
      </c>
      <c r="G1199" s="71">
        <v>0.72702035787905805</v>
      </c>
      <c r="H1199" s="68">
        <v>42.831541218638002</v>
      </c>
      <c r="I1199" s="71">
        <v>0.73160316021642202</v>
      </c>
      <c r="J1199" s="68">
        <v>49.820788530465897</v>
      </c>
      <c r="K1199" s="71">
        <v>0.83701612782228596</v>
      </c>
      <c r="L1199" s="68">
        <v>49.283154121863802</v>
      </c>
      <c r="M1199" s="71">
        <v>0.66175516634232201</v>
      </c>
      <c r="N1199" s="68">
        <v>31.949458483754501</v>
      </c>
      <c r="O1199" s="71">
        <v>0.152383141954645</v>
      </c>
      <c r="P1199" s="68">
        <v>20.540540540540501</v>
      </c>
      <c r="Q1199" s="71"/>
      <c r="R1199" s="68"/>
    </row>
    <row r="1200" spans="1:18" x14ac:dyDescent="0.2">
      <c r="A1200" s="72" t="s">
        <v>2678</v>
      </c>
      <c r="B1200" s="66" t="s">
        <v>2679</v>
      </c>
      <c r="C1200" s="67">
        <v>74</v>
      </c>
      <c r="D1200" s="67" t="s">
        <v>345</v>
      </c>
      <c r="E1200" s="71">
        <v>0.65894798882036698</v>
      </c>
      <c r="F1200" s="68">
        <v>44.265232974910397</v>
      </c>
      <c r="G1200" s="71">
        <v>0.753271619337057</v>
      </c>
      <c r="H1200" s="68">
        <v>51.433691756272403</v>
      </c>
      <c r="I1200" s="71">
        <v>0.73728065766373696</v>
      </c>
      <c r="J1200" s="68">
        <v>51.612903225806399</v>
      </c>
      <c r="K1200" s="71">
        <v>0.88005387043941097</v>
      </c>
      <c r="L1200" s="68">
        <v>61.648745519713302</v>
      </c>
      <c r="M1200" s="71">
        <v>0.76832545639885097</v>
      </c>
      <c r="N1200" s="68">
        <v>44.765342960288798</v>
      </c>
      <c r="O1200" s="71">
        <v>0.15580834026277801</v>
      </c>
      <c r="P1200" s="68">
        <v>21.2612612612613</v>
      </c>
      <c r="Q1200" s="71"/>
      <c r="R1200" s="68"/>
    </row>
    <row r="1201" spans="1:18" x14ac:dyDescent="0.2">
      <c r="A1201" s="72" t="s">
        <v>2680</v>
      </c>
      <c r="B1201" s="66" t="s">
        <v>2681</v>
      </c>
      <c r="C1201" s="67">
        <v>74</v>
      </c>
      <c r="D1201" s="67" t="s">
        <v>345</v>
      </c>
      <c r="E1201" s="71">
        <v>0.68084054003872496</v>
      </c>
      <c r="F1201" s="68">
        <v>47.8494623655914</v>
      </c>
      <c r="G1201" s="71">
        <v>0.78310539969514803</v>
      </c>
      <c r="H1201" s="68">
        <v>57.526881720430097</v>
      </c>
      <c r="I1201" s="71">
        <v>0.78259121380547902</v>
      </c>
      <c r="J1201" s="68">
        <v>62.903225806451601</v>
      </c>
      <c r="K1201" s="71">
        <v>0.83983379245017997</v>
      </c>
      <c r="L1201" s="68">
        <v>50.537634408602202</v>
      </c>
      <c r="M1201" s="71">
        <v>0.81466036511908102</v>
      </c>
      <c r="N1201" s="68">
        <v>52.527075812274397</v>
      </c>
      <c r="O1201" s="71">
        <v>0.18401192912373901</v>
      </c>
      <c r="P1201" s="68">
        <v>26.306306306306301</v>
      </c>
      <c r="Q1201" s="71"/>
      <c r="R1201" s="68"/>
    </row>
    <row r="1202" spans="1:18" x14ac:dyDescent="0.2">
      <c r="A1202" s="72" t="s">
        <v>2682</v>
      </c>
      <c r="B1202" s="66" t="s">
        <v>2683</v>
      </c>
      <c r="C1202" s="67">
        <v>74</v>
      </c>
      <c r="D1202" s="67" t="s">
        <v>345</v>
      </c>
      <c r="E1202" s="71">
        <v>0.58085126080804905</v>
      </c>
      <c r="F1202" s="68">
        <v>28.136200716845899</v>
      </c>
      <c r="G1202" s="71">
        <v>0.63727100241953505</v>
      </c>
      <c r="H1202" s="68">
        <v>19.175627240143399</v>
      </c>
      <c r="I1202" s="71">
        <v>0.66804526040442802</v>
      </c>
      <c r="J1202" s="68">
        <v>28.494623655914001</v>
      </c>
      <c r="K1202" s="71">
        <v>0.80531160420776404</v>
      </c>
      <c r="L1202" s="68">
        <v>41.935483870967701</v>
      </c>
      <c r="M1202" s="71">
        <v>0.65712167547029898</v>
      </c>
      <c r="N1202" s="68">
        <v>31.2274368231047</v>
      </c>
      <c r="O1202" s="71">
        <v>0.13650676153822</v>
      </c>
      <c r="P1202" s="68">
        <v>16.756756756756801</v>
      </c>
      <c r="Q1202" s="71"/>
      <c r="R1202" s="68"/>
    </row>
    <row r="1203" spans="1:18" x14ac:dyDescent="0.2">
      <c r="A1203" s="72" t="s">
        <v>1952</v>
      </c>
      <c r="B1203" s="66" t="s">
        <v>2684</v>
      </c>
      <c r="C1203" s="67">
        <v>74</v>
      </c>
      <c r="D1203" s="67" t="s">
        <v>345</v>
      </c>
      <c r="E1203" s="71">
        <v>0.52343803291072499</v>
      </c>
      <c r="F1203" s="68">
        <v>20.250896057347699</v>
      </c>
      <c r="G1203" s="71">
        <v>0.64782208617502901</v>
      </c>
      <c r="H1203" s="68">
        <v>22.580645161290299</v>
      </c>
      <c r="I1203" s="71">
        <v>0.68464921207067397</v>
      </c>
      <c r="J1203" s="68">
        <v>34.050179211469498</v>
      </c>
      <c r="K1203" s="71">
        <v>0.74142474807320802</v>
      </c>
      <c r="L1203" s="68">
        <v>25.806451612903199</v>
      </c>
      <c r="M1203" s="71">
        <v>0.37447873227689699</v>
      </c>
      <c r="N1203" s="68">
        <v>10.649819494584801</v>
      </c>
      <c r="O1203" s="71">
        <v>0.16881538595781601</v>
      </c>
      <c r="P1203" s="68">
        <v>23.603603603603599</v>
      </c>
      <c r="Q1203" s="71"/>
      <c r="R1203" s="68"/>
    </row>
    <row r="1204" spans="1:18" x14ac:dyDescent="0.2">
      <c r="A1204" s="72" t="s">
        <v>2685</v>
      </c>
      <c r="B1204" s="66" t="s">
        <v>2686</v>
      </c>
      <c r="C1204" s="67">
        <v>74</v>
      </c>
      <c r="D1204" s="67" t="s">
        <v>345</v>
      </c>
      <c r="E1204" s="71">
        <v>0.496450189590943</v>
      </c>
      <c r="F1204" s="68">
        <v>13.9784946236559</v>
      </c>
      <c r="G1204" s="71">
        <v>0.65537241044140804</v>
      </c>
      <c r="H1204" s="68">
        <v>24.193548387096801</v>
      </c>
      <c r="I1204" s="71">
        <v>0.71305873038949297</v>
      </c>
      <c r="J1204" s="68">
        <v>43.1899641577061</v>
      </c>
      <c r="K1204" s="71">
        <v>0.69651145559108396</v>
      </c>
      <c r="L1204" s="68">
        <v>16.308243727598601</v>
      </c>
      <c r="M1204" s="71">
        <v>0.32814382355666699</v>
      </c>
      <c r="N1204" s="68">
        <v>8.1227436823104693</v>
      </c>
      <c r="O1204" s="71">
        <v>8.9164527976064306E-2</v>
      </c>
      <c r="P1204" s="68">
        <v>8.6486486486486491</v>
      </c>
      <c r="Q1204" s="71"/>
      <c r="R1204" s="68"/>
    </row>
    <row r="1205" spans="1:18" x14ac:dyDescent="0.2">
      <c r="A1205" s="72" t="s">
        <v>2687</v>
      </c>
      <c r="B1205" s="66" t="s">
        <v>2688</v>
      </c>
      <c r="C1205" s="67">
        <v>74</v>
      </c>
      <c r="D1205" s="67" t="s">
        <v>345</v>
      </c>
      <c r="E1205" s="71">
        <v>0.55743248778870502</v>
      </c>
      <c r="F1205" s="68">
        <v>24.3727598566308</v>
      </c>
      <c r="G1205" s="71">
        <v>0.70673722514355597</v>
      </c>
      <c r="H1205" s="68">
        <v>36.200716845878098</v>
      </c>
      <c r="I1205" s="71">
        <v>0.77089037522775306</v>
      </c>
      <c r="J1205" s="68">
        <v>60.035842293906803</v>
      </c>
      <c r="K1205" s="71">
        <v>0.74054636153291797</v>
      </c>
      <c r="L1205" s="68">
        <v>25.4480286738351</v>
      </c>
      <c r="M1205" s="71">
        <v>0.51811694930961005</v>
      </c>
      <c r="N1205" s="68">
        <v>20.397111913357399</v>
      </c>
      <c r="O1205" s="71">
        <v>5.0871527729688802E-2</v>
      </c>
      <c r="P1205" s="68">
        <v>3.0630630630630602</v>
      </c>
      <c r="Q1205" s="71"/>
      <c r="R1205" s="68"/>
    </row>
    <row r="1206" spans="1:18" x14ac:dyDescent="0.2">
      <c r="A1206" s="72" t="s">
        <v>2689</v>
      </c>
      <c r="B1206" s="66" t="s">
        <v>2690</v>
      </c>
      <c r="C1206" s="67">
        <v>74</v>
      </c>
      <c r="D1206" s="67" t="s">
        <v>345</v>
      </c>
      <c r="E1206" s="71">
        <v>0.45649028500094602</v>
      </c>
      <c r="F1206" s="68">
        <v>7.5268817204301097</v>
      </c>
      <c r="G1206" s="71">
        <v>0.63379296279159603</v>
      </c>
      <c r="H1206" s="68">
        <v>18.100358422939099</v>
      </c>
      <c r="I1206" s="71">
        <v>0.66939146698126295</v>
      </c>
      <c r="J1206" s="68">
        <v>29.569892473118301</v>
      </c>
      <c r="K1206" s="71">
        <v>0.69690031529347896</v>
      </c>
      <c r="L1206" s="68">
        <v>16.6666666666667</v>
      </c>
      <c r="M1206" s="71">
        <v>0.221573533500139</v>
      </c>
      <c r="N1206" s="68">
        <v>4.8736462093862798</v>
      </c>
      <c r="O1206" s="71">
        <v>6.0793146438255202E-2</v>
      </c>
      <c r="P1206" s="68">
        <v>4.5045045045045002</v>
      </c>
      <c r="Q1206" s="71"/>
      <c r="R1206" s="68"/>
    </row>
    <row r="1207" spans="1:18" x14ac:dyDescent="0.2">
      <c r="A1207" s="72" t="s">
        <v>2691</v>
      </c>
      <c r="B1207" s="66" t="s">
        <v>2692</v>
      </c>
      <c r="C1207" s="67">
        <v>74</v>
      </c>
      <c r="D1207" s="67" t="s">
        <v>345</v>
      </c>
      <c r="E1207" s="71">
        <v>0.59264969966511005</v>
      </c>
      <c r="F1207" s="68">
        <v>29.211469534050199</v>
      </c>
      <c r="G1207" s="71">
        <v>0.64768807963225405</v>
      </c>
      <c r="H1207" s="68">
        <v>22.401433691756299</v>
      </c>
      <c r="I1207" s="71">
        <v>0.66474868309111501</v>
      </c>
      <c r="J1207" s="68">
        <v>27.240143369175598</v>
      </c>
      <c r="K1207" s="71">
        <v>0.81449378142338802</v>
      </c>
      <c r="L1207" s="68">
        <v>43.548387096774199</v>
      </c>
      <c r="M1207" s="71">
        <v>0.64322120285423101</v>
      </c>
      <c r="N1207" s="68">
        <v>30.144404332130001</v>
      </c>
      <c r="O1207" s="71">
        <v>0.193096751324566</v>
      </c>
      <c r="P1207" s="68">
        <v>28.468468468468501</v>
      </c>
      <c r="Q1207" s="71"/>
      <c r="R1207" s="68"/>
    </row>
    <row r="1208" spans="1:18" x14ac:dyDescent="0.2">
      <c r="A1208" s="72" t="s">
        <v>1589</v>
      </c>
      <c r="B1208" s="66" t="s">
        <v>2693</v>
      </c>
      <c r="C1208" s="67">
        <v>74</v>
      </c>
      <c r="D1208" s="67" t="s">
        <v>345</v>
      </c>
      <c r="E1208" s="71">
        <v>0.57886289487350695</v>
      </c>
      <c r="F1208" s="68">
        <v>27.598566308243701</v>
      </c>
      <c r="G1208" s="71">
        <v>0.63743099304400896</v>
      </c>
      <c r="H1208" s="68">
        <v>19.354838709677399</v>
      </c>
      <c r="I1208" s="71">
        <v>0.65276705767787002</v>
      </c>
      <c r="J1208" s="68">
        <v>24.731182795698899</v>
      </c>
      <c r="K1208" s="71">
        <v>0.83484242738278402</v>
      </c>
      <c r="L1208" s="68">
        <v>48.387096774193601</v>
      </c>
      <c r="M1208" s="71">
        <v>0.61078676675007004</v>
      </c>
      <c r="N1208" s="68">
        <v>27.2563176895307</v>
      </c>
      <c r="O1208" s="71">
        <v>0.158487229512802</v>
      </c>
      <c r="P1208" s="68">
        <v>21.801801801801801</v>
      </c>
      <c r="Q1208" s="71"/>
      <c r="R1208" s="68"/>
    </row>
    <row r="1209" spans="1:18" x14ac:dyDescent="0.2">
      <c r="A1209" s="72" t="s">
        <v>2694</v>
      </c>
      <c r="B1209" s="66" t="s">
        <v>2695</v>
      </c>
      <c r="C1209" s="67">
        <v>74</v>
      </c>
      <c r="D1209" s="67" t="s">
        <v>345</v>
      </c>
      <c r="E1209" s="71">
        <v>0.62414802057767205</v>
      </c>
      <c r="F1209" s="68">
        <v>36.379928315412201</v>
      </c>
      <c r="G1209" s="71">
        <v>0.64156366266288101</v>
      </c>
      <c r="H1209" s="68">
        <v>20.430107526881699</v>
      </c>
      <c r="I1209" s="71">
        <v>0.69277285766971797</v>
      </c>
      <c r="J1209" s="68">
        <v>37.455197132616497</v>
      </c>
      <c r="K1209" s="71">
        <v>0.82900799742105202</v>
      </c>
      <c r="L1209" s="68">
        <v>47.311827956989198</v>
      </c>
      <c r="M1209" s="71">
        <v>0.74052451116671303</v>
      </c>
      <c r="N1209" s="68">
        <v>40.433212996389898</v>
      </c>
      <c r="O1209" s="71">
        <v>0.21687107396799599</v>
      </c>
      <c r="P1209" s="68">
        <v>33.3333333333333</v>
      </c>
      <c r="Q1209" s="71"/>
      <c r="R1209" s="68"/>
    </row>
    <row r="1210" spans="1:18" x14ac:dyDescent="0.2">
      <c r="A1210" s="72" t="s">
        <v>2696</v>
      </c>
      <c r="B1210" s="66" t="s">
        <v>2697</v>
      </c>
      <c r="C1210" s="67">
        <v>74</v>
      </c>
      <c r="D1210" s="67" t="s">
        <v>345</v>
      </c>
      <c r="E1210" s="71">
        <v>0.575402371153936</v>
      </c>
      <c r="F1210" s="68">
        <v>27.060931899641599</v>
      </c>
      <c r="G1210" s="71">
        <v>0.61994602346560101</v>
      </c>
      <c r="H1210" s="68">
        <v>14.5161290322581</v>
      </c>
      <c r="I1210" s="71">
        <v>0.69184361839841102</v>
      </c>
      <c r="J1210" s="68">
        <v>37.096774193548399</v>
      </c>
      <c r="K1210" s="71">
        <v>0.73025732993277404</v>
      </c>
      <c r="L1210" s="68">
        <v>23.118279569892501</v>
      </c>
      <c r="M1210" s="71">
        <v>0.58298582151793099</v>
      </c>
      <c r="N1210" s="68">
        <v>25.2707581227437</v>
      </c>
      <c r="O1210" s="71">
        <v>0.25197906245496399</v>
      </c>
      <c r="P1210" s="68">
        <v>37.657657657657701</v>
      </c>
      <c r="Q1210" s="71"/>
      <c r="R1210" s="68"/>
    </row>
    <row r="1211" spans="1:18" x14ac:dyDescent="0.2">
      <c r="A1211" s="72" t="s">
        <v>2698</v>
      </c>
      <c r="B1211" s="66" t="s">
        <v>2699</v>
      </c>
      <c r="C1211" s="67">
        <v>74</v>
      </c>
      <c r="D1211" s="67" t="s">
        <v>345</v>
      </c>
      <c r="E1211" s="71">
        <v>0.56838700896301597</v>
      </c>
      <c r="F1211" s="68">
        <v>26.344086021505401</v>
      </c>
      <c r="G1211" s="71">
        <v>0.67699813464534397</v>
      </c>
      <c r="H1211" s="68">
        <v>29.211469534050199</v>
      </c>
      <c r="I1211" s="71">
        <v>0.72914897246537702</v>
      </c>
      <c r="J1211" s="68">
        <v>48.387096774193601</v>
      </c>
      <c r="K1211" s="71">
        <v>0.81893200745829597</v>
      </c>
      <c r="L1211" s="68">
        <v>44.623655913978503</v>
      </c>
      <c r="M1211" s="71">
        <v>0.51348345843758703</v>
      </c>
      <c r="N1211" s="68">
        <v>19.855595667869999</v>
      </c>
      <c r="O1211" s="71">
        <v>0.103372471808478</v>
      </c>
      <c r="P1211" s="68">
        <v>11.171171171171199</v>
      </c>
      <c r="Q1211" s="71"/>
      <c r="R1211" s="68"/>
    </row>
    <row r="1212" spans="1:18" x14ac:dyDescent="0.2">
      <c r="A1212" s="72" t="s">
        <v>2700</v>
      </c>
      <c r="B1212" s="66" t="s">
        <v>2701</v>
      </c>
      <c r="C1212" s="67">
        <v>74</v>
      </c>
      <c r="D1212" s="67" t="s">
        <v>345</v>
      </c>
      <c r="E1212" s="71">
        <v>0.55870492495021395</v>
      </c>
      <c r="F1212" s="68">
        <v>24.731182795698899</v>
      </c>
      <c r="G1212" s="71">
        <v>0.68177807404359003</v>
      </c>
      <c r="H1212" s="68">
        <v>30.824372759856601</v>
      </c>
      <c r="I1212" s="71">
        <v>0.73372330775508499</v>
      </c>
      <c r="J1212" s="68">
        <v>50.358422939068099</v>
      </c>
      <c r="K1212" s="71">
        <v>0.743580217603794</v>
      </c>
      <c r="L1212" s="68">
        <v>26.523297491039401</v>
      </c>
      <c r="M1212" s="71">
        <v>0.490316004077472</v>
      </c>
      <c r="N1212" s="68">
        <v>18.231046931407899</v>
      </c>
      <c r="O1212" s="71">
        <v>0.144127021271131</v>
      </c>
      <c r="P1212" s="68">
        <v>18.3783783783784</v>
      </c>
      <c r="Q1212" s="71"/>
      <c r="R1212" s="68"/>
    </row>
    <row r="1213" spans="1:18" x14ac:dyDescent="0.2">
      <c r="A1213" s="72" t="s">
        <v>2702</v>
      </c>
      <c r="B1213" s="66" t="s">
        <v>2703</v>
      </c>
      <c r="C1213" s="67">
        <v>74</v>
      </c>
      <c r="D1213" s="67" t="s">
        <v>345</v>
      </c>
      <c r="E1213" s="71">
        <v>0.498796204865391</v>
      </c>
      <c r="F1213" s="68">
        <v>14.157706093190001</v>
      </c>
      <c r="G1213" s="71">
        <v>0.66338422993086199</v>
      </c>
      <c r="H1213" s="68">
        <v>26.344086021505401</v>
      </c>
      <c r="I1213" s="71">
        <v>0.67383986585477196</v>
      </c>
      <c r="J1213" s="68">
        <v>31.1827956989247</v>
      </c>
      <c r="K1213" s="71">
        <v>0.70777553043542496</v>
      </c>
      <c r="L1213" s="68">
        <v>18.279569892473098</v>
      </c>
      <c r="M1213" s="71">
        <v>0.36057825966082802</v>
      </c>
      <c r="N1213" s="68">
        <v>9.5667870036101093</v>
      </c>
      <c r="O1213" s="71">
        <v>8.8403138445067198E-2</v>
      </c>
      <c r="P1213" s="68">
        <v>8.1081081081081106</v>
      </c>
      <c r="Q1213" s="71"/>
      <c r="R1213" s="68"/>
    </row>
    <row r="1214" spans="1:18" x14ac:dyDescent="0.2">
      <c r="A1214" s="72" t="s">
        <v>2704</v>
      </c>
      <c r="B1214" s="66" t="s">
        <v>2705</v>
      </c>
      <c r="C1214" s="67">
        <v>74</v>
      </c>
      <c r="D1214" s="67" t="s">
        <v>345</v>
      </c>
      <c r="E1214" s="71">
        <v>0.68037243700309102</v>
      </c>
      <c r="F1214" s="68">
        <v>47.311827956989198</v>
      </c>
      <c r="G1214" s="71">
        <v>0.70136635210528897</v>
      </c>
      <c r="H1214" s="68">
        <v>35.4838709677419</v>
      </c>
      <c r="I1214" s="71">
        <v>0.73009953755311396</v>
      </c>
      <c r="J1214" s="68">
        <v>48.924731182795703</v>
      </c>
      <c r="K1214" s="71">
        <v>0.88199668465560899</v>
      </c>
      <c r="L1214" s="68">
        <v>62.0071684587814</v>
      </c>
      <c r="M1214" s="71">
        <v>0.81002687424705799</v>
      </c>
      <c r="N1214" s="68">
        <v>51.985559566787003</v>
      </c>
      <c r="O1214" s="71">
        <v>0.27837273645438598</v>
      </c>
      <c r="P1214" s="68">
        <v>41.981981981982003</v>
      </c>
      <c r="Q1214" s="71"/>
      <c r="R1214" s="68"/>
    </row>
    <row r="1215" spans="1:18" x14ac:dyDescent="0.2">
      <c r="A1215" s="72" t="s">
        <v>2706</v>
      </c>
      <c r="B1215" s="66" t="s">
        <v>2707</v>
      </c>
      <c r="C1215" s="67">
        <v>74</v>
      </c>
      <c r="D1215" s="67" t="s">
        <v>345</v>
      </c>
      <c r="E1215" s="71">
        <v>0.76362291176099695</v>
      </c>
      <c r="F1215" s="68">
        <v>62.186379928315397</v>
      </c>
      <c r="G1215" s="71">
        <v>0.79275972881219103</v>
      </c>
      <c r="H1215" s="68">
        <v>60.035842293906803</v>
      </c>
      <c r="I1215" s="71">
        <v>0.79315932475112605</v>
      </c>
      <c r="J1215" s="68">
        <v>65.591397849462396</v>
      </c>
      <c r="K1215" s="71">
        <v>0.89378455495392095</v>
      </c>
      <c r="L1215" s="68">
        <v>65.412186379928301</v>
      </c>
      <c r="M1215" s="71">
        <v>0.91196367343156304</v>
      </c>
      <c r="N1215" s="68">
        <v>74.187725631768998</v>
      </c>
      <c r="O1215" s="71">
        <v>0.426447276856186</v>
      </c>
      <c r="P1215" s="68">
        <v>59.099099099099099</v>
      </c>
      <c r="Q1215" s="71"/>
      <c r="R1215" s="68"/>
    </row>
    <row r="1216" spans="1:18" x14ac:dyDescent="0.2">
      <c r="A1216" s="72" t="s">
        <v>2708</v>
      </c>
      <c r="B1216" s="66" t="s">
        <v>2709</v>
      </c>
      <c r="C1216" s="67">
        <v>74</v>
      </c>
      <c r="D1216" s="67" t="s">
        <v>345</v>
      </c>
      <c r="E1216" s="71">
        <v>0.65116157633355898</v>
      </c>
      <c r="F1216" s="68">
        <v>42.831541218638002</v>
      </c>
      <c r="G1216" s="71">
        <v>0.71136061056536903</v>
      </c>
      <c r="H1216" s="68">
        <v>38.709677419354797</v>
      </c>
      <c r="I1216" s="71">
        <v>0.70825570431449103</v>
      </c>
      <c r="J1216" s="68">
        <v>41.935483870967701</v>
      </c>
      <c r="K1216" s="71">
        <v>0.85036040285644399</v>
      </c>
      <c r="L1216" s="68">
        <v>52.867383512544798</v>
      </c>
      <c r="M1216" s="71">
        <v>0.772958947270874</v>
      </c>
      <c r="N1216" s="68">
        <v>45.6678700361011</v>
      </c>
      <c r="O1216" s="71">
        <v>0.21287221666061501</v>
      </c>
      <c r="P1216" s="68">
        <v>32.612612612612601</v>
      </c>
      <c r="Q1216" s="71"/>
      <c r="R1216"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1216"/>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7" t="s">
        <v>105</v>
      </c>
      <c r="B1" s="208"/>
      <c r="C1" s="208"/>
      <c r="D1" s="209"/>
      <c r="E1" s="210" t="s">
        <v>100</v>
      </c>
      <c r="F1" s="211"/>
      <c r="G1" s="210" t="s">
        <v>103</v>
      </c>
      <c r="H1" s="211"/>
      <c r="I1" s="210" t="s">
        <v>40</v>
      </c>
      <c r="J1" s="211"/>
      <c r="K1" s="210" t="s">
        <v>44</v>
      </c>
      <c r="L1" s="211"/>
    </row>
    <row r="2" spans="1:12" s="12" customFormat="1" ht="13.5" thickBot="1" x14ac:dyDescent="0.25">
      <c r="A2" s="11" t="s">
        <v>49</v>
      </c>
      <c r="B2" s="10" t="s">
        <v>0</v>
      </c>
      <c r="C2" s="11" t="s">
        <v>1</v>
      </c>
      <c r="D2" s="11" t="s">
        <v>2</v>
      </c>
      <c r="E2" s="11" t="s">
        <v>278</v>
      </c>
      <c r="F2" s="11" t="s">
        <v>279</v>
      </c>
      <c r="G2" s="11" t="s">
        <v>280</v>
      </c>
      <c r="H2" s="11" t="s">
        <v>281</v>
      </c>
      <c r="I2" s="11" t="s">
        <v>282</v>
      </c>
      <c r="J2" s="11" t="s">
        <v>283</v>
      </c>
      <c r="K2" s="11" t="s">
        <v>284</v>
      </c>
      <c r="L2" s="11" t="s">
        <v>285</v>
      </c>
    </row>
    <row r="3" spans="1:12" x14ac:dyDescent="0.2">
      <c r="A3" s="72" t="s">
        <v>343</v>
      </c>
      <c r="B3" s="66" t="s">
        <v>344</v>
      </c>
      <c r="C3" s="67">
        <v>69</v>
      </c>
      <c r="D3" s="67" t="s">
        <v>345</v>
      </c>
      <c r="E3" s="71">
        <v>0.25124754983116498</v>
      </c>
      <c r="F3" s="68">
        <v>72.477064220183493</v>
      </c>
      <c r="G3" s="71">
        <v>0.49514587481831901</v>
      </c>
      <c r="H3" s="68">
        <v>94.189602446483207</v>
      </c>
      <c r="I3" s="71">
        <v>2.09156152548872E-2</v>
      </c>
      <c r="J3" s="68">
        <v>30.8868501529052</v>
      </c>
      <c r="K3" s="71">
        <v>0.23768115942029</v>
      </c>
      <c r="L3" s="68">
        <v>67.737003058103994</v>
      </c>
    </row>
    <row r="4" spans="1:12" x14ac:dyDescent="0.2">
      <c r="A4" s="72" t="s">
        <v>346</v>
      </c>
      <c r="B4" s="66" t="s">
        <v>347</v>
      </c>
      <c r="C4" s="67">
        <v>69</v>
      </c>
      <c r="D4" s="67" t="s">
        <v>345</v>
      </c>
      <c r="E4" s="71">
        <v>0.26286673335870298</v>
      </c>
      <c r="F4" s="68">
        <v>75.535168195718697</v>
      </c>
      <c r="G4" s="71">
        <v>0.41306941719255402</v>
      </c>
      <c r="H4" s="68">
        <v>88.9908256880734</v>
      </c>
      <c r="I4" s="71">
        <v>5.8864116216887898E-2</v>
      </c>
      <c r="J4" s="68">
        <v>65.290519877675806</v>
      </c>
      <c r="K4" s="71">
        <v>0.31666666666666698</v>
      </c>
      <c r="L4" s="68">
        <v>71.559633027522906</v>
      </c>
    </row>
    <row r="5" spans="1:12" x14ac:dyDescent="0.2">
      <c r="A5" s="72" t="s">
        <v>348</v>
      </c>
      <c r="B5" s="66" t="s">
        <v>349</v>
      </c>
      <c r="C5" s="67">
        <v>69</v>
      </c>
      <c r="D5" s="67" t="s">
        <v>345</v>
      </c>
      <c r="E5" s="71">
        <v>0.33184342677017997</v>
      </c>
      <c r="F5" s="68">
        <v>87.308868501529005</v>
      </c>
      <c r="G5" s="71">
        <v>0.47666118642826499</v>
      </c>
      <c r="H5" s="68">
        <v>93.577981651376106</v>
      </c>
      <c r="I5" s="71">
        <v>8.4086485186622095E-2</v>
      </c>
      <c r="J5" s="68">
        <v>76.452599388379198</v>
      </c>
      <c r="K5" s="71">
        <v>0.434782608695652</v>
      </c>
      <c r="L5" s="68">
        <v>78.746177370030594</v>
      </c>
    </row>
    <row r="6" spans="1:12" x14ac:dyDescent="0.2">
      <c r="A6" s="72" t="s">
        <v>350</v>
      </c>
      <c r="B6" s="66" t="s">
        <v>351</v>
      </c>
      <c r="C6" s="67">
        <v>69</v>
      </c>
      <c r="D6" s="67" t="s">
        <v>345</v>
      </c>
      <c r="E6" s="71">
        <v>0.21689277364330101</v>
      </c>
      <c r="F6" s="68">
        <v>64.831804281345597</v>
      </c>
      <c r="G6" s="71">
        <v>0.291775940940182</v>
      </c>
      <c r="H6" s="68">
        <v>65.596330275229306</v>
      </c>
      <c r="I6" s="71">
        <v>0.12122122056943101</v>
      </c>
      <c r="J6" s="68">
        <v>84.250764525993901</v>
      </c>
      <c r="K6" s="71">
        <v>0.23768115942029</v>
      </c>
      <c r="L6" s="68">
        <v>67.737003058103994</v>
      </c>
    </row>
    <row r="7" spans="1:12" x14ac:dyDescent="0.2">
      <c r="A7" s="72" t="s">
        <v>352</v>
      </c>
      <c r="B7" s="66" t="s">
        <v>353</v>
      </c>
      <c r="C7" s="67">
        <v>69</v>
      </c>
      <c r="D7" s="67" t="s">
        <v>345</v>
      </c>
      <c r="E7" s="71">
        <v>0.17917001377688799</v>
      </c>
      <c r="F7" s="68">
        <v>55.3516819571865</v>
      </c>
      <c r="G7" s="71">
        <v>0.25</v>
      </c>
      <c r="H7" s="68">
        <v>36.544342507645297</v>
      </c>
      <c r="I7" s="71">
        <v>3.5336128287186103E-2</v>
      </c>
      <c r="J7" s="68">
        <v>49.082568807339399</v>
      </c>
      <c r="K7" s="71">
        <v>0.25217391304347803</v>
      </c>
      <c r="L7" s="68">
        <v>68.348623853210995</v>
      </c>
    </row>
    <row r="8" spans="1:12" x14ac:dyDescent="0.2">
      <c r="A8" s="72" t="s">
        <v>354</v>
      </c>
      <c r="B8" s="66" t="s">
        <v>355</v>
      </c>
      <c r="C8" s="67">
        <v>69</v>
      </c>
      <c r="D8" s="67" t="s">
        <v>345</v>
      </c>
      <c r="E8" s="71">
        <v>0.31093957235877401</v>
      </c>
      <c r="F8" s="68">
        <v>84.403669724770694</v>
      </c>
      <c r="G8" s="71">
        <v>0.43488524548808399</v>
      </c>
      <c r="H8" s="68">
        <v>90.978593272171295</v>
      </c>
      <c r="I8" s="71">
        <v>0.141411732457805</v>
      </c>
      <c r="J8" s="68">
        <v>87.308868501529005</v>
      </c>
      <c r="K8" s="71">
        <v>0.356521739130435</v>
      </c>
      <c r="L8" s="68">
        <v>73.394495412843995</v>
      </c>
    </row>
    <row r="9" spans="1:12" x14ac:dyDescent="0.2">
      <c r="A9" s="72" t="s">
        <v>356</v>
      </c>
      <c r="B9" s="66" t="s">
        <v>357</v>
      </c>
      <c r="C9" s="67">
        <v>69</v>
      </c>
      <c r="D9" s="67" t="s">
        <v>345</v>
      </c>
      <c r="E9" s="71">
        <v>0.33961282011104799</v>
      </c>
      <c r="F9" s="68">
        <v>88.073394495412899</v>
      </c>
      <c r="G9" s="71">
        <v>0.268805476154656</v>
      </c>
      <c r="H9" s="68">
        <v>55.198776758409799</v>
      </c>
      <c r="I9" s="71">
        <v>6.0177911714720499E-2</v>
      </c>
      <c r="J9" s="68">
        <v>65.902140672782906</v>
      </c>
      <c r="K9" s="71">
        <v>0.68985507246376798</v>
      </c>
      <c r="L9" s="68">
        <v>92.813455657492398</v>
      </c>
    </row>
    <row r="10" spans="1:12" x14ac:dyDescent="0.2">
      <c r="A10" s="72" t="s">
        <v>358</v>
      </c>
      <c r="B10" s="66" t="s">
        <v>359</v>
      </c>
      <c r="C10" s="67">
        <v>69</v>
      </c>
      <c r="D10" s="67" t="s">
        <v>345</v>
      </c>
      <c r="E10" s="71">
        <v>0.27281969072625301</v>
      </c>
      <c r="F10" s="68">
        <v>77.6758409785933</v>
      </c>
      <c r="G10" s="71">
        <v>0.25</v>
      </c>
      <c r="H10" s="68">
        <v>36.544342507645297</v>
      </c>
      <c r="I10" s="71">
        <v>4.30967533381807E-2</v>
      </c>
      <c r="J10" s="68">
        <v>56.574923547400601</v>
      </c>
      <c r="K10" s="71">
        <v>0.52536231884058004</v>
      </c>
      <c r="L10" s="68">
        <v>83.944954128440401</v>
      </c>
    </row>
    <row r="11" spans="1:12" x14ac:dyDescent="0.2">
      <c r="A11" s="72" t="s">
        <v>360</v>
      </c>
      <c r="B11" s="66" t="s">
        <v>361</v>
      </c>
      <c r="C11" s="67">
        <v>69</v>
      </c>
      <c r="D11" s="67" t="s">
        <v>345</v>
      </c>
      <c r="E11" s="71">
        <v>0.238737718764711</v>
      </c>
      <c r="F11" s="68">
        <v>69.113149847094803</v>
      </c>
      <c r="G11" s="71">
        <v>0.3</v>
      </c>
      <c r="H11" s="68">
        <v>68.807339449541303</v>
      </c>
      <c r="I11" s="71">
        <v>1.9836344699928999E-2</v>
      </c>
      <c r="J11" s="68">
        <v>29.051987767584102</v>
      </c>
      <c r="K11" s="71">
        <v>0.39637681159420302</v>
      </c>
      <c r="L11" s="68">
        <v>75.688073394495405</v>
      </c>
    </row>
    <row r="12" spans="1:12" x14ac:dyDescent="0.2">
      <c r="A12" s="72" t="s">
        <v>362</v>
      </c>
      <c r="B12" s="66" t="s">
        <v>363</v>
      </c>
      <c r="C12" s="67">
        <v>69</v>
      </c>
      <c r="D12" s="67" t="s">
        <v>345</v>
      </c>
      <c r="E12" s="71">
        <v>0.26057136958246202</v>
      </c>
      <c r="F12" s="68">
        <v>74.770642201834903</v>
      </c>
      <c r="G12" s="71">
        <v>0.30641642846396899</v>
      </c>
      <c r="H12" s="68">
        <v>70.795107033639198</v>
      </c>
      <c r="I12" s="71">
        <v>4.9935361442837903E-2</v>
      </c>
      <c r="J12" s="68">
        <v>60.397553516819599</v>
      </c>
      <c r="K12" s="71">
        <v>0.42536231884058001</v>
      </c>
      <c r="L12" s="68">
        <v>77.6758409785933</v>
      </c>
    </row>
    <row r="13" spans="1:12" x14ac:dyDescent="0.2">
      <c r="A13" s="72" t="s">
        <v>364</v>
      </c>
      <c r="B13" s="66" t="s">
        <v>365</v>
      </c>
      <c r="C13" s="67">
        <v>69</v>
      </c>
      <c r="D13" s="67" t="s">
        <v>345</v>
      </c>
      <c r="E13" s="71">
        <v>0.36713030821818399</v>
      </c>
      <c r="F13" s="68">
        <v>92.660550458715605</v>
      </c>
      <c r="G13" s="71">
        <v>0.38657307937346003</v>
      </c>
      <c r="H13" s="68">
        <v>87.155963302752298</v>
      </c>
      <c r="I13" s="71">
        <v>3.58323380347155E-2</v>
      </c>
      <c r="J13" s="68">
        <v>49.8470948012232</v>
      </c>
      <c r="K13" s="71">
        <v>0.67898550724637696</v>
      </c>
      <c r="L13" s="68">
        <v>92.354740061162104</v>
      </c>
    </row>
    <row r="14" spans="1:12" x14ac:dyDescent="0.2">
      <c r="A14" s="72" t="s">
        <v>366</v>
      </c>
      <c r="B14" s="66" t="s">
        <v>367</v>
      </c>
      <c r="C14" s="67">
        <v>69</v>
      </c>
      <c r="D14" s="67" t="s">
        <v>345</v>
      </c>
      <c r="E14" s="71">
        <v>0.45814095987911502</v>
      </c>
      <c r="F14" s="68">
        <v>98.776758409785899</v>
      </c>
      <c r="G14" s="71">
        <v>0.51775998263126699</v>
      </c>
      <c r="H14" s="68">
        <v>95.871559633027502</v>
      </c>
      <c r="I14" s="71">
        <v>6.1735360774193698E-2</v>
      </c>
      <c r="J14" s="68">
        <v>66.6666666666667</v>
      </c>
      <c r="K14" s="71">
        <v>0.79492753623188395</v>
      </c>
      <c r="L14" s="68">
        <v>96.941896024464796</v>
      </c>
    </row>
    <row r="15" spans="1:12" x14ac:dyDescent="0.2">
      <c r="A15" s="72" t="s">
        <v>368</v>
      </c>
      <c r="B15" s="66" t="s">
        <v>369</v>
      </c>
      <c r="C15" s="67">
        <v>69</v>
      </c>
      <c r="D15" s="67" t="s">
        <v>345</v>
      </c>
      <c r="E15" s="71">
        <v>0.40261697155988702</v>
      </c>
      <c r="F15" s="68">
        <v>96.788990825688103</v>
      </c>
      <c r="G15" s="71">
        <v>0.25</v>
      </c>
      <c r="H15" s="68">
        <v>36.544342507645297</v>
      </c>
      <c r="I15" s="71">
        <v>0.342633523375312</v>
      </c>
      <c r="J15" s="68">
        <v>95.565749235474001</v>
      </c>
      <c r="K15" s="71">
        <v>0.61521739130434805</v>
      </c>
      <c r="L15" s="68">
        <v>89.908256880733902</v>
      </c>
    </row>
    <row r="16" spans="1:12" x14ac:dyDescent="0.2">
      <c r="A16" s="72" t="s">
        <v>370</v>
      </c>
      <c r="B16" s="66" t="s">
        <v>371</v>
      </c>
      <c r="C16" s="67">
        <v>69</v>
      </c>
      <c r="D16" s="67" t="s">
        <v>345</v>
      </c>
      <c r="E16" s="71">
        <v>0.13573206260686299</v>
      </c>
      <c r="F16" s="68">
        <v>39.755351681957201</v>
      </c>
      <c r="G16" s="71">
        <v>0.29380625355953399</v>
      </c>
      <c r="H16" s="68">
        <v>66.207951070336406</v>
      </c>
      <c r="I16" s="71">
        <v>5.54189197683016E-2</v>
      </c>
      <c r="J16" s="68">
        <v>63.455657492354703</v>
      </c>
      <c r="K16" s="71">
        <v>5.7971014492753603E-2</v>
      </c>
      <c r="L16" s="68">
        <v>44.1896024464832</v>
      </c>
    </row>
    <row r="17" spans="1:12" x14ac:dyDescent="0.2">
      <c r="A17" s="72" t="s">
        <v>372</v>
      </c>
      <c r="B17" s="66" t="s">
        <v>373</v>
      </c>
      <c r="C17" s="67">
        <v>69</v>
      </c>
      <c r="D17" s="67" t="s">
        <v>345</v>
      </c>
      <c r="E17" s="71">
        <v>0.15228181381434899</v>
      </c>
      <c r="F17" s="68">
        <v>46.941896024464803</v>
      </c>
      <c r="G17" s="71">
        <v>0.31435943988363702</v>
      </c>
      <c r="H17" s="68">
        <v>74.006116207951095</v>
      </c>
      <c r="I17" s="71">
        <v>1.2775856631873099E-2</v>
      </c>
      <c r="J17" s="68">
        <v>20.183486238532101</v>
      </c>
      <c r="K17" s="71">
        <v>0.12971014492753599</v>
      </c>
      <c r="L17" s="68">
        <v>59.938837920489298</v>
      </c>
    </row>
    <row r="18" spans="1:12" x14ac:dyDescent="0.2">
      <c r="A18" s="72" t="s">
        <v>374</v>
      </c>
      <c r="B18" s="66" t="s">
        <v>375</v>
      </c>
      <c r="C18" s="67">
        <v>69</v>
      </c>
      <c r="D18" s="67" t="s">
        <v>345</v>
      </c>
      <c r="E18" s="71">
        <v>0.174555727937387</v>
      </c>
      <c r="F18" s="68">
        <v>54.128440366972498</v>
      </c>
      <c r="G18" s="71">
        <v>0.28201494950954198</v>
      </c>
      <c r="H18" s="68">
        <v>61.926605504587201</v>
      </c>
      <c r="I18" s="71">
        <v>3.29565821287051E-2</v>
      </c>
      <c r="J18" s="68">
        <v>46.330275229357802</v>
      </c>
      <c r="K18" s="71">
        <v>0.208695652173913</v>
      </c>
      <c r="L18" s="68">
        <v>65.290519877675806</v>
      </c>
    </row>
    <row r="19" spans="1:12" x14ac:dyDescent="0.2">
      <c r="A19" s="72" t="s">
        <v>376</v>
      </c>
      <c r="B19" s="66" t="s">
        <v>377</v>
      </c>
      <c r="C19" s="67">
        <v>69</v>
      </c>
      <c r="D19" s="67" t="s">
        <v>345</v>
      </c>
      <c r="E19" s="71">
        <v>0.240908301803064</v>
      </c>
      <c r="F19" s="68">
        <v>69.571865443425096</v>
      </c>
      <c r="G19" s="71">
        <v>0.35385179685704599</v>
      </c>
      <c r="H19" s="68">
        <v>83.486238532110093</v>
      </c>
      <c r="I19" s="71">
        <v>1.2351369421711399E-2</v>
      </c>
      <c r="J19" s="68">
        <v>19.2660550458716</v>
      </c>
      <c r="K19" s="71">
        <v>0.356521739130435</v>
      </c>
      <c r="L19" s="68">
        <v>73.394495412843995</v>
      </c>
    </row>
    <row r="20" spans="1:12" x14ac:dyDescent="0.2">
      <c r="A20" s="72" t="s">
        <v>378</v>
      </c>
      <c r="B20" s="66" t="s">
        <v>379</v>
      </c>
      <c r="C20" s="67">
        <v>69</v>
      </c>
      <c r="D20" s="67" t="s">
        <v>345</v>
      </c>
      <c r="E20" s="71">
        <v>0.25118555834392498</v>
      </c>
      <c r="F20" s="68">
        <v>72.171253822630007</v>
      </c>
      <c r="G20" s="71">
        <v>0.31363684573368</v>
      </c>
      <c r="H20" s="68">
        <v>73.547400611620802</v>
      </c>
      <c r="I20" s="71">
        <v>3.2673452486502601E-2</v>
      </c>
      <c r="J20" s="68">
        <v>45.871559633027502</v>
      </c>
      <c r="K20" s="71">
        <v>0.40724637681159398</v>
      </c>
      <c r="L20" s="68">
        <v>76.299694189602405</v>
      </c>
    </row>
    <row r="21" spans="1:12" x14ac:dyDescent="0.2">
      <c r="A21" s="72" t="s">
        <v>380</v>
      </c>
      <c r="B21" s="66" t="s">
        <v>381</v>
      </c>
      <c r="C21" s="67">
        <v>69</v>
      </c>
      <c r="D21" s="67" t="s">
        <v>345</v>
      </c>
      <c r="E21" s="71">
        <v>0.214168097432681</v>
      </c>
      <c r="F21" s="68">
        <v>64.067278287461804</v>
      </c>
      <c r="G21" s="71">
        <v>0.28005073270757103</v>
      </c>
      <c r="H21" s="68">
        <v>61.1620795107034</v>
      </c>
      <c r="I21" s="71">
        <v>5.3033269735399798E-2</v>
      </c>
      <c r="J21" s="68">
        <v>62.844036697247702</v>
      </c>
      <c r="K21" s="71">
        <v>0.30942028985507197</v>
      </c>
      <c r="L21" s="68">
        <v>71.100917431192698</v>
      </c>
    </row>
    <row r="22" spans="1:12" x14ac:dyDescent="0.2">
      <c r="A22" s="72" t="s">
        <v>382</v>
      </c>
      <c r="B22" s="66" t="s">
        <v>383</v>
      </c>
      <c r="C22" s="67">
        <v>69</v>
      </c>
      <c r="D22" s="67" t="s">
        <v>345</v>
      </c>
      <c r="E22" s="71">
        <v>0.41531094899480397</v>
      </c>
      <c r="F22" s="68">
        <v>97.094801223241603</v>
      </c>
      <c r="G22" s="71">
        <v>0.62012684795125605</v>
      </c>
      <c r="H22" s="68">
        <v>98.165137614678898</v>
      </c>
      <c r="I22" s="71">
        <v>2.8704549757793602E-2</v>
      </c>
      <c r="J22" s="68">
        <v>42.201834862385297</v>
      </c>
      <c r="K22" s="71">
        <v>0.59710144927536202</v>
      </c>
      <c r="L22" s="68">
        <v>88.379204892966399</v>
      </c>
    </row>
    <row r="23" spans="1:12" x14ac:dyDescent="0.2">
      <c r="A23" s="72" t="s">
        <v>384</v>
      </c>
      <c r="B23" s="66" t="s">
        <v>385</v>
      </c>
      <c r="C23" s="67">
        <v>69</v>
      </c>
      <c r="D23" s="67" t="s">
        <v>345</v>
      </c>
      <c r="E23" s="71">
        <v>0.32166649330570701</v>
      </c>
      <c r="F23" s="68">
        <v>85.779816513761503</v>
      </c>
      <c r="G23" s="71">
        <v>0.490154084820145</v>
      </c>
      <c r="H23" s="68">
        <v>94.0366972477064</v>
      </c>
      <c r="I23" s="71">
        <v>8.6439597995526696E-2</v>
      </c>
      <c r="J23" s="68">
        <v>77.217125382263006</v>
      </c>
      <c r="K23" s="71">
        <v>0.38840579710144901</v>
      </c>
      <c r="L23" s="68">
        <v>74.923547400611596</v>
      </c>
    </row>
    <row r="24" spans="1:12" x14ac:dyDescent="0.2">
      <c r="A24" s="72" t="s">
        <v>386</v>
      </c>
      <c r="B24" s="66" t="s">
        <v>387</v>
      </c>
      <c r="C24" s="67">
        <v>69</v>
      </c>
      <c r="D24" s="67" t="s">
        <v>345</v>
      </c>
      <c r="E24" s="71">
        <v>0.21632782265975101</v>
      </c>
      <c r="F24" s="68">
        <v>64.525993883792097</v>
      </c>
      <c r="G24" s="71">
        <v>0.3001629612417</v>
      </c>
      <c r="H24" s="68">
        <v>68.960244648318096</v>
      </c>
      <c r="I24" s="71">
        <v>6.1139347317264198E-2</v>
      </c>
      <c r="J24" s="68">
        <v>66.360856269113199</v>
      </c>
      <c r="K24" s="71">
        <v>0.28768115942028999</v>
      </c>
      <c r="L24" s="68">
        <v>69.724770642201804</v>
      </c>
    </row>
    <row r="25" spans="1:12" x14ac:dyDescent="0.2">
      <c r="A25" s="72" t="s">
        <v>388</v>
      </c>
      <c r="B25" s="66" t="s">
        <v>389</v>
      </c>
      <c r="C25" s="67">
        <v>69</v>
      </c>
      <c r="D25" s="67" t="s">
        <v>345</v>
      </c>
      <c r="E25" s="71">
        <v>0.15544182905199599</v>
      </c>
      <c r="F25" s="68">
        <v>48.318042813455698</v>
      </c>
      <c r="G25" s="71">
        <v>0.24999999885855501</v>
      </c>
      <c r="H25" s="68">
        <v>23.853211009174299</v>
      </c>
      <c r="I25" s="71">
        <v>4.3137082500329701E-2</v>
      </c>
      <c r="J25" s="68">
        <v>56.727828746177401</v>
      </c>
      <c r="K25" s="71">
        <v>0.17318840579710101</v>
      </c>
      <c r="L25" s="68">
        <v>63.608562691131503</v>
      </c>
    </row>
    <row r="26" spans="1:12" x14ac:dyDescent="0.2">
      <c r="A26" s="72" t="s">
        <v>390</v>
      </c>
      <c r="B26" s="66" t="s">
        <v>391</v>
      </c>
      <c r="C26" s="67">
        <v>69</v>
      </c>
      <c r="D26" s="67" t="s">
        <v>345</v>
      </c>
      <c r="E26" s="71">
        <v>0.193774295535662</v>
      </c>
      <c r="F26" s="68">
        <v>59.021406727828797</v>
      </c>
      <c r="G26" s="71">
        <v>0.25</v>
      </c>
      <c r="H26" s="68">
        <v>36.544342507645297</v>
      </c>
      <c r="I26" s="71">
        <v>9.00185387808983E-2</v>
      </c>
      <c r="J26" s="68">
        <v>78.134556574923593</v>
      </c>
      <c r="K26" s="71">
        <v>0.24130434782608701</v>
      </c>
      <c r="L26" s="68">
        <v>67.889908256880702</v>
      </c>
    </row>
    <row r="27" spans="1:12" x14ac:dyDescent="0.2">
      <c r="A27" s="72" t="s">
        <v>392</v>
      </c>
      <c r="B27" s="66" t="s">
        <v>393</v>
      </c>
      <c r="C27" s="67">
        <v>69</v>
      </c>
      <c r="D27" s="67" t="s">
        <v>345</v>
      </c>
      <c r="E27" s="71">
        <v>0.25660816970099898</v>
      </c>
      <c r="F27" s="68">
        <v>73.394495412843995</v>
      </c>
      <c r="G27" s="71">
        <v>0.33751017016877899</v>
      </c>
      <c r="H27" s="68">
        <v>79.357798165137595</v>
      </c>
      <c r="I27" s="71">
        <v>6.5647672267552304E-2</v>
      </c>
      <c r="J27" s="68">
        <v>68.042813455657495</v>
      </c>
      <c r="K27" s="71">
        <v>0.36666666666666697</v>
      </c>
      <c r="L27" s="68">
        <v>73.547400611620802</v>
      </c>
    </row>
    <row r="28" spans="1:12" x14ac:dyDescent="0.2">
      <c r="A28" s="72" t="s">
        <v>394</v>
      </c>
      <c r="B28" s="66" t="s">
        <v>395</v>
      </c>
      <c r="C28" s="67">
        <v>69</v>
      </c>
      <c r="D28" s="67" t="s">
        <v>345</v>
      </c>
      <c r="E28" s="71">
        <v>0.31844440206993901</v>
      </c>
      <c r="F28" s="68">
        <v>85.321100917431195</v>
      </c>
      <c r="G28" s="71">
        <v>0.25</v>
      </c>
      <c r="H28" s="68">
        <v>36.544342507645297</v>
      </c>
      <c r="I28" s="71">
        <v>3.5043351137353497E-2</v>
      </c>
      <c r="J28" s="68">
        <v>48.776758409785899</v>
      </c>
      <c r="K28" s="71">
        <v>0.67028985507246397</v>
      </c>
      <c r="L28" s="68">
        <v>92.048929663608604</v>
      </c>
    </row>
    <row r="29" spans="1:12" x14ac:dyDescent="0.2">
      <c r="A29" s="72" t="s">
        <v>396</v>
      </c>
      <c r="B29" s="66" t="s">
        <v>397</v>
      </c>
      <c r="C29" s="67">
        <v>69</v>
      </c>
      <c r="D29" s="67" t="s">
        <v>345</v>
      </c>
      <c r="E29" s="71">
        <v>0.32479799964953598</v>
      </c>
      <c r="F29" s="68">
        <v>85.932721712538196</v>
      </c>
      <c r="G29" s="71">
        <v>0.28318221962617102</v>
      </c>
      <c r="H29" s="68">
        <v>62.385321100917402</v>
      </c>
      <c r="I29" s="71">
        <v>6.7298735844177199E-2</v>
      </c>
      <c r="J29" s="68">
        <v>68.654434250764496</v>
      </c>
      <c r="K29" s="71">
        <v>0.62391304347826104</v>
      </c>
      <c r="L29" s="68">
        <v>90.519877675841002</v>
      </c>
    </row>
    <row r="30" spans="1:12" x14ac:dyDescent="0.2">
      <c r="A30" s="72" t="s">
        <v>398</v>
      </c>
      <c r="B30" s="66" t="s">
        <v>399</v>
      </c>
      <c r="C30" s="67">
        <v>69</v>
      </c>
      <c r="D30" s="67" t="s">
        <v>345</v>
      </c>
      <c r="E30" s="71">
        <v>0.37133404657337299</v>
      </c>
      <c r="F30" s="68">
        <v>93.425076452599399</v>
      </c>
      <c r="G30" s="71">
        <v>0.31452069081331402</v>
      </c>
      <c r="H30" s="68">
        <v>74.159021406727803</v>
      </c>
      <c r="I30" s="71">
        <v>9.6582898182166699E-2</v>
      </c>
      <c r="J30" s="68">
        <v>79.510703363914402</v>
      </c>
      <c r="K30" s="71">
        <v>0.70289855072463803</v>
      </c>
      <c r="L30" s="68">
        <v>93.577981651376106</v>
      </c>
    </row>
    <row r="31" spans="1:12" x14ac:dyDescent="0.2">
      <c r="A31" s="72" t="s">
        <v>400</v>
      </c>
      <c r="B31" s="66" t="s">
        <v>401</v>
      </c>
      <c r="C31" s="67">
        <v>69</v>
      </c>
      <c r="D31" s="67" t="s">
        <v>345</v>
      </c>
      <c r="E31" s="71">
        <v>0.33528652817004601</v>
      </c>
      <c r="F31" s="68">
        <v>87.767584097859299</v>
      </c>
      <c r="G31" s="71">
        <v>0.275434314251915</v>
      </c>
      <c r="H31" s="68">
        <v>59.021406727828797</v>
      </c>
      <c r="I31" s="71">
        <v>7.1004980403150106E-2</v>
      </c>
      <c r="J31" s="68">
        <v>70.183486238532097</v>
      </c>
      <c r="K31" s="71">
        <v>0.65942028985507295</v>
      </c>
      <c r="L31" s="68">
        <v>91.284403669724796</v>
      </c>
    </row>
    <row r="32" spans="1:12" x14ac:dyDescent="0.2">
      <c r="A32" s="72" t="s">
        <v>402</v>
      </c>
      <c r="B32" s="66" t="s">
        <v>403</v>
      </c>
      <c r="C32" s="67">
        <v>69</v>
      </c>
      <c r="D32" s="67" t="s">
        <v>345</v>
      </c>
      <c r="E32" s="71">
        <v>0.35117162089238202</v>
      </c>
      <c r="F32" s="68">
        <v>90.061162079510694</v>
      </c>
      <c r="G32" s="71">
        <v>0.36784366149856201</v>
      </c>
      <c r="H32" s="68">
        <v>85.168195718654403</v>
      </c>
      <c r="I32" s="71">
        <v>0.12625091132351299</v>
      </c>
      <c r="J32" s="68">
        <v>85.015290519877695</v>
      </c>
      <c r="K32" s="71">
        <v>0.55942028985507197</v>
      </c>
      <c r="L32" s="68">
        <v>86.085626911315003</v>
      </c>
    </row>
    <row r="33" spans="1:12" x14ac:dyDescent="0.2">
      <c r="A33" s="72" t="s">
        <v>404</v>
      </c>
      <c r="B33" s="66" t="s">
        <v>405</v>
      </c>
      <c r="C33" s="67">
        <v>69</v>
      </c>
      <c r="D33" s="67" t="s">
        <v>345</v>
      </c>
      <c r="E33" s="71">
        <v>0.39349389646042698</v>
      </c>
      <c r="F33" s="68">
        <v>96.330275229357795</v>
      </c>
      <c r="G33" s="71">
        <v>0.45978256435048298</v>
      </c>
      <c r="H33" s="68">
        <v>92.507645259938798</v>
      </c>
      <c r="I33" s="71">
        <v>0.10838028445108901</v>
      </c>
      <c r="J33" s="68">
        <v>81.192660550458697</v>
      </c>
      <c r="K33" s="71">
        <v>0.61231884057970998</v>
      </c>
      <c r="L33" s="68">
        <v>89.755351681957194</v>
      </c>
    </row>
    <row r="34" spans="1:12" x14ac:dyDescent="0.2">
      <c r="A34" s="72" t="s">
        <v>406</v>
      </c>
      <c r="B34" s="66" t="s">
        <v>407</v>
      </c>
      <c r="C34" s="67">
        <v>69</v>
      </c>
      <c r="D34" s="67" t="s">
        <v>345</v>
      </c>
      <c r="E34" s="71">
        <v>0.34426950595024702</v>
      </c>
      <c r="F34" s="68">
        <v>89.143730886850193</v>
      </c>
      <c r="G34" s="71">
        <v>0.38599100748597698</v>
      </c>
      <c r="H34" s="68">
        <v>87.003058103975505</v>
      </c>
      <c r="I34" s="71">
        <v>0.29391895964012499</v>
      </c>
      <c r="J34" s="68">
        <v>94.495412844036693</v>
      </c>
      <c r="K34" s="71">
        <v>0.35289855072463799</v>
      </c>
      <c r="L34" s="68">
        <v>73.088685015290494</v>
      </c>
    </row>
    <row r="35" spans="1:12" x14ac:dyDescent="0.2">
      <c r="A35" s="72" t="s">
        <v>408</v>
      </c>
      <c r="B35" s="66" t="s">
        <v>409</v>
      </c>
      <c r="C35" s="67">
        <v>69</v>
      </c>
      <c r="D35" s="67" t="s">
        <v>345</v>
      </c>
      <c r="E35" s="71">
        <v>0.29052504152205899</v>
      </c>
      <c r="F35" s="68">
        <v>81.498470948012198</v>
      </c>
      <c r="G35" s="71">
        <v>0.25</v>
      </c>
      <c r="H35" s="68">
        <v>36.544342507645297</v>
      </c>
      <c r="I35" s="71">
        <v>0.185343240508205</v>
      </c>
      <c r="J35" s="68">
        <v>90.672782874617695</v>
      </c>
      <c r="K35" s="71">
        <v>0.43623188405797098</v>
      </c>
      <c r="L35" s="68">
        <v>78.899082568807302</v>
      </c>
    </row>
    <row r="36" spans="1:12" x14ac:dyDescent="0.2">
      <c r="A36" s="72" t="s">
        <v>410</v>
      </c>
      <c r="B36" s="66" t="s">
        <v>411</v>
      </c>
      <c r="C36" s="67">
        <v>69</v>
      </c>
      <c r="D36" s="67" t="s">
        <v>345</v>
      </c>
      <c r="E36" s="71">
        <v>0.27866395104626801</v>
      </c>
      <c r="F36" s="68">
        <v>78.746177370030594</v>
      </c>
      <c r="G36" s="71">
        <v>0.30480790222230503</v>
      </c>
      <c r="H36" s="68">
        <v>70.183486238532097</v>
      </c>
      <c r="I36" s="71">
        <v>2.6836124829542399E-2</v>
      </c>
      <c r="J36" s="68">
        <v>39.908256880733902</v>
      </c>
      <c r="K36" s="71">
        <v>0.50434782608695705</v>
      </c>
      <c r="L36" s="68">
        <v>82.568807339449506</v>
      </c>
    </row>
    <row r="37" spans="1:12" x14ac:dyDescent="0.2">
      <c r="A37" s="72" t="s">
        <v>412</v>
      </c>
      <c r="B37" s="66" t="s">
        <v>413</v>
      </c>
      <c r="C37" s="67">
        <v>69</v>
      </c>
      <c r="D37" s="67" t="s">
        <v>345</v>
      </c>
      <c r="E37" s="71">
        <v>0.35959296791533901</v>
      </c>
      <c r="F37" s="68">
        <v>91.437308868501503</v>
      </c>
      <c r="G37" s="71">
        <v>0.34368757844124997</v>
      </c>
      <c r="H37" s="68">
        <v>81.345565749235504</v>
      </c>
      <c r="I37" s="71">
        <v>5.3931905014912802E-2</v>
      </c>
      <c r="J37" s="68">
        <v>63.149847094801203</v>
      </c>
      <c r="K37" s="71">
        <v>0.68115942028985499</v>
      </c>
      <c r="L37" s="68">
        <v>92.507645259938798</v>
      </c>
    </row>
    <row r="38" spans="1:12" x14ac:dyDescent="0.2">
      <c r="A38" s="72" t="s">
        <v>414</v>
      </c>
      <c r="B38" s="66" t="s">
        <v>415</v>
      </c>
      <c r="C38" s="67">
        <v>69</v>
      </c>
      <c r="D38" s="67" t="s">
        <v>345</v>
      </c>
      <c r="E38" s="71">
        <v>0.28101453323561099</v>
      </c>
      <c r="F38" s="68">
        <v>79.051987767584095</v>
      </c>
      <c r="G38" s="71">
        <v>0.28759193773937303</v>
      </c>
      <c r="H38" s="68">
        <v>64.220183486238497</v>
      </c>
      <c r="I38" s="71">
        <v>0.18008934312688199</v>
      </c>
      <c r="J38" s="68">
        <v>90.366972477064195</v>
      </c>
      <c r="K38" s="71">
        <v>0.37536231884058002</v>
      </c>
      <c r="L38" s="68">
        <v>74.159021406727803</v>
      </c>
    </row>
    <row r="39" spans="1:12" x14ac:dyDescent="0.2">
      <c r="A39" s="72" t="s">
        <v>416</v>
      </c>
      <c r="B39" s="66" t="s">
        <v>417</v>
      </c>
      <c r="C39" s="67">
        <v>69</v>
      </c>
      <c r="D39" s="67" t="s">
        <v>345</v>
      </c>
      <c r="E39" s="71">
        <v>0.278274461950486</v>
      </c>
      <c r="F39" s="68">
        <v>78.593272171253801</v>
      </c>
      <c r="G39" s="71">
        <v>0.50165357814036304</v>
      </c>
      <c r="H39" s="68">
        <v>94.801223241590193</v>
      </c>
      <c r="I39" s="71">
        <v>4.1865459885009601E-2</v>
      </c>
      <c r="J39" s="68">
        <v>55.8103975535168</v>
      </c>
      <c r="K39" s="71">
        <v>0.291304347826087</v>
      </c>
      <c r="L39" s="68">
        <v>70.183486238532097</v>
      </c>
    </row>
    <row r="40" spans="1:12" x14ac:dyDescent="0.2">
      <c r="A40" s="72" t="s">
        <v>418</v>
      </c>
      <c r="B40" s="66" t="s">
        <v>419</v>
      </c>
      <c r="C40" s="67">
        <v>69</v>
      </c>
      <c r="D40" s="67" t="s">
        <v>345</v>
      </c>
      <c r="E40" s="71">
        <v>0.34439878798293799</v>
      </c>
      <c r="F40" s="68">
        <v>89.296636085626901</v>
      </c>
      <c r="G40" s="71">
        <v>0.40963861700868298</v>
      </c>
      <c r="H40" s="68">
        <v>88.6850152905199</v>
      </c>
      <c r="I40" s="71">
        <v>0.23515194983868101</v>
      </c>
      <c r="J40" s="68">
        <v>92.813455657492398</v>
      </c>
      <c r="K40" s="71">
        <v>0.38840579710144901</v>
      </c>
      <c r="L40" s="68">
        <v>74.923547400611596</v>
      </c>
    </row>
    <row r="41" spans="1:12" x14ac:dyDescent="0.2">
      <c r="A41" s="72" t="s">
        <v>420</v>
      </c>
      <c r="B41" s="66" t="s">
        <v>421</v>
      </c>
      <c r="C41" s="67">
        <v>69</v>
      </c>
      <c r="D41" s="67" t="s">
        <v>345</v>
      </c>
      <c r="E41" s="71">
        <v>0.246163707724979</v>
      </c>
      <c r="F41" s="68">
        <v>70.795107033639198</v>
      </c>
      <c r="G41" s="71">
        <v>0.31013949455502099</v>
      </c>
      <c r="H41" s="68">
        <v>72.477064220183493</v>
      </c>
      <c r="I41" s="71">
        <v>2.5453077895276802E-2</v>
      </c>
      <c r="J41" s="68">
        <v>38.226299694189599</v>
      </c>
      <c r="K41" s="71">
        <v>0.40289855072463798</v>
      </c>
      <c r="L41" s="68">
        <v>75.993883792048905</v>
      </c>
    </row>
    <row r="42" spans="1:12" x14ac:dyDescent="0.2">
      <c r="A42" s="72" t="s">
        <v>422</v>
      </c>
      <c r="B42" s="66" t="s">
        <v>423</v>
      </c>
      <c r="C42" s="67">
        <v>69</v>
      </c>
      <c r="D42" s="67" t="s">
        <v>345</v>
      </c>
      <c r="E42" s="71">
        <v>0.250803677671258</v>
      </c>
      <c r="F42" s="68">
        <v>71.559633027522906</v>
      </c>
      <c r="G42" s="71">
        <v>0.27454096188730998</v>
      </c>
      <c r="H42" s="68">
        <v>58.562691131498497</v>
      </c>
      <c r="I42" s="71">
        <v>7.8594708807623703E-2</v>
      </c>
      <c r="J42" s="68">
        <v>74.923547400611596</v>
      </c>
      <c r="K42" s="71">
        <v>0.39927536231884098</v>
      </c>
      <c r="L42" s="68">
        <v>75.840978593272197</v>
      </c>
    </row>
    <row r="43" spans="1:12" x14ac:dyDescent="0.2">
      <c r="A43" s="72" t="s">
        <v>424</v>
      </c>
      <c r="B43" s="66" t="s">
        <v>425</v>
      </c>
      <c r="C43" s="67">
        <v>69</v>
      </c>
      <c r="D43" s="67" t="s">
        <v>345</v>
      </c>
      <c r="E43" s="71">
        <v>0.23498432034425301</v>
      </c>
      <c r="F43" s="68">
        <v>68.807339449541303</v>
      </c>
      <c r="G43" s="71">
        <v>0.26586071038040499</v>
      </c>
      <c r="H43" s="68">
        <v>53.058103975535197</v>
      </c>
      <c r="I43" s="71">
        <v>0.139816888333512</v>
      </c>
      <c r="J43" s="68">
        <v>87.003058103975505</v>
      </c>
      <c r="K43" s="71">
        <v>0.299275362318841</v>
      </c>
      <c r="L43" s="68">
        <v>70.642201834862405</v>
      </c>
    </row>
    <row r="44" spans="1:12" x14ac:dyDescent="0.2">
      <c r="A44" s="72" t="s">
        <v>426</v>
      </c>
      <c r="B44" s="66" t="s">
        <v>427</v>
      </c>
      <c r="C44" s="67">
        <v>69</v>
      </c>
      <c r="D44" s="67" t="s">
        <v>345</v>
      </c>
      <c r="E44" s="71">
        <v>0.23028411166145399</v>
      </c>
      <c r="F44" s="68">
        <v>67.889908256880702</v>
      </c>
      <c r="G44" s="71">
        <v>0.274992391712097</v>
      </c>
      <c r="H44" s="68">
        <v>58.715596330275197</v>
      </c>
      <c r="I44" s="71">
        <v>3.32512476200921E-2</v>
      </c>
      <c r="J44" s="68">
        <v>46.788990825688103</v>
      </c>
      <c r="K44" s="71">
        <v>0.38260869565217398</v>
      </c>
      <c r="L44" s="68">
        <v>74.617737003058096</v>
      </c>
    </row>
    <row r="45" spans="1:12" x14ac:dyDescent="0.2">
      <c r="A45" s="72" t="s">
        <v>428</v>
      </c>
      <c r="B45" s="66" t="s">
        <v>429</v>
      </c>
      <c r="C45" s="67">
        <v>70</v>
      </c>
      <c r="D45" s="67" t="s">
        <v>345</v>
      </c>
      <c r="E45" s="71">
        <v>0.219118129112784</v>
      </c>
      <c r="F45" s="68">
        <v>77.201565557729893</v>
      </c>
      <c r="G45" s="71">
        <v>0.38712669377902498</v>
      </c>
      <c r="H45" s="68">
        <v>70.254403131115495</v>
      </c>
      <c r="I45" s="71">
        <v>4.3546776863105903E-3</v>
      </c>
      <c r="J45" s="68">
        <v>19.275929549902202</v>
      </c>
      <c r="K45" s="71">
        <v>0.26587301587301598</v>
      </c>
      <c r="L45" s="68">
        <v>86.497064579256403</v>
      </c>
    </row>
    <row r="46" spans="1:12" x14ac:dyDescent="0.2">
      <c r="A46" s="72" t="s">
        <v>430</v>
      </c>
      <c r="B46" s="66" t="s">
        <v>431</v>
      </c>
      <c r="C46" s="67">
        <v>69</v>
      </c>
      <c r="D46" s="67" t="s">
        <v>345</v>
      </c>
      <c r="E46" s="71">
        <v>0.194139730285873</v>
      </c>
      <c r="F46" s="68">
        <v>59.174311926605498</v>
      </c>
      <c r="G46" s="71">
        <v>0.25353538031853801</v>
      </c>
      <c r="H46" s="68">
        <v>40.825688073394502</v>
      </c>
      <c r="I46" s="71">
        <v>2.96084482202418E-2</v>
      </c>
      <c r="J46" s="68">
        <v>43.119266055045898</v>
      </c>
      <c r="K46" s="71">
        <v>0.299275362318841</v>
      </c>
      <c r="L46" s="68">
        <v>70.642201834862405</v>
      </c>
    </row>
    <row r="47" spans="1:12" x14ac:dyDescent="0.2">
      <c r="A47" s="72" t="s">
        <v>432</v>
      </c>
      <c r="B47" s="66" t="s">
        <v>433</v>
      </c>
      <c r="C47" s="67">
        <v>69</v>
      </c>
      <c r="D47" s="67" t="s">
        <v>345</v>
      </c>
      <c r="E47" s="71">
        <v>0.31014219492489697</v>
      </c>
      <c r="F47" s="68">
        <v>84.097859327217094</v>
      </c>
      <c r="G47" s="71">
        <v>0.34128077268467999</v>
      </c>
      <c r="H47" s="68">
        <v>80.122324159021403</v>
      </c>
      <c r="I47" s="71">
        <v>4.2769000495808299E-2</v>
      </c>
      <c r="J47" s="68">
        <v>56.422018348623901</v>
      </c>
      <c r="K47" s="71">
        <v>0.54637681159420304</v>
      </c>
      <c r="L47" s="68">
        <v>85.779816513761503</v>
      </c>
    </row>
    <row r="48" spans="1:12" x14ac:dyDescent="0.2">
      <c r="A48" s="72" t="s">
        <v>434</v>
      </c>
      <c r="B48" s="66" t="s">
        <v>435</v>
      </c>
      <c r="C48" s="67">
        <v>69</v>
      </c>
      <c r="D48" s="67" t="s">
        <v>345</v>
      </c>
      <c r="E48" s="71">
        <v>0.30979516034368898</v>
      </c>
      <c r="F48" s="68">
        <v>83.944954128440401</v>
      </c>
      <c r="G48" s="71">
        <v>0.369620858942801</v>
      </c>
      <c r="H48" s="68">
        <v>85.321100917431195</v>
      </c>
      <c r="I48" s="71">
        <v>0.117010998899861</v>
      </c>
      <c r="J48" s="68">
        <v>82.568807339449506</v>
      </c>
      <c r="K48" s="71">
        <v>0.442753623188406</v>
      </c>
      <c r="L48" s="68">
        <v>79.051987767584095</v>
      </c>
    </row>
    <row r="49" spans="1:12" x14ac:dyDescent="0.2">
      <c r="A49" s="72" t="s">
        <v>436</v>
      </c>
      <c r="B49" s="66" t="s">
        <v>437</v>
      </c>
      <c r="C49" s="67">
        <v>69</v>
      </c>
      <c r="D49" s="67" t="s">
        <v>345</v>
      </c>
      <c r="E49" s="71">
        <v>0.31848367027546598</v>
      </c>
      <c r="F49" s="68">
        <v>85.474006116207903</v>
      </c>
      <c r="G49" s="71">
        <v>0.31964558280357602</v>
      </c>
      <c r="H49" s="68">
        <v>75.840978593272197</v>
      </c>
      <c r="I49" s="71">
        <v>0.12783441353007</v>
      </c>
      <c r="J49" s="68">
        <v>85.321100917431195</v>
      </c>
      <c r="K49" s="71">
        <v>0.50797101449275395</v>
      </c>
      <c r="L49" s="68">
        <v>82.721712538226299</v>
      </c>
    </row>
    <row r="50" spans="1:12" x14ac:dyDescent="0.2">
      <c r="A50" s="72" t="s">
        <v>438</v>
      </c>
      <c r="B50" s="66" t="s">
        <v>439</v>
      </c>
      <c r="C50" s="67">
        <v>69</v>
      </c>
      <c r="D50" s="67" t="s">
        <v>345</v>
      </c>
      <c r="E50" s="71">
        <v>0.28761880990227501</v>
      </c>
      <c r="F50" s="68">
        <v>80.733944954128404</v>
      </c>
      <c r="G50" s="71">
        <v>0.27299898664043498</v>
      </c>
      <c r="H50" s="68">
        <v>57.798165137614703</v>
      </c>
      <c r="I50" s="71">
        <v>0.13261106625479699</v>
      </c>
      <c r="J50" s="68">
        <v>86.085626911315003</v>
      </c>
      <c r="K50" s="71">
        <v>0.45724637681159402</v>
      </c>
      <c r="L50" s="68">
        <v>80.428134556574904</v>
      </c>
    </row>
    <row r="51" spans="1:12" x14ac:dyDescent="0.2">
      <c r="A51" s="72" t="s">
        <v>440</v>
      </c>
      <c r="B51" s="66" t="s">
        <v>441</v>
      </c>
      <c r="C51" s="67">
        <v>69</v>
      </c>
      <c r="D51" s="67" t="s">
        <v>345</v>
      </c>
      <c r="E51" s="71">
        <v>0.243602877058546</v>
      </c>
      <c r="F51" s="68">
        <v>70.336391437308905</v>
      </c>
      <c r="G51" s="71">
        <v>0.25839652825652698</v>
      </c>
      <c r="H51" s="68">
        <v>46.483180428134602</v>
      </c>
      <c r="I51" s="71">
        <v>2.6035291324907801E-2</v>
      </c>
      <c r="J51" s="68">
        <v>38.9908256880734</v>
      </c>
      <c r="K51" s="71">
        <v>0.446376811594203</v>
      </c>
      <c r="L51" s="68">
        <v>79.663608562691095</v>
      </c>
    </row>
    <row r="52" spans="1:12" x14ac:dyDescent="0.2">
      <c r="A52" s="72" t="s">
        <v>442</v>
      </c>
      <c r="B52" s="66" t="s">
        <v>443</v>
      </c>
      <c r="C52" s="67">
        <v>69</v>
      </c>
      <c r="D52" s="67" t="s">
        <v>345</v>
      </c>
      <c r="E52" s="71">
        <v>0.25031773714220001</v>
      </c>
      <c r="F52" s="68">
        <v>71.406727828746199</v>
      </c>
      <c r="G52" s="71">
        <v>0.25132576761945202</v>
      </c>
      <c r="H52" s="68">
        <v>38.379204892966399</v>
      </c>
      <c r="I52" s="71">
        <v>4.23810669955548E-2</v>
      </c>
      <c r="J52" s="68">
        <v>56.269113149847101</v>
      </c>
      <c r="K52" s="71">
        <v>0.45724637681159402</v>
      </c>
      <c r="L52" s="68">
        <v>80.428134556574904</v>
      </c>
    </row>
    <row r="53" spans="1:12" x14ac:dyDescent="0.2">
      <c r="A53" s="72" t="s">
        <v>444</v>
      </c>
      <c r="B53" s="66" t="s">
        <v>445</v>
      </c>
      <c r="C53" s="67">
        <v>69</v>
      </c>
      <c r="D53" s="67" t="s">
        <v>345</v>
      </c>
      <c r="E53" s="71">
        <v>0.301947963172156</v>
      </c>
      <c r="F53" s="68">
        <v>82.721712538226299</v>
      </c>
      <c r="G53" s="71">
        <v>0.26127377840782401</v>
      </c>
      <c r="H53" s="68">
        <v>50.1529051987768</v>
      </c>
      <c r="I53" s="71">
        <v>0.101091850239079</v>
      </c>
      <c r="J53" s="68">
        <v>80.428134556574904</v>
      </c>
      <c r="K53" s="71">
        <v>0.54347826086956497</v>
      </c>
      <c r="L53" s="68">
        <v>85.321100917431195</v>
      </c>
    </row>
    <row r="54" spans="1:12" x14ac:dyDescent="0.2">
      <c r="A54" s="72" t="s">
        <v>446</v>
      </c>
      <c r="B54" s="66" t="s">
        <v>447</v>
      </c>
      <c r="C54" s="67">
        <v>70</v>
      </c>
      <c r="D54" s="67" t="s">
        <v>345</v>
      </c>
      <c r="E54" s="71">
        <v>0.34811619975193903</v>
      </c>
      <c r="F54" s="68">
        <v>94.227005870841495</v>
      </c>
      <c r="G54" s="71">
        <v>0.57985764573246201</v>
      </c>
      <c r="H54" s="68">
        <v>94.520547945205493</v>
      </c>
      <c r="I54" s="71">
        <v>4.1734932058953801E-3</v>
      </c>
      <c r="J54" s="68">
        <v>17.710371819960901</v>
      </c>
      <c r="K54" s="71">
        <v>0.46031746031746001</v>
      </c>
      <c r="L54" s="68">
        <v>92.367906066536193</v>
      </c>
    </row>
    <row r="55" spans="1:12" x14ac:dyDescent="0.2">
      <c r="A55" s="72" t="s">
        <v>448</v>
      </c>
      <c r="B55" s="66" t="s">
        <v>449</v>
      </c>
      <c r="C55" s="67">
        <v>70</v>
      </c>
      <c r="D55" s="67" t="s">
        <v>345</v>
      </c>
      <c r="E55" s="71">
        <v>0.47656944442934002</v>
      </c>
      <c r="F55" s="68">
        <v>99.608610567514702</v>
      </c>
      <c r="G55" s="71">
        <v>0.57605589617233599</v>
      </c>
      <c r="H55" s="68">
        <v>94.324853228962795</v>
      </c>
      <c r="I55" s="71">
        <v>4.44608790933387E-3</v>
      </c>
      <c r="J55" s="68">
        <v>19.960861056751501</v>
      </c>
      <c r="K55" s="71">
        <v>0.84920634920634896</v>
      </c>
      <c r="L55" s="68">
        <v>98.238747553815998</v>
      </c>
    </row>
    <row r="56" spans="1:12" x14ac:dyDescent="0.2">
      <c r="A56" s="72" t="s">
        <v>450</v>
      </c>
      <c r="B56" s="66" t="s">
        <v>451</v>
      </c>
      <c r="C56" s="67">
        <v>70</v>
      </c>
      <c r="D56" s="67" t="s">
        <v>345</v>
      </c>
      <c r="E56" s="71">
        <v>0.27093801343662899</v>
      </c>
      <c r="F56" s="68">
        <v>86.399217221135004</v>
      </c>
      <c r="G56" s="71">
        <v>0.36167711187394402</v>
      </c>
      <c r="H56" s="68">
        <v>56.849315068493198</v>
      </c>
      <c r="I56" s="71">
        <v>2.7242300232452501E-3</v>
      </c>
      <c r="J56" s="68">
        <v>9.9804305283757309</v>
      </c>
      <c r="K56" s="71">
        <v>0.44841269841269799</v>
      </c>
      <c r="L56" s="68">
        <v>92.172211350293495</v>
      </c>
    </row>
    <row r="57" spans="1:12" x14ac:dyDescent="0.2">
      <c r="A57" s="72" t="s">
        <v>452</v>
      </c>
      <c r="B57" s="66" t="s">
        <v>453</v>
      </c>
      <c r="C57" s="67">
        <v>69</v>
      </c>
      <c r="D57" s="67" t="s">
        <v>345</v>
      </c>
      <c r="E57" s="71">
        <v>0.362269861697323</v>
      </c>
      <c r="F57" s="68">
        <v>91.896024464831797</v>
      </c>
      <c r="G57" s="71">
        <v>0.37447249959582002</v>
      </c>
      <c r="H57" s="68">
        <v>85.779816513761503</v>
      </c>
      <c r="I57" s="71">
        <v>1.81341869454252E-2</v>
      </c>
      <c r="J57" s="68">
        <v>27.370030581039799</v>
      </c>
      <c r="K57" s="71">
        <v>0.69420289855072503</v>
      </c>
      <c r="L57" s="68">
        <v>93.119266055045898</v>
      </c>
    </row>
    <row r="58" spans="1:12" x14ac:dyDescent="0.2">
      <c r="A58" s="72" t="s">
        <v>454</v>
      </c>
      <c r="B58" s="66" t="s">
        <v>455</v>
      </c>
      <c r="C58" s="67">
        <v>70</v>
      </c>
      <c r="D58" s="67" t="s">
        <v>345</v>
      </c>
      <c r="E58" s="71">
        <v>0.26655936124383101</v>
      </c>
      <c r="F58" s="68">
        <v>85.322896281800396</v>
      </c>
      <c r="G58" s="71">
        <v>0.33438310290891099</v>
      </c>
      <c r="H58" s="68">
        <v>34.246575342465803</v>
      </c>
      <c r="I58" s="71">
        <v>1.0092665368666199E-3</v>
      </c>
      <c r="J58" s="68">
        <v>3.62035225048924</v>
      </c>
      <c r="K58" s="71">
        <v>0.46428571428571402</v>
      </c>
      <c r="L58" s="68">
        <v>92.563600782778906</v>
      </c>
    </row>
    <row r="59" spans="1:12" x14ac:dyDescent="0.2">
      <c r="A59" s="72" t="s">
        <v>456</v>
      </c>
      <c r="B59" s="66" t="s">
        <v>457</v>
      </c>
      <c r="C59" s="67">
        <v>70</v>
      </c>
      <c r="D59" s="67" t="s">
        <v>345</v>
      </c>
      <c r="E59" s="71">
        <v>0.278258760331763</v>
      </c>
      <c r="F59" s="68">
        <v>86.986301369863</v>
      </c>
      <c r="G59" s="71">
        <v>0.41402337400187</v>
      </c>
      <c r="H59" s="68">
        <v>77.788649706457903</v>
      </c>
      <c r="I59" s="71">
        <v>1.1798635849809799E-4</v>
      </c>
      <c r="J59" s="68">
        <v>1.17416829745597</v>
      </c>
      <c r="K59" s="71">
        <v>0.42063492063492097</v>
      </c>
      <c r="L59" s="68">
        <v>91.585127201565598</v>
      </c>
    </row>
    <row r="60" spans="1:12" x14ac:dyDescent="0.2">
      <c r="A60" s="72" t="s">
        <v>458</v>
      </c>
      <c r="B60" s="66" t="s">
        <v>459</v>
      </c>
      <c r="C60" s="67">
        <v>70</v>
      </c>
      <c r="D60" s="67" t="s">
        <v>345</v>
      </c>
      <c r="E60" s="71">
        <v>0.26515914526371798</v>
      </c>
      <c r="F60" s="68">
        <v>85.029354207436398</v>
      </c>
      <c r="G60" s="71">
        <v>0.43436632468004199</v>
      </c>
      <c r="H60" s="68">
        <v>82.5831702544031</v>
      </c>
      <c r="I60" s="71">
        <v>0</v>
      </c>
      <c r="J60" s="68">
        <v>0.88062622309197602</v>
      </c>
      <c r="K60" s="71">
        <v>0.36111111111111099</v>
      </c>
      <c r="L60" s="68">
        <v>90.313111545988207</v>
      </c>
    </row>
    <row r="61" spans="1:12" x14ac:dyDescent="0.2">
      <c r="A61" s="72" t="s">
        <v>460</v>
      </c>
      <c r="B61" s="66" t="s">
        <v>461</v>
      </c>
      <c r="C61" s="67">
        <v>69</v>
      </c>
      <c r="D61" s="67" t="s">
        <v>345</v>
      </c>
      <c r="E61" s="71">
        <v>0.25673187614902798</v>
      </c>
      <c r="F61" s="68">
        <v>73.700305810397595</v>
      </c>
      <c r="G61" s="71">
        <v>0.259722295875979</v>
      </c>
      <c r="H61" s="68">
        <v>48.165137614678898</v>
      </c>
      <c r="I61" s="71">
        <v>6.1255064841479901E-3</v>
      </c>
      <c r="J61" s="68">
        <v>9.7859327217125394</v>
      </c>
      <c r="K61" s="71">
        <v>0.50434782608695705</v>
      </c>
      <c r="L61" s="68">
        <v>82.568807339449506</v>
      </c>
    </row>
    <row r="62" spans="1:12" x14ac:dyDescent="0.2">
      <c r="A62" s="72" t="s">
        <v>462</v>
      </c>
      <c r="B62" s="66" t="s">
        <v>463</v>
      </c>
      <c r="C62" s="67">
        <v>70</v>
      </c>
      <c r="D62" s="67" t="s">
        <v>345</v>
      </c>
      <c r="E62" s="71">
        <v>0.242215553099738</v>
      </c>
      <c r="F62" s="68">
        <v>81.604696673189807</v>
      </c>
      <c r="G62" s="71">
        <v>0.34488079866469301</v>
      </c>
      <c r="H62" s="68">
        <v>45.499021526418801</v>
      </c>
      <c r="I62" s="71">
        <v>8.13479682139076E-4</v>
      </c>
      <c r="J62" s="68">
        <v>2.7397260273972601</v>
      </c>
      <c r="K62" s="71">
        <v>0.38095238095238099</v>
      </c>
      <c r="L62" s="68">
        <v>90.802348336594903</v>
      </c>
    </row>
    <row r="63" spans="1:12" x14ac:dyDescent="0.2">
      <c r="A63" s="72" t="s">
        <v>464</v>
      </c>
      <c r="B63" s="66" t="s">
        <v>465</v>
      </c>
      <c r="C63" s="67">
        <v>69</v>
      </c>
      <c r="D63" s="67" t="s">
        <v>345</v>
      </c>
      <c r="E63" s="71">
        <v>0.39009901266345398</v>
      </c>
      <c r="F63" s="68">
        <v>95.718654434250794</v>
      </c>
      <c r="G63" s="71">
        <v>0.37906039619656701</v>
      </c>
      <c r="H63" s="68">
        <v>86.544342507645297</v>
      </c>
      <c r="I63" s="71">
        <v>1.08018591850977E-2</v>
      </c>
      <c r="J63" s="68">
        <v>15.5963302752294</v>
      </c>
      <c r="K63" s="71">
        <v>0.78043478260869603</v>
      </c>
      <c r="L63" s="68">
        <v>96.788990825688103</v>
      </c>
    </row>
    <row r="64" spans="1:12" x14ac:dyDescent="0.2">
      <c r="A64" s="72" t="s">
        <v>466</v>
      </c>
      <c r="B64" s="66" t="s">
        <v>467</v>
      </c>
      <c r="C64" s="67">
        <v>70</v>
      </c>
      <c r="D64" s="67" t="s">
        <v>345</v>
      </c>
      <c r="E64" s="71">
        <v>0.25458665183873402</v>
      </c>
      <c r="F64" s="68">
        <v>83.757338551859107</v>
      </c>
      <c r="G64" s="71">
        <v>0.34553323949808501</v>
      </c>
      <c r="H64" s="68">
        <v>45.6947162426614</v>
      </c>
      <c r="I64" s="71">
        <v>1.56004935145023E-3</v>
      </c>
      <c r="J64" s="68">
        <v>5.57729941291585</v>
      </c>
      <c r="K64" s="71">
        <v>0.41666666666666702</v>
      </c>
      <c r="L64" s="68">
        <v>91.2915851272016</v>
      </c>
    </row>
    <row r="65" spans="1:12" x14ac:dyDescent="0.2">
      <c r="A65" s="72" t="s">
        <v>468</v>
      </c>
      <c r="B65" s="66" t="s">
        <v>469</v>
      </c>
      <c r="C65" s="67">
        <v>70</v>
      </c>
      <c r="D65" s="67" t="s">
        <v>345</v>
      </c>
      <c r="E65" s="71">
        <v>0.43255998790349898</v>
      </c>
      <c r="F65" s="68">
        <v>98.043052837573399</v>
      </c>
      <c r="G65" s="71">
        <v>0.47364691483335303</v>
      </c>
      <c r="H65" s="68">
        <v>86.594911937377702</v>
      </c>
      <c r="I65" s="71">
        <v>6.5727314168250901E-3</v>
      </c>
      <c r="J65" s="68">
        <v>29.158512720156601</v>
      </c>
      <c r="K65" s="71">
        <v>0.817460317460318</v>
      </c>
      <c r="L65" s="68">
        <v>97.945205479452099</v>
      </c>
    </row>
    <row r="66" spans="1:12" x14ac:dyDescent="0.2">
      <c r="A66" s="72" t="s">
        <v>470</v>
      </c>
      <c r="B66" s="66" t="s">
        <v>471</v>
      </c>
      <c r="C66" s="67">
        <v>70</v>
      </c>
      <c r="D66" s="67" t="s">
        <v>345</v>
      </c>
      <c r="E66" s="71">
        <v>0.290129991164366</v>
      </c>
      <c r="F66" s="68">
        <v>88.454011741683004</v>
      </c>
      <c r="G66" s="71">
        <v>0.36547886143406999</v>
      </c>
      <c r="H66" s="68">
        <v>59.882583170254399</v>
      </c>
      <c r="I66" s="71">
        <v>9.4285809077497399E-4</v>
      </c>
      <c r="J66" s="68">
        <v>3.3268101761252402</v>
      </c>
      <c r="K66" s="71">
        <v>0.50396825396825395</v>
      </c>
      <c r="L66" s="68">
        <v>93.737769080234798</v>
      </c>
    </row>
    <row r="67" spans="1:12" x14ac:dyDescent="0.2">
      <c r="A67" s="72" t="s">
        <v>472</v>
      </c>
      <c r="B67" s="66" t="s">
        <v>473</v>
      </c>
      <c r="C67" s="67">
        <v>70</v>
      </c>
      <c r="D67" s="67" t="s">
        <v>345</v>
      </c>
      <c r="E67" s="71">
        <v>0.28163541815374099</v>
      </c>
      <c r="F67" s="68">
        <v>87.377690802348297</v>
      </c>
      <c r="G67" s="71">
        <v>0.37800498801551702</v>
      </c>
      <c r="H67" s="68">
        <v>66.634050880626205</v>
      </c>
      <c r="I67" s="71">
        <v>2.6155521599911E-3</v>
      </c>
      <c r="J67" s="68">
        <v>9.4911937377690805</v>
      </c>
      <c r="K67" s="71">
        <v>0.46428571428571402</v>
      </c>
      <c r="L67" s="68">
        <v>92.563600782778906</v>
      </c>
    </row>
    <row r="68" spans="1:12" x14ac:dyDescent="0.2">
      <c r="A68" s="72" t="s">
        <v>474</v>
      </c>
      <c r="B68" s="66" t="s">
        <v>475</v>
      </c>
      <c r="C68" s="67">
        <v>70</v>
      </c>
      <c r="D68" s="67" t="s">
        <v>345</v>
      </c>
      <c r="E68" s="71">
        <v>0.34466430179304902</v>
      </c>
      <c r="F68" s="68">
        <v>93.737769080234798</v>
      </c>
      <c r="G68" s="71">
        <v>0.33858218121122402</v>
      </c>
      <c r="H68" s="68">
        <v>39.041095890411</v>
      </c>
      <c r="I68" s="71">
        <v>2.0807549564748399E-2</v>
      </c>
      <c r="J68" s="68">
        <v>58.904109589041099</v>
      </c>
      <c r="K68" s="71">
        <v>0.67460317460317498</v>
      </c>
      <c r="L68" s="68">
        <v>97.260273972602704</v>
      </c>
    </row>
    <row r="69" spans="1:12" x14ac:dyDescent="0.2">
      <c r="A69" s="72" t="s">
        <v>476</v>
      </c>
      <c r="B69" s="66" t="s">
        <v>477</v>
      </c>
      <c r="C69" s="67">
        <v>70</v>
      </c>
      <c r="D69" s="67" t="s">
        <v>345</v>
      </c>
      <c r="E69" s="71">
        <v>0.34479179921751302</v>
      </c>
      <c r="F69" s="68">
        <v>93.835616438356197</v>
      </c>
      <c r="G69" s="71">
        <v>0.33333333333333298</v>
      </c>
      <c r="H69" s="68">
        <v>32.289628180039102</v>
      </c>
      <c r="I69" s="71">
        <v>4.2311905589047398E-2</v>
      </c>
      <c r="J69" s="68">
        <v>73.679060665362002</v>
      </c>
      <c r="K69" s="71">
        <v>0.65873015873015905</v>
      </c>
      <c r="L69" s="68">
        <v>97.064579256360105</v>
      </c>
    </row>
    <row r="70" spans="1:12" x14ac:dyDescent="0.2">
      <c r="A70" s="72" t="s">
        <v>478</v>
      </c>
      <c r="B70" s="66" t="s">
        <v>479</v>
      </c>
      <c r="C70" s="67">
        <v>70</v>
      </c>
      <c r="D70" s="67" t="s">
        <v>345</v>
      </c>
      <c r="E70" s="71">
        <v>0.27630450362671799</v>
      </c>
      <c r="F70" s="68">
        <v>86.790606653620301</v>
      </c>
      <c r="G70" s="71">
        <v>0.34068172036237998</v>
      </c>
      <c r="H70" s="68">
        <v>41.976516634050903</v>
      </c>
      <c r="I70" s="71">
        <v>1.9977822263803902E-2</v>
      </c>
      <c r="J70" s="68">
        <v>57.338551859099802</v>
      </c>
      <c r="K70" s="71">
        <v>0.46825396825396798</v>
      </c>
      <c r="L70" s="68">
        <v>92.661448140900205</v>
      </c>
    </row>
    <row r="71" spans="1:12" x14ac:dyDescent="0.2">
      <c r="A71" s="72" t="s">
        <v>480</v>
      </c>
      <c r="B71" s="66" t="s">
        <v>481</v>
      </c>
      <c r="C71" s="67">
        <v>70</v>
      </c>
      <c r="D71" s="67" t="s">
        <v>345</v>
      </c>
      <c r="E71" s="71">
        <v>0.363231715931425</v>
      </c>
      <c r="F71" s="68">
        <v>95.009784735812104</v>
      </c>
      <c r="G71" s="71">
        <v>0.38220406631782999</v>
      </c>
      <c r="H71" s="68">
        <v>68.101761252446195</v>
      </c>
      <c r="I71" s="71">
        <v>8.0506954492318095E-2</v>
      </c>
      <c r="J71" s="68">
        <v>82.681017612524499</v>
      </c>
      <c r="K71" s="71">
        <v>0.62698412698412698</v>
      </c>
      <c r="L71" s="68">
        <v>95.890410958904098</v>
      </c>
    </row>
    <row r="72" spans="1:12" x14ac:dyDescent="0.2">
      <c r="A72" s="72" t="s">
        <v>482</v>
      </c>
      <c r="B72" s="66" t="s">
        <v>483</v>
      </c>
      <c r="C72" s="67">
        <v>70</v>
      </c>
      <c r="D72" s="67" t="s">
        <v>345</v>
      </c>
      <c r="E72" s="71">
        <v>0.365891933798625</v>
      </c>
      <c r="F72" s="68">
        <v>95.205479452054803</v>
      </c>
      <c r="G72" s="71">
        <v>0.36442909185849198</v>
      </c>
      <c r="H72" s="68">
        <v>58.7084148727984</v>
      </c>
      <c r="I72" s="71">
        <v>0.41181813810881202</v>
      </c>
      <c r="J72" s="68">
        <v>97.8473581213307</v>
      </c>
      <c r="K72" s="71">
        <v>0.32142857142857201</v>
      </c>
      <c r="L72" s="68">
        <v>88.943248532289601</v>
      </c>
    </row>
    <row r="73" spans="1:12" x14ac:dyDescent="0.2">
      <c r="A73" s="72" t="s">
        <v>452</v>
      </c>
      <c r="B73" s="66" t="s">
        <v>484</v>
      </c>
      <c r="C73" s="67">
        <v>70</v>
      </c>
      <c r="D73" s="67" t="s">
        <v>345</v>
      </c>
      <c r="E73" s="71">
        <v>0.366107803041893</v>
      </c>
      <c r="F73" s="68">
        <v>95.303326810176102</v>
      </c>
      <c r="G73" s="71">
        <v>0.388971120838976</v>
      </c>
      <c r="H73" s="68">
        <v>70.841487279843406</v>
      </c>
      <c r="I73" s="71">
        <v>0.17363800257241899</v>
      </c>
      <c r="J73" s="68">
        <v>91.2915851272016</v>
      </c>
      <c r="K73" s="71">
        <v>0.53571428571428603</v>
      </c>
      <c r="L73" s="68">
        <v>94.618395303326807</v>
      </c>
    </row>
    <row r="74" spans="1:12" x14ac:dyDescent="0.2">
      <c r="A74" s="72" t="s">
        <v>485</v>
      </c>
      <c r="B74" s="66" t="s">
        <v>486</v>
      </c>
      <c r="C74" s="67">
        <v>70</v>
      </c>
      <c r="D74" s="67" t="s">
        <v>345</v>
      </c>
      <c r="E74" s="71">
        <v>0.47300767688680001</v>
      </c>
      <c r="F74" s="68">
        <v>99.412915851272004</v>
      </c>
      <c r="G74" s="71">
        <v>0.52990713761153097</v>
      </c>
      <c r="H74" s="68">
        <v>91.389432485322899</v>
      </c>
      <c r="I74" s="71">
        <v>0.57165557558855196</v>
      </c>
      <c r="J74" s="68">
        <v>99.315068493150704</v>
      </c>
      <c r="K74" s="71">
        <v>0.317460317460318</v>
      </c>
      <c r="L74" s="68">
        <v>88.649706457925603</v>
      </c>
    </row>
    <row r="75" spans="1:12" x14ac:dyDescent="0.2">
      <c r="A75" s="72" t="s">
        <v>487</v>
      </c>
      <c r="B75" s="66" t="s">
        <v>488</v>
      </c>
      <c r="C75" s="67">
        <v>70</v>
      </c>
      <c r="D75" s="67" t="s">
        <v>345</v>
      </c>
      <c r="E75" s="71">
        <v>0.24718184499547499</v>
      </c>
      <c r="F75" s="68">
        <v>82.876712328767098</v>
      </c>
      <c r="G75" s="71">
        <v>0.33333333333333298</v>
      </c>
      <c r="H75" s="68">
        <v>32.289628180039102</v>
      </c>
      <c r="I75" s="71">
        <v>0.20583124927214</v>
      </c>
      <c r="J75" s="68">
        <v>92.661448140900205</v>
      </c>
      <c r="K75" s="71">
        <v>0.202380952380952</v>
      </c>
      <c r="L75" s="68">
        <v>83.170254403131096</v>
      </c>
    </row>
    <row r="76" spans="1:12" x14ac:dyDescent="0.2">
      <c r="A76" s="72" t="s">
        <v>489</v>
      </c>
      <c r="B76" s="66" t="s">
        <v>490</v>
      </c>
      <c r="C76" s="67">
        <v>70</v>
      </c>
      <c r="D76" s="67" t="s">
        <v>345</v>
      </c>
      <c r="E76" s="71">
        <v>0.22745168754689901</v>
      </c>
      <c r="F76" s="68">
        <v>78.864970645792596</v>
      </c>
      <c r="G76" s="71">
        <v>0.344157249505811</v>
      </c>
      <c r="H76" s="68">
        <v>45.009784735812097</v>
      </c>
      <c r="I76" s="71">
        <v>1.2800987738062E-2</v>
      </c>
      <c r="J76" s="68">
        <v>46.966731898238699</v>
      </c>
      <c r="K76" s="71">
        <v>0.32539682539682502</v>
      </c>
      <c r="L76" s="68">
        <v>89.041095890411</v>
      </c>
    </row>
    <row r="77" spans="1:12" x14ac:dyDescent="0.2">
      <c r="A77" s="72" t="s">
        <v>491</v>
      </c>
      <c r="B77" s="66" t="s">
        <v>492</v>
      </c>
      <c r="C77" s="67">
        <v>70</v>
      </c>
      <c r="D77" s="67" t="s">
        <v>345</v>
      </c>
      <c r="E77" s="71">
        <v>0.25738298758937</v>
      </c>
      <c r="F77" s="68">
        <v>84.050880626223105</v>
      </c>
      <c r="G77" s="71">
        <v>0.38712669377902498</v>
      </c>
      <c r="H77" s="68">
        <v>70.254403131115495</v>
      </c>
      <c r="I77" s="71">
        <v>4.3752427719244799E-2</v>
      </c>
      <c r="J77" s="68">
        <v>74.070450097847399</v>
      </c>
      <c r="K77" s="71">
        <v>0.341269841269841</v>
      </c>
      <c r="L77" s="68">
        <v>89.530332681017597</v>
      </c>
    </row>
    <row r="78" spans="1:12" x14ac:dyDescent="0.2">
      <c r="A78" s="72" t="s">
        <v>493</v>
      </c>
      <c r="B78" s="66" t="s">
        <v>494</v>
      </c>
      <c r="C78" s="67">
        <v>70</v>
      </c>
      <c r="D78" s="67" t="s">
        <v>345</v>
      </c>
      <c r="E78" s="71">
        <v>0.198156733979855</v>
      </c>
      <c r="F78" s="68">
        <v>72.113502935420797</v>
      </c>
      <c r="G78" s="71">
        <v>0.36797572932741301</v>
      </c>
      <c r="H78" s="68">
        <v>60.958904109589</v>
      </c>
      <c r="I78" s="71">
        <v>4.2722503899302999E-3</v>
      </c>
      <c r="J78" s="68">
        <v>18.688845401174198</v>
      </c>
      <c r="K78" s="71">
        <v>0.22222222222222199</v>
      </c>
      <c r="L78" s="68">
        <v>84.246575342465803</v>
      </c>
    </row>
    <row r="79" spans="1:12" x14ac:dyDescent="0.2">
      <c r="A79" s="72" t="s">
        <v>495</v>
      </c>
      <c r="B79" s="66" t="s">
        <v>496</v>
      </c>
      <c r="C79" s="67">
        <v>70</v>
      </c>
      <c r="D79" s="67" t="s">
        <v>345</v>
      </c>
      <c r="E79" s="71">
        <v>0.221632287448086</v>
      </c>
      <c r="F79" s="68">
        <v>77.495107632093905</v>
      </c>
      <c r="G79" s="71">
        <v>0.45333328536593998</v>
      </c>
      <c r="H79" s="68">
        <v>84.8336594911937</v>
      </c>
      <c r="I79" s="71">
        <v>5.2143706291121897E-3</v>
      </c>
      <c r="J79" s="68">
        <v>23.287671232876701</v>
      </c>
      <c r="K79" s="71">
        <v>0.206349206349206</v>
      </c>
      <c r="L79" s="68">
        <v>83.463796477495094</v>
      </c>
    </row>
    <row r="80" spans="1:12" x14ac:dyDescent="0.2">
      <c r="A80" s="72" t="s">
        <v>497</v>
      </c>
      <c r="B80" s="66" t="s">
        <v>498</v>
      </c>
      <c r="C80" s="67">
        <v>70</v>
      </c>
      <c r="D80" s="67" t="s">
        <v>345</v>
      </c>
      <c r="E80" s="71">
        <v>0.26421233135081901</v>
      </c>
      <c r="F80" s="68">
        <v>84.8336594911937</v>
      </c>
      <c r="G80" s="71">
        <v>0.399255491618285</v>
      </c>
      <c r="H80" s="68">
        <v>74.461839530332696</v>
      </c>
      <c r="I80" s="71">
        <v>2.0365629418298E-2</v>
      </c>
      <c r="J80" s="68">
        <v>58.023483365949097</v>
      </c>
      <c r="K80" s="71">
        <v>0.37301587301587302</v>
      </c>
      <c r="L80" s="68">
        <v>90.606653620352205</v>
      </c>
    </row>
    <row r="81" spans="1:12" x14ac:dyDescent="0.2">
      <c r="A81" s="72" t="s">
        <v>499</v>
      </c>
      <c r="B81" s="66" t="s">
        <v>500</v>
      </c>
      <c r="C81" s="67">
        <v>70</v>
      </c>
      <c r="D81" s="67" t="s">
        <v>345</v>
      </c>
      <c r="E81" s="71">
        <v>0.19231903650879001</v>
      </c>
      <c r="F81" s="68">
        <v>70.156555772994096</v>
      </c>
      <c r="G81" s="71">
        <v>0.37879964549988998</v>
      </c>
      <c r="H81" s="68">
        <v>66.927592954990203</v>
      </c>
      <c r="I81" s="71">
        <v>3.7130195820367601E-3</v>
      </c>
      <c r="J81" s="68">
        <v>15.557729941291599</v>
      </c>
      <c r="K81" s="71">
        <v>0.194444444444444</v>
      </c>
      <c r="L81" s="68">
        <v>82.681017612524499</v>
      </c>
    </row>
    <row r="82" spans="1:12" x14ac:dyDescent="0.2">
      <c r="A82" s="72" t="s">
        <v>501</v>
      </c>
      <c r="B82" s="66" t="s">
        <v>502</v>
      </c>
      <c r="C82" s="67">
        <v>70</v>
      </c>
      <c r="D82" s="67" t="s">
        <v>345</v>
      </c>
      <c r="E82" s="71">
        <v>0.19599995303870299</v>
      </c>
      <c r="F82" s="68">
        <v>71.526418786692801</v>
      </c>
      <c r="G82" s="71">
        <v>0.34068172036237998</v>
      </c>
      <c r="H82" s="68">
        <v>41.976516634050903</v>
      </c>
      <c r="I82" s="71">
        <v>5.2546466902353602E-3</v>
      </c>
      <c r="J82" s="68">
        <v>23.385518590998</v>
      </c>
      <c r="K82" s="71">
        <v>0.24206349206349201</v>
      </c>
      <c r="L82" s="68">
        <v>85.616438356164394</v>
      </c>
    </row>
    <row r="83" spans="1:12" x14ac:dyDescent="0.2">
      <c r="A83" s="72" t="s">
        <v>503</v>
      </c>
      <c r="B83" s="66" t="s">
        <v>504</v>
      </c>
      <c r="C83" s="67">
        <v>70</v>
      </c>
      <c r="D83" s="67" t="s">
        <v>345</v>
      </c>
      <c r="E83" s="71">
        <v>0.18434466235045699</v>
      </c>
      <c r="F83" s="68">
        <v>68.395303326810193</v>
      </c>
      <c r="G83" s="71">
        <v>0.35740692524613998</v>
      </c>
      <c r="H83" s="68">
        <v>54.500978473581199</v>
      </c>
      <c r="I83" s="71">
        <v>9.1191252972927499E-3</v>
      </c>
      <c r="J83" s="68">
        <v>37.671232876712303</v>
      </c>
      <c r="K83" s="71">
        <v>0.18650793650793701</v>
      </c>
      <c r="L83" s="68">
        <v>82.191780821917803</v>
      </c>
    </row>
    <row r="84" spans="1:12" x14ac:dyDescent="0.2">
      <c r="A84" s="72" t="s">
        <v>505</v>
      </c>
      <c r="B84" s="66" t="s">
        <v>506</v>
      </c>
      <c r="C84" s="67">
        <v>70</v>
      </c>
      <c r="D84" s="67" t="s">
        <v>345</v>
      </c>
      <c r="E84" s="71">
        <v>0.17253118644111101</v>
      </c>
      <c r="F84" s="68">
        <v>64.285714285714306</v>
      </c>
      <c r="G84" s="71">
        <v>0.33333333333333298</v>
      </c>
      <c r="H84" s="68">
        <v>32.289628180039102</v>
      </c>
      <c r="I84" s="71">
        <v>5.6887974185722799E-3</v>
      </c>
      <c r="J84" s="68">
        <v>25.244618395303299</v>
      </c>
      <c r="K84" s="71">
        <v>0.17857142857142899</v>
      </c>
      <c r="L84" s="68">
        <v>81.702544031311106</v>
      </c>
    </row>
    <row r="85" spans="1:12" x14ac:dyDescent="0.2">
      <c r="A85" s="72" t="s">
        <v>507</v>
      </c>
      <c r="B85" s="66" t="s">
        <v>508</v>
      </c>
      <c r="C85" s="67">
        <v>70</v>
      </c>
      <c r="D85" s="67" t="s">
        <v>345</v>
      </c>
      <c r="E85" s="71">
        <v>0.195843385573364</v>
      </c>
      <c r="F85" s="68">
        <v>71.428571428571402</v>
      </c>
      <c r="G85" s="71">
        <v>0.33296312762463298</v>
      </c>
      <c r="H85" s="68">
        <v>16.438356164383599</v>
      </c>
      <c r="I85" s="71">
        <v>3.2344806873237202E-2</v>
      </c>
      <c r="J85" s="68">
        <v>69.178082191780803</v>
      </c>
      <c r="K85" s="71">
        <v>0.22222222222222199</v>
      </c>
      <c r="L85" s="68">
        <v>84.246575342465803</v>
      </c>
    </row>
    <row r="86" spans="1:12" x14ac:dyDescent="0.2">
      <c r="A86" s="72" t="s">
        <v>509</v>
      </c>
      <c r="B86" s="66" t="s">
        <v>510</v>
      </c>
      <c r="C86" s="67">
        <v>70</v>
      </c>
      <c r="D86" s="67" t="s">
        <v>345</v>
      </c>
      <c r="E86" s="71">
        <v>0.226289051981413</v>
      </c>
      <c r="F86" s="68">
        <v>78.571428571428598</v>
      </c>
      <c r="G86" s="71">
        <v>0.33858218121122402</v>
      </c>
      <c r="H86" s="68">
        <v>39.041095890411</v>
      </c>
      <c r="I86" s="71">
        <v>6.9516413996822297E-3</v>
      </c>
      <c r="J86" s="68">
        <v>30.234833659491201</v>
      </c>
      <c r="K86" s="71">
        <v>0.33333333333333298</v>
      </c>
      <c r="L86" s="68">
        <v>89.236790606653599</v>
      </c>
    </row>
    <row r="87" spans="1:12" x14ac:dyDescent="0.2">
      <c r="A87" s="72" t="s">
        <v>511</v>
      </c>
      <c r="B87" s="66" t="s">
        <v>512</v>
      </c>
      <c r="C87" s="67">
        <v>70</v>
      </c>
      <c r="D87" s="67" t="s">
        <v>345</v>
      </c>
      <c r="E87" s="71">
        <v>0.27888675005235097</v>
      </c>
      <c r="F87" s="68">
        <v>87.084148727984299</v>
      </c>
      <c r="G87" s="71">
        <v>0.343831029089115</v>
      </c>
      <c r="H87" s="68">
        <v>44.5205479452055</v>
      </c>
      <c r="I87" s="71">
        <v>4.7339829726989E-3</v>
      </c>
      <c r="J87" s="68">
        <v>20.743639921722099</v>
      </c>
      <c r="K87" s="71">
        <v>0.48809523809523803</v>
      </c>
      <c r="L87" s="68">
        <v>93.150684931506802</v>
      </c>
    </row>
    <row r="88" spans="1:12" x14ac:dyDescent="0.2">
      <c r="A88" s="72" t="s">
        <v>513</v>
      </c>
      <c r="B88" s="66" t="s">
        <v>514</v>
      </c>
      <c r="C88" s="67">
        <v>70</v>
      </c>
      <c r="D88" s="67" t="s">
        <v>345</v>
      </c>
      <c r="E88" s="71">
        <v>0.24273895328280601</v>
      </c>
      <c r="F88" s="68">
        <v>81.800391389432505</v>
      </c>
      <c r="G88" s="71">
        <v>0.40537010530604001</v>
      </c>
      <c r="H88" s="68">
        <v>75.244618395303306</v>
      </c>
      <c r="I88" s="71">
        <v>1.4181831138068599E-3</v>
      </c>
      <c r="J88" s="68">
        <v>5.0880626223091996</v>
      </c>
      <c r="K88" s="71">
        <v>0.32142857142857101</v>
      </c>
      <c r="L88" s="68">
        <v>88.747553816047002</v>
      </c>
    </row>
    <row r="89" spans="1:12" x14ac:dyDescent="0.2">
      <c r="A89" s="72" t="s">
        <v>515</v>
      </c>
      <c r="B89" s="66" t="s">
        <v>516</v>
      </c>
      <c r="C89" s="67">
        <v>70</v>
      </c>
      <c r="D89" s="67" t="s">
        <v>345</v>
      </c>
      <c r="E89" s="71">
        <v>0.231383219004555</v>
      </c>
      <c r="F89" s="68">
        <v>79.941291585127203</v>
      </c>
      <c r="G89" s="71">
        <v>0.34173148993795899</v>
      </c>
      <c r="H89" s="68">
        <v>42.759295499021498</v>
      </c>
      <c r="I89" s="71">
        <v>3.2118178693565399E-3</v>
      </c>
      <c r="J89" s="68">
        <v>12.622309197651701</v>
      </c>
      <c r="K89" s="71">
        <v>0.34920634920634902</v>
      </c>
      <c r="L89" s="68">
        <v>89.726027397260296</v>
      </c>
    </row>
    <row r="90" spans="1:12" x14ac:dyDescent="0.2">
      <c r="A90" s="72" t="s">
        <v>517</v>
      </c>
      <c r="B90" s="66" t="s">
        <v>518</v>
      </c>
      <c r="C90" s="67">
        <v>70</v>
      </c>
      <c r="D90" s="67" t="s">
        <v>345</v>
      </c>
      <c r="E90" s="71">
        <v>0.31106967325004398</v>
      </c>
      <c r="F90" s="68">
        <v>90.606653620352205</v>
      </c>
      <c r="G90" s="71">
        <v>0.400305261193863</v>
      </c>
      <c r="H90" s="68">
        <v>74.657534246575295</v>
      </c>
      <c r="I90" s="71">
        <v>1.30624887149973E-2</v>
      </c>
      <c r="J90" s="68">
        <v>47.358121330724103</v>
      </c>
      <c r="K90" s="71">
        <v>0.51984126984126999</v>
      </c>
      <c r="L90" s="68">
        <v>94.227005870841495</v>
      </c>
    </row>
    <row r="91" spans="1:12" x14ac:dyDescent="0.2">
      <c r="A91" s="72" t="s">
        <v>519</v>
      </c>
      <c r="B91" s="66" t="s">
        <v>520</v>
      </c>
      <c r="C91" s="67">
        <v>70</v>
      </c>
      <c r="D91" s="67" t="s">
        <v>345</v>
      </c>
      <c r="E91" s="71">
        <v>0.204192256825246</v>
      </c>
      <c r="F91" s="68">
        <v>73.581213307240702</v>
      </c>
      <c r="G91" s="71">
        <v>0.33333333333333298</v>
      </c>
      <c r="H91" s="68">
        <v>32.289628180039102</v>
      </c>
      <c r="I91" s="71">
        <v>1.46565936462804E-3</v>
      </c>
      <c r="J91" s="68">
        <v>5.1859099804305302</v>
      </c>
      <c r="K91" s="71">
        <v>0.27777777777777801</v>
      </c>
      <c r="L91" s="68">
        <v>87.181996086105698</v>
      </c>
    </row>
    <row r="92" spans="1:12" x14ac:dyDescent="0.2">
      <c r="A92" s="72" t="s">
        <v>521</v>
      </c>
      <c r="B92" s="66" t="s">
        <v>522</v>
      </c>
      <c r="C92" s="67">
        <v>70</v>
      </c>
      <c r="D92" s="67" t="s">
        <v>345</v>
      </c>
      <c r="E92" s="71">
        <v>0.209426823129296</v>
      </c>
      <c r="F92" s="68">
        <v>75.146771037182006</v>
      </c>
      <c r="G92" s="71">
        <v>0.33333333333333298</v>
      </c>
      <c r="H92" s="68">
        <v>32.289628180039102</v>
      </c>
      <c r="I92" s="71">
        <v>1.29634240376106E-3</v>
      </c>
      <c r="J92" s="68">
        <v>4.6966731898238701</v>
      </c>
      <c r="K92" s="71">
        <v>0.293650793650794</v>
      </c>
      <c r="L92" s="68">
        <v>87.769080234833694</v>
      </c>
    </row>
    <row r="93" spans="1:12" x14ac:dyDescent="0.2">
      <c r="A93" s="72" t="s">
        <v>523</v>
      </c>
      <c r="B93" s="66" t="s">
        <v>524</v>
      </c>
      <c r="C93" s="67">
        <v>70</v>
      </c>
      <c r="D93" s="67" t="s">
        <v>345</v>
      </c>
      <c r="E93" s="71">
        <v>0.26922430035120098</v>
      </c>
      <c r="F93" s="68">
        <v>86.203522504892405</v>
      </c>
      <c r="G93" s="71">
        <v>0.380899184651046</v>
      </c>
      <c r="H93" s="68">
        <v>67.4168297455969</v>
      </c>
      <c r="I93" s="71">
        <v>6.1387957676352703E-3</v>
      </c>
      <c r="J93" s="68">
        <v>27.495107632093902</v>
      </c>
      <c r="K93" s="71">
        <v>0.42063492063492097</v>
      </c>
      <c r="L93" s="68">
        <v>91.585127201565598</v>
      </c>
    </row>
    <row r="94" spans="1:12" x14ac:dyDescent="0.2">
      <c r="A94" s="72" t="s">
        <v>525</v>
      </c>
      <c r="B94" s="66" t="s">
        <v>526</v>
      </c>
      <c r="C94" s="67">
        <v>70</v>
      </c>
      <c r="D94" s="67" t="s">
        <v>345</v>
      </c>
      <c r="E94" s="71">
        <v>0.31110112200249801</v>
      </c>
      <c r="F94" s="68">
        <v>90.704500978473604</v>
      </c>
      <c r="G94" s="71">
        <v>0.43415299970357002</v>
      </c>
      <c r="H94" s="68">
        <v>82.485322896281801</v>
      </c>
      <c r="I94" s="71">
        <v>7.0868742404309702E-3</v>
      </c>
      <c r="J94" s="68">
        <v>30.724070450097798</v>
      </c>
      <c r="K94" s="71">
        <v>0.49206349206349198</v>
      </c>
      <c r="L94" s="68">
        <v>93.346379647749501</v>
      </c>
    </row>
    <row r="95" spans="1:12" x14ac:dyDescent="0.2">
      <c r="A95" s="72" t="s">
        <v>527</v>
      </c>
      <c r="B95" s="66" t="s">
        <v>528</v>
      </c>
      <c r="C95" s="67">
        <v>70</v>
      </c>
      <c r="D95" s="67" t="s">
        <v>345</v>
      </c>
      <c r="E95" s="71">
        <v>0.29306328090482597</v>
      </c>
      <c r="F95" s="68">
        <v>88.845401174168302</v>
      </c>
      <c r="G95" s="71">
        <v>0.34763277864924103</v>
      </c>
      <c r="H95" s="68">
        <v>48.238747553815998</v>
      </c>
      <c r="I95" s="71">
        <v>1.17157942239679E-2</v>
      </c>
      <c r="J95" s="68">
        <v>44.911937377690798</v>
      </c>
      <c r="K95" s="71">
        <v>0.51984126984126999</v>
      </c>
      <c r="L95" s="68">
        <v>94.227005870841495</v>
      </c>
    </row>
    <row r="96" spans="1:12" x14ac:dyDescent="0.2">
      <c r="A96" s="72" t="s">
        <v>529</v>
      </c>
      <c r="B96" s="66" t="s">
        <v>530</v>
      </c>
      <c r="C96" s="67">
        <v>70</v>
      </c>
      <c r="D96" s="67" t="s">
        <v>345</v>
      </c>
      <c r="E96" s="71">
        <v>0.35673420201842498</v>
      </c>
      <c r="F96" s="68">
        <v>94.618395303326807</v>
      </c>
      <c r="G96" s="71">
        <v>0.41047673653294903</v>
      </c>
      <c r="H96" s="68">
        <v>76.614481409001996</v>
      </c>
      <c r="I96" s="71">
        <v>4.9639647604214797E-3</v>
      </c>
      <c r="J96" s="68">
        <v>22.015655577299398</v>
      </c>
      <c r="K96" s="71">
        <v>0.65476190476190499</v>
      </c>
      <c r="L96" s="68">
        <v>96.966731898238706</v>
      </c>
    </row>
    <row r="97" spans="1:12" x14ac:dyDescent="0.2">
      <c r="A97" s="72" t="s">
        <v>531</v>
      </c>
      <c r="B97" s="66" t="s">
        <v>532</v>
      </c>
      <c r="C97" s="67">
        <v>70</v>
      </c>
      <c r="D97" s="67" t="s">
        <v>345</v>
      </c>
      <c r="E97" s="71">
        <v>0.238785435225882</v>
      </c>
      <c r="F97" s="68">
        <v>80.724070450097898</v>
      </c>
      <c r="G97" s="71">
        <v>0.351179416118162</v>
      </c>
      <c r="H97" s="68">
        <v>50.978473581213301</v>
      </c>
      <c r="I97" s="71">
        <v>8.0340324166265596E-3</v>
      </c>
      <c r="J97" s="68">
        <v>34.344422700587103</v>
      </c>
      <c r="K97" s="71">
        <v>0.35714285714285698</v>
      </c>
      <c r="L97" s="68">
        <v>90.117416829745594</v>
      </c>
    </row>
    <row r="98" spans="1:12" x14ac:dyDescent="0.2">
      <c r="A98" s="72" t="s">
        <v>533</v>
      </c>
      <c r="B98" s="66" t="s">
        <v>534</v>
      </c>
      <c r="C98" s="67">
        <v>70</v>
      </c>
      <c r="D98" s="67" t="s">
        <v>345</v>
      </c>
      <c r="E98" s="71">
        <v>0.230333245637626</v>
      </c>
      <c r="F98" s="68">
        <v>79.647749510763205</v>
      </c>
      <c r="G98" s="71">
        <v>0.32960974654363101</v>
      </c>
      <c r="H98" s="68">
        <v>14.8727984344423</v>
      </c>
      <c r="I98" s="71">
        <v>8.2153871946448794E-3</v>
      </c>
      <c r="J98" s="68">
        <v>34.637964774951101</v>
      </c>
      <c r="K98" s="71">
        <v>0.35317460317460297</v>
      </c>
      <c r="L98" s="68">
        <v>90.019569471624294</v>
      </c>
    </row>
    <row r="99" spans="1:12" x14ac:dyDescent="0.2">
      <c r="A99" s="72" t="s">
        <v>535</v>
      </c>
      <c r="B99" s="66" t="s">
        <v>536</v>
      </c>
      <c r="C99" s="67">
        <v>70</v>
      </c>
      <c r="D99" s="67" t="s">
        <v>345</v>
      </c>
      <c r="E99" s="71">
        <v>0.230991333652213</v>
      </c>
      <c r="F99" s="68">
        <v>79.745596868884505</v>
      </c>
      <c r="G99" s="71">
        <v>0.34237050770027</v>
      </c>
      <c r="H99" s="68">
        <v>43.639921722113499</v>
      </c>
      <c r="I99" s="71">
        <v>1.3301905954782201E-2</v>
      </c>
      <c r="J99" s="68">
        <v>47.8473581213307</v>
      </c>
      <c r="K99" s="71">
        <v>0.33730158730158699</v>
      </c>
      <c r="L99" s="68">
        <v>89.432485322896298</v>
      </c>
    </row>
    <row r="100" spans="1:12" x14ac:dyDescent="0.2">
      <c r="A100" s="72" t="s">
        <v>537</v>
      </c>
      <c r="B100" s="66" t="s">
        <v>538</v>
      </c>
      <c r="C100" s="67">
        <v>70</v>
      </c>
      <c r="D100" s="67" t="s">
        <v>345</v>
      </c>
      <c r="E100" s="71">
        <v>0.33225691700262999</v>
      </c>
      <c r="F100" s="68">
        <v>92.759295499021505</v>
      </c>
      <c r="G100" s="71">
        <v>0.33753241163564601</v>
      </c>
      <c r="H100" s="68">
        <v>37.769080234833702</v>
      </c>
      <c r="I100" s="71">
        <v>5.2095482229387702E-2</v>
      </c>
      <c r="J100" s="68">
        <v>77.103718199608593</v>
      </c>
      <c r="K100" s="71">
        <v>0.60714285714285698</v>
      </c>
      <c r="L100" s="68">
        <v>95.792563600782799</v>
      </c>
    </row>
    <row r="101" spans="1:12" x14ac:dyDescent="0.2">
      <c r="A101" s="72" t="s">
        <v>539</v>
      </c>
      <c r="B101" s="66" t="s">
        <v>540</v>
      </c>
      <c r="C101" s="67">
        <v>70</v>
      </c>
      <c r="D101" s="67" t="s">
        <v>345</v>
      </c>
      <c r="E101" s="71">
        <v>0.38056417070549697</v>
      </c>
      <c r="F101" s="68">
        <v>95.792563600782799</v>
      </c>
      <c r="G101" s="71">
        <v>0.35255540611043601</v>
      </c>
      <c r="H101" s="68">
        <v>51.956947162426601</v>
      </c>
      <c r="I101" s="71">
        <v>7.3910742600222503E-3</v>
      </c>
      <c r="J101" s="68">
        <v>31.800391389432502</v>
      </c>
      <c r="K101" s="71">
        <v>0.78174603174603197</v>
      </c>
      <c r="L101" s="68">
        <v>97.7495107632094</v>
      </c>
    </row>
    <row r="102" spans="1:12" x14ac:dyDescent="0.2">
      <c r="A102" s="72" t="s">
        <v>541</v>
      </c>
      <c r="B102" s="66" t="s">
        <v>542</v>
      </c>
      <c r="C102" s="67">
        <v>70</v>
      </c>
      <c r="D102" s="67" t="s">
        <v>345</v>
      </c>
      <c r="E102" s="71">
        <v>0.440729211437552</v>
      </c>
      <c r="F102" s="68">
        <v>98.140900195694698</v>
      </c>
      <c r="G102" s="71">
        <v>0.36613130226746099</v>
      </c>
      <c r="H102" s="68">
        <v>60.273972602739697</v>
      </c>
      <c r="I102" s="71">
        <v>2.7484903473766399E-2</v>
      </c>
      <c r="J102" s="68">
        <v>65.655577299412897</v>
      </c>
      <c r="K102" s="71">
        <v>0.92857142857142905</v>
      </c>
      <c r="L102" s="68">
        <v>98.727984344422694</v>
      </c>
    </row>
    <row r="103" spans="1:12" x14ac:dyDescent="0.2">
      <c r="A103" s="72" t="s">
        <v>543</v>
      </c>
      <c r="B103" s="66" t="s">
        <v>544</v>
      </c>
      <c r="C103" s="67">
        <v>70</v>
      </c>
      <c r="D103" s="67" t="s">
        <v>345</v>
      </c>
      <c r="E103" s="71">
        <v>0.30893780208266602</v>
      </c>
      <c r="F103" s="68">
        <v>90.117416829745594</v>
      </c>
      <c r="G103" s="71">
        <v>0.36830194974410801</v>
      </c>
      <c r="H103" s="68">
        <v>61.350293542074397</v>
      </c>
      <c r="I103" s="71">
        <v>1.8828916821349798E-2</v>
      </c>
      <c r="J103" s="68">
        <v>56.066536203522503</v>
      </c>
      <c r="K103" s="71">
        <v>0.53968253968253999</v>
      </c>
      <c r="L103" s="68">
        <v>94.814090019569505</v>
      </c>
    </row>
    <row r="104" spans="1:12" x14ac:dyDescent="0.2">
      <c r="A104" s="72" t="s">
        <v>545</v>
      </c>
      <c r="B104" s="66" t="s">
        <v>546</v>
      </c>
      <c r="C104" s="67">
        <v>70</v>
      </c>
      <c r="D104" s="67" t="s">
        <v>345</v>
      </c>
      <c r="E104" s="71">
        <v>0.39887768547156599</v>
      </c>
      <c r="F104" s="68">
        <v>96.673189823874793</v>
      </c>
      <c r="G104" s="71">
        <v>0.46571719529640498</v>
      </c>
      <c r="H104" s="68">
        <v>85.909980430528407</v>
      </c>
      <c r="I104" s="71">
        <v>0.16742379762623</v>
      </c>
      <c r="J104" s="68">
        <v>90.802348336594903</v>
      </c>
      <c r="K104" s="71">
        <v>0.56349206349206404</v>
      </c>
      <c r="L104" s="68">
        <v>95.205479452054803</v>
      </c>
    </row>
    <row r="105" spans="1:12" x14ac:dyDescent="0.2">
      <c r="A105" s="72" t="s">
        <v>547</v>
      </c>
      <c r="B105" s="66" t="s">
        <v>548</v>
      </c>
      <c r="C105" s="67">
        <v>70</v>
      </c>
      <c r="D105" s="67" t="s">
        <v>345</v>
      </c>
      <c r="E105" s="71">
        <v>0.30426188277529898</v>
      </c>
      <c r="F105" s="68">
        <v>89.726027397260296</v>
      </c>
      <c r="G105" s="71">
        <v>0.34907987696700599</v>
      </c>
      <c r="H105" s="68">
        <v>49.412915851271997</v>
      </c>
      <c r="I105" s="71">
        <v>2.0054977708096802E-2</v>
      </c>
      <c r="J105" s="68">
        <v>57.5342465753425</v>
      </c>
      <c r="K105" s="71">
        <v>0.54365079365079405</v>
      </c>
      <c r="L105" s="68">
        <v>94.911937377690805</v>
      </c>
    </row>
    <row r="106" spans="1:12" x14ac:dyDescent="0.2">
      <c r="A106" s="72" t="s">
        <v>549</v>
      </c>
      <c r="B106" s="66" t="s">
        <v>550</v>
      </c>
      <c r="C106" s="67">
        <v>70</v>
      </c>
      <c r="D106" s="67" t="s">
        <v>345</v>
      </c>
      <c r="E106" s="71">
        <v>0.212713840868233</v>
      </c>
      <c r="F106" s="68">
        <v>75.929549902152601</v>
      </c>
      <c r="G106" s="71">
        <v>0.34973231780039699</v>
      </c>
      <c r="H106" s="68">
        <v>49.804305283757301</v>
      </c>
      <c r="I106" s="71">
        <v>2.65044428995398E-2</v>
      </c>
      <c r="J106" s="68">
        <v>64.677103718199604</v>
      </c>
      <c r="K106" s="71">
        <v>0.26190476190476197</v>
      </c>
      <c r="L106" s="68">
        <v>86.399217221135004</v>
      </c>
    </row>
    <row r="107" spans="1:12" x14ac:dyDescent="0.2">
      <c r="A107" s="72" t="s">
        <v>551</v>
      </c>
      <c r="B107" s="66" t="s">
        <v>552</v>
      </c>
      <c r="C107" s="67">
        <v>70</v>
      </c>
      <c r="D107" s="67" t="s">
        <v>345</v>
      </c>
      <c r="E107" s="71">
        <v>0.23726477783088101</v>
      </c>
      <c r="F107" s="68">
        <v>80.626223091976499</v>
      </c>
      <c r="G107" s="71">
        <v>0.33438310290891099</v>
      </c>
      <c r="H107" s="68">
        <v>34.246575342465803</v>
      </c>
      <c r="I107" s="71">
        <v>1.2331865504367601E-2</v>
      </c>
      <c r="J107" s="68">
        <v>45.988258317025398</v>
      </c>
      <c r="K107" s="71">
        <v>0.365079365079365</v>
      </c>
      <c r="L107" s="68">
        <v>90.508806262230905</v>
      </c>
    </row>
    <row r="108" spans="1:12" x14ac:dyDescent="0.2">
      <c r="A108" s="72" t="s">
        <v>553</v>
      </c>
      <c r="B108" s="66" t="s">
        <v>554</v>
      </c>
      <c r="C108" s="67">
        <v>70</v>
      </c>
      <c r="D108" s="67" t="s">
        <v>345</v>
      </c>
      <c r="E108" s="71">
        <v>0.24988093809557499</v>
      </c>
      <c r="F108" s="68">
        <v>83.170254403131096</v>
      </c>
      <c r="G108" s="71">
        <v>0.38600581587795602</v>
      </c>
      <c r="H108" s="68">
        <v>69.5694716242661</v>
      </c>
      <c r="I108" s="71">
        <v>2.5258872976582198E-3</v>
      </c>
      <c r="J108" s="68">
        <v>8.8062622309197707</v>
      </c>
      <c r="K108" s="71">
        <v>0.36111111111111099</v>
      </c>
      <c r="L108" s="68">
        <v>90.313111545988207</v>
      </c>
    </row>
    <row r="109" spans="1:12" x14ac:dyDescent="0.2">
      <c r="A109" s="72" t="s">
        <v>555</v>
      </c>
      <c r="B109" s="66" t="s">
        <v>556</v>
      </c>
      <c r="C109" s="67">
        <v>70</v>
      </c>
      <c r="D109" s="67" t="s">
        <v>345</v>
      </c>
      <c r="E109" s="71">
        <v>0.25294364180932899</v>
      </c>
      <c r="F109" s="68">
        <v>83.463796477495094</v>
      </c>
      <c r="G109" s="71">
        <v>0.358527803147209</v>
      </c>
      <c r="H109" s="68">
        <v>54.892367906066497</v>
      </c>
      <c r="I109" s="71">
        <v>7.4459794236353899E-3</v>
      </c>
      <c r="J109" s="68">
        <v>31.898238747553801</v>
      </c>
      <c r="K109" s="71">
        <v>0.39285714285714302</v>
      </c>
      <c r="L109" s="68">
        <v>90.900195694716203</v>
      </c>
    </row>
    <row r="110" spans="1:12" x14ac:dyDescent="0.2">
      <c r="A110" s="72" t="s">
        <v>557</v>
      </c>
      <c r="B110" s="66" t="s">
        <v>558</v>
      </c>
      <c r="C110" s="67">
        <v>70</v>
      </c>
      <c r="D110" s="67" t="s">
        <v>345</v>
      </c>
      <c r="E110" s="71">
        <v>0.20123755355720799</v>
      </c>
      <c r="F110" s="68">
        <v>73.091976516634006</v>
      </c>
      <c r="G110" s="71">
        <v>0.33333333333333298</v>
      </c>
      <c r="H110" s="68">
        <v>32.289628180039102</v>
      </c>
      <c r="I110" s="71">
        <v>2.03793273382918E-2</v>
      </c>
      <c r="J110" s="68">
        <v>58.121330724070503</v>
      </c>
      <c r="K110" s="71">
        <v>0.25</v>
      </c>
      <c r="L110" s="68">
        <v>85.812133072407093</v>
      </c>
    </row>
    <row r="111" spans="1:12" x14ac:dyDescent="0.2">
      <c r="A111" s="72" t="s">
        <v>559</v>
      </c>
      <c r="B111" s="66" t="s">
        <v>560</v>
      </c>
      <c r="C111" s="67">
        <v>70</v>
      </c>
      <c r="D111" s="67" t="s">
        <v>345</v>
      </c>
      <c r="E111" s="71">
        <v>0.176812364530259</v>
      </c>
      <c r="F111" s="68">
        <v>65.753424657534197</v>
      </c>
      <c r="G111" s="71">
        <v>0.33333333333333298</v>
      </c>
      <c r="H111" s="68">
        <v>32.289628180039102</v>
      </c>
      <c r="I111" s="71">
        <v>2.6593158129992402E-3</v>
      </c>
      <c r="J111" s="68">
        <v>9.7847358121330696</v>
      </c>
      <c r="K111" s="71">
        <v>0.194444444444444</v>
      </c>
      <c r="L111" s="68">
        <v>82.681017612524499</v>
      </c>
    </row>
    <row r="112" spans="1:12" x14ac:dyDescent="0.2">
      <c r="A112" s="72" t="s">
        <v>561</v>
      </c>
      <c r="B112" s="66" t="s">
        <v>562</v>
      </c>
      <c r="C112" s="67">
        <v>70</v>
      </c>
      <c r="D112" s="67" t="s">
        <v>345</v>
      </c>
      <c r="E112" s="71">
        <v>0.171038699581397</v>
      </c>
      <c r="F112" s="68">
        <v>63.307240704500998</v>
      </c>
      <c r="G112" s="71">
        <v>0.33995817120349803</v>
      </c>
      <c r="H112" s="68">
        <v>41.095890410958901</v>
      </c>
      <c r="I112" s="71">
        <v>2.5230069057709898E-3</v>
      </c>
      <c r="J112" s="68">
        <v>8.7084148727984303</v>
      </c>
      <c r="K112" s="71">
        <v>0.170634920634921</v>
      </c>
      <c r="L112" s="68">
        <v>81.213307240704495</v>
      </c>
    </row>
    <row r="113" spans="1:12" x14ac:dyDescent="0.2">
      <c r="A113" s="72" t="s">
        <v>563</v>
      </c>
      <c r="B113" s="66" t="s">
        <v>564</v>
      </c>
      <c r="C113" s="67">
        <v>70</v>
      </c>
      <c r="D113" s="67" t="s">
        <v>345</v>
      </c>
      <c r="E113" s="71">
        <v>0.15611830792189699</v>
      </c>
      <c r="F113" s="68">
        <v>57.338551859099802</v>
      </c>
      <c r="G113" s="71">
        <v>0.34173148993795899</v>
      </c>
      <c r="H113" s="68">
        <v>42.759295499021498</v>
      </c>
      <c r="I113" s="71">
        <v>3.6075608118580202E-3</v>
      </c>
      <c r="J113" s="68">
        <v>14.579256360078301</v>
      </c>
      <c r="K113" s="71">
        <v>0.123015873015873</v>
      </c>
      <c r="L113" s="68">
        <v>79.549902152641906</v>
      </c>
    </row>
    <row r="114" spans="1:12" x14ac:dyDescent="0.2">
      <c r="A114" s="72" t="s">
        <v>565</v>
      </c>
      <c r="B114" s="66" t="s">
        <v>566</v>
      </c>
      <c r="C114" s="67">
        <v>70</v>
      </c>
      <c r="D114" s="67" t="s">
        <v>345</v>
      </c>
      <c r="E114" s="71">
        <v>0.15823187572953001</v>
      </c>
      <c r="F114" s="68">
        <v>58.317025440313103</v>
      </c>
      <c r="G114" s="71">
        <v>0.33333333333333298</v>
      </c>
      <c r="H114" s="68">
        <v>32.289628180039102</v>
      </c>
      <c r="I114" s="71">
        <v>2.4734049663670999E-3</v>
      </c>
      <c r="J114" s="68">
        <v>8.4148727984344394</v>
      </c>
      <c r="K114" s="71">
        <v>0.13888888888888901</v>
      </c>
      <c r="L114" s="68">
        <v>80.332681017612501</v>
      </c>
    </row>
    <row r="115" spans="1:12" x14ac:dyDescent="0.2">
      <c r="A115" s="72" t="s">
        <v>567</v>
      </c>
      <c r="B115" s="66" t="s">
        <v>568</v>
      </c>
      <c r="C115" s="67">
        <v>70</v>
      </c>
      <c r="D115" s="67" t="s">
        <v>345</v>
      </c>
      <c r="E115" s="71">
        <v>0.171902110379758</v>
      </c>
      <c r="F115" s="68">
        <v>63.698630136986303</v>
      </c>
      <c r="G115" s="71">
        <v>0.34205771035465399</v>
      </c>
      <c r="H115" s="68">
        <v>43.4442270058708</v>
      </c>
      <c r="I115" s="71">
        <v>3.0137001496975701E-3</v>
      </c>
      <c r="J115" s="68">
        <v>11.545988258316999</v>
      </c>
      <c r="K115" s="71">
        <v>0.170634920634921</v>
      </c>
      <c r="L115" s="68">
        <v>81.213307240704495</v>
      </c>
    </row>
    <row r="116" spans="1:12" x14ac:dyDescent="0.2">
      <c r="A116" s="72" t="s">
        <v>569</v>
      </c>
      <c r="B116" s="66" t="s">
        <v>570</v>
      </c>
      <c r="C116" s="67">
        <v>70</v>
      </c>
      <c r="D116" s="67" t="s">
        <v>345</v>
      </c>
      <c r="E116" s="71">
        <v>0.173711445006204</v>
      </c>
      <c r="F116" s="68">
        <v>64.677103718199604</v>
      </c>
      <c r="G116" s="71">
        <v>0.34310747993023299</v>
      </c>
      <c r="H116" s="68">
        <v>44.129158512720203</v>
      </c>
      <c r="I116" s="71">
        <v>1.13601884217139E-2</v>
      </c>
      <c r="J116" s="68">
        <v>44.031311154598797</v>
      </c>
      <c r="K116" s="71">
        <v>0.16666666666666699</v>
      </c>
      <c r="L116" s="68">
        <v>81.017612524461796</v>
      </c>
    </row>
    <row r="117" spans="1:12" x14ac:dyDescent="0.2">
      <c r="A117" s="72" t="s">
        <v>571</v>
      </c>
      <c r="B117" s="66" t="s">
        <v>572</v>
      </c>
      <c r="C117" s="67">
        <v>70</v>
      </c>
      <c r="D117" s="67" t="s">
        <v>345</v>
      </c>
      <c r="E117" s="71">
        <v>0.23946506416924401</v>
      </c>
      <c r="F117" s="68">
        <v>80.919765166340497</v>
      </c>
      <c r="G117" s="71">
        <v>0.33505862603902797</v>
      </c>
      <c r="H117" s="68">
        <v>34.442270058708402</v>
      </c>
      <c r="I117" s="71">
        <v>0.21666989980203899</v>
      </c>
      <c r="J117" s="68">
        <v>92.954990215264203</v>
      </c>
      <c r="K117" s="71">
        <v>0.16666666666666699</v>
      </c>
      <c r="L117" s="68">
        <v>81.017612524461796</v>
      </c>
    </row>
    <row r="118" spans="1:12" x14ac:dyDescent="0.2">
      <c r="A118" s="72" t="s">
        <v>573</v>
      </c>
      <c r="B118" s="66" t="s">
        <v>574</v>
      </c>
      <c r="C118" s="67">
        <v>70</v>
      </c>
      <c r="D118" s="67" t="s">
        <v>345</v>
      </c>
      <c r="E118" s="71">
        <v>0.195688024099788</v>
      </c>
      <c r="F118" s="68">
        <v>71.330724070450103</v>
      </c>
      <c r="G118" s="71">
        <v>0.34826650373358098</v>
      </c>
      <c r="H118" s="68">
        <v>48.630136986301402</v>
      </c>
      <c r="I118" s="71">
        <v>0.13165471142292701</v>
      </c>
      <c r="J118" s="68">
        <v>87.573385518590996</v>
      </c>
      <c r="K118" s="71">
        <v>0.107142857142857</v>
      </c>
      <c r="L118" s="68">
        <v>78.669275929549897</v>
      </c>
    </row>
    <row r="119" spans="1:12" x14ac:dyDescent="0.2">
      <c r="A119" s="72" t="s">
        <v>575</v>
      </c>
      <c r="B119" s="66" t="s">
        <v>576</v>
      </c>
      <c r="C119" s="67">
        <v>70</v>
      </c>
      <c r="D119" s="67" t="s">
        <v>345</v>
      </c>
      <c r="E119" s="71">
        <v>0.146314437978043</v>
      </c>
      <c r="F119" s="68">
        <v>52.348336594911899</v>
      </c>
      <c r="G119" s="71">
        <v>0.37833120843221302</v>
      </c>
      <c r="H119" s="68">
        <v>66.731898238747604</v>
      </c>
      <c r="I119" s="71">
        <v>1.69613118511216E-2</v>
      </c>
      <c r="J119" s="68">
        <v>53.620352250489198</v>
      </c>
      <c r="K119" s="71">
        <v>4.3650793650793697E-2</v>
      </c>
      <c r="L119" s="68">
        <v>73.972602739726</v>
      </c>
    </row>
    <row r="120" spans="1:12" x14ac:dyDescent="0.2">
      <c r="A120" s="72" t="s">
        <v>577</v>
      </c>
      <c r="B120" s="66" t="s">
        <v>578</v>
      </c>
      <c r="C120" s="67">
        <v>70</v>
      </c>
      <c r="D120" s="67" t="s">
        <v>345</v>
      </c>
      <c r="E120" s="71">
        <v>0.14560657879320599</v>
      </c>
      <c r="F120" s="68">
        <v>51.956947162426601</v>
      </c>
      <c r="G120" s="71">
        <v>0.36550110600414798</v>
      </c>
      <c r="H120" s="68">
        <v>59.980430528375699</v>
      </c>
      <c r="I120" s="71">
        <v>5.9413868470709202E-2</v>
      </c>
      <c r="J120" s="68">
        <v>78.082191780821901</v>
      </c>
      <c r="K120" s="71">
        <v>1.1904761904761901E-2</v>
      </c>
      <c r="L120" s="68">
        <v>58.023483365949097</v>
      </c>
    </row>
    <row r="121" spans="1:12" x14ac:dyDescent="0.2">
      <c r="A121" s="72" t="s">
        <v>579</v>
      </c>
      <c r="B121" s="66" t="s">
        <v>580</v>
      </c>
      <c r="C121" s="67">
        <v>71</v>
      </c>
      <c r="D121" s="67" t="s">
        <v>345</v>
      </c>
      <c r="E121" s="71">
        <v>0.27588913808394</v>
      </c>
      <c r="F121" s="68">
        <v>91.933139534883693</v>
      </c>
      <c r="G121" s="71">
        <v>0.25999167360532899</v>
      </c>
      <c r="H121" s="68">
        <v>49.273255813953497</v>
      </c>
      <c r="I121" s="71">
        <v>9.7731561534481204E-3</v>
      </c>
      <c r="J121" s="68">
        <v>41.351744186046503</v>
      </c>
      <c r="K121" s="71">
        <v>0.55790258449304198</v>
      </c>
      <c r="L121" s="68">
        <v>97.965116279069804</v>
      </c>
    </row>
    <row r="122" spans="1:12" x14ac:dyDescent="0.2">
      <c r="A122" s="72" t="s">
        <v>581</v>
      </c>
      <c r="B122" s="66" t="s">
        <v>582</v>
      </c>
      <c r="C122" s="67">
        <v>71</v>
      </c>
      <c r="D122" s="67" t="s">
        <v>345</v>
      </c>
      <c r="E122" s="71">
        <v>0.24250537461844299</v>
      </c>
      <c r="F122" s="68">
        <v>88.880813953488399</v>
      </c>
      <c r="G122" s="71">
        <v>0.253330557868443</v>
      </c>
      <c r="H122" s="68">
        <v>38.808139534883701</v>
      </c>
      <c r="I122" s="71">
        <v>7.7342737403653401E-3</v>
      </c>
      <c r="J122" s="68">
        <v>33.9389534883721</v>
      </c>
      <c r="K122" s="71">
        <v>0.46645129224652099</v>
      </c>
      <c r="L122" s="68">
        <v>97.383720930232599</v>
      </c>
    </row>
    <row r="123" spans="1:12" x14ac:dyDescent="0.2">
      <c r="A123" s="72" t="s">
        <v>583</v>
      </c>
      <c r="B123" s="66" t="s">
        <v>584</v>
      </c>
      <c r="C123" s="67">
        <v>71</v>
      </c>
      <c r="D123" s="67" t="s">
        <v>345</v>
      </c>
      <c r="E123" s="71">
        <v>0.20874809290631899</v>
      </c>
      <c r="F123" s="68">
        <v>84.011627906976798</v>
      </c>
      <c r="G123" s="71">
        <v>0.41096014264207398</v>
      </c>
      <c r="H123" s="68">
        <v>91.642441860465098</v>
      </c>
      <c r="I123" s="71">
        <v>0.211307992935728</v>
      </c>
      <c r="J123" s="68">
        <v>92.441860465116307</v>
      </c>
      <c r="K123" s="71">
        <v>3.9761431411530898E-3</v>
      </c>
      <c r="L123" s="68">
        <v>33.066860465116299</v>
      </c>
    </row>
    <row r="124" spans="1:12" x14ac:dyDescent="0.2">
      <c r="A124" s="72" t="s">
        <v>585</v>
      </c>
      <c r="B124" s="66" t="s">
        <v>586</v>
      </c>
      <c r="C124" s="67">
        <v>71</v>
      </c>
      <c r="D124" s="67" t="s">
        <v>345</v>
      </c>
      <c r="E124" s="71">
        <v>0.11368583830033301</v>
      </c>
      <c r="F124" s="68">
        <v>53.270348837209298</v>
      </c>
      <c r="G124" s="71">
        <v>0.31971042649643799</v>
      </c>
      <c r="H124" s="68">
        <v>81.322674418604606</v>
      </c>
      <c r="I124" s="71">
        <v>1.33948021222553E-2</v>
      </c>
      <c r="J124" s="68">
        <v>49.927325581395401</v>
      </c>
      <c r="K124" s="71">
        <v>7.9522862823061691E-3</v>
      </c>
      <c r="L124" s="68">
        <v>41.4970930232558</v>
      </c>
    </row>
    <row r="125" spans="1:12" x14ac:dyDescent="0.2">
      <c r="A125" s="72" t="s">
        <v>587</v>
      </c>
      <c r="B125" s="66" t="s">
        <v>588</v>
      </c>
      <c r="C125" s="67">
        <v>71</v>
      </c>
      <c r="D125" s="67" t="s">
        <v>345</v>
      </c>
      <c r="E125" s="71">
        <v>9.4095347835642801E-2</v>
      </c>
      <c r="F125" s="68">
        <v>30.014534883720899</v>
      </c>
      <c r="G125" s="71">
        <v>0.26644126788752598</v>
      </c>
      <c r="H125" s="68">
        <v>56.758720930232599</v>
      </c>
      <c r="I125" s="71">
        <v>1.18686324782488E-2</v>
      </c>
      <c r="J125" s="68">
        <v>47.165697674418603</v>
      </c>
      <c r="K125" s="71">
        <v>3.9761431411530898E-3</v>
      </c>
      <c r="L125" s="68">
        <v>33.066860465116299</v>
      </c>
    </row>
    <row r="126" spans="1:12" x14ac:dyDescent="0.2">
      <c r="A126" s="72" t="s">
        <v>589</v>
      </c>
      <c r="B126" s="66" t="s">
        <v>590</v>
      </c>
      <c r="C126" s="67">
        <v>71</v>
      </c>
      <c r="D126" s="67" t="s">
        <v>345</v>
      </c>
      <c r="E126" s="71">
        <v>0.10616456384205</v>
      </c>
      <c r="F126" s="68">
        <v>46.875</v>
      </c>
      <c r="G126" s="71">
        <v>0.309760000906871</v>
      </c>
      <c r="H126" s="68">
        <v>79.433139534883693</v>
      </c>
      <c r="I126" s="71">
        <v>8.7336906192778899E-3</v>
      </c>
      <c r="J126" s="68">
        <v>38.154069767441896</v>
      </c>
      <c r="K126" s="71">
        <v>0</v>
      </c>
      <c r="L126" s="68">
        <v>20.2761627906977</v>
      </c>
    </row>
    <row r="127" spans="1:12" x14ac:dyDescent="0.2">
      <c r="A127" s="72" t="s">
        <v>591</v>
      </c>
      <c r="B127" s="66" t="s">
        <v>592</v>
      </c>
      <c r="C127" s="67">
        <v>71</v>
      </c>
      <c r="D127" s="67" t="s">
        <v>345</v>
      </c>
      <c r="E127" s="71">
        <v>9.8757591662938501E-2</v>
      </c>
      <c r="F127" s="68">
        <v>37.645348837209298</v>
      </c>
      <c r="G127" s="71">
        <v>0.27909486463770899</v>
      </c>
      <c r="H127" s="68">
        <v>66.206395348837205</v>
      </c>
      <c r="I127" s="71">
        <v>1.3201767209953001E-2</v>
      </c>
      <c r="J127" s="68">
        <v>49.636627906976699</v>
      </c>
      <c r="K127" s="71">
        <v>3.9761431411530898E-3</v>
      </c>
      <c r="L127" s="68">
        <v>33.066860465116299</v>
      </c>
    </row>
    <row r="128" spans="1:12" x14ac:dyDescent="0.2">
      <c r="A128" s="72" t="s">
        <v>593</v>
      </c>
      <c r="B128" s="66" t="s">
        <v>594</v>
      </c>
      <c r="C128" s="67">
        <v>71</v>
      </c>
      <c r="D128" s="67" t="s">
        <v>345</v>
      </c>
      <c r="E128" s="71">
        <v>0.10963065254219199</v>
      </c>
      <c r="F128" s="68">
        <v>49.709302325581397</v>
      </c>
      <c r="G128" s="71">
        <v>0.31001186141648801</v>
      </c>
      <c r="H128" s="68">
        <v>79.505813953488399</v>
      </c>
      <c r="I128" s="71">
        <v>1.8880096210088099E-2</v>
      </c>
      <c r="J128" s="68">
        <v>58.720930232558104</v>
      </c>
      <c r="K128" s="71">
        <v>0</v>
      </c>
      <c r="L128" s="68">
        <v>20.2761627906977</v>
      </c>
    </row>
    <row r="129" spans="1:12" x14ac:dyDescent="0.2">
      <c r="A129" s="72" t="s">
        <v>595</v>
      </c>
      <c r="B129" s="66" t="s">
        <v>596</v>
      </c>
      <c r="C129" s="67">
        <v>71</v>
      </c>
      <c r="D129" s="67" t="s">
        <v>345</v>
      </c>
      <c r="E129" s="71">
        <v>8.6608545071599499E-2</v>
      </c>
      <c r="F129" s="68">
        <v>15.0436046511628</v>
      </c>
      <c r="G129" s="71">
        <v>0.25290751495906599</v>
      </c>
      <c r="H129" s="68">
        <v>37.718023255814003</v>
      </c>
      <c r="I129" s="71">
        <v>6.9181202557322399E-3</v>
      </c>
      <c r="J129" s="68">
        <v>31.322674418604699</v>
      </c>
      <c r="K129" s="71">
        <v>0</v>
      </c>
      <c r="L129" s="68">
        <v>20.2761627906977</v>
      </c>
    </row>
    <row r="130" spans="1:12" x14ac:dyDescent="0.2">
      <c r="A130" s="72" t="s">
        <v>597</v>
      </c>
      <c r="B130" s="66" t="s">
        <v>598</v>
      </c>
      <c r="C130" s="67">
        <v>71</v>
      </c>
      <c r="D130" s="67" t="s">
        <v>345</v>
      </c>
      <c r="E130" s="71">
        <v>0.10034319394485899</v>
      </c>
      <c r="F130" s="68">
        <v>39.389534883720899</v>
      </c>
      <c r="G130" s="71">
        <v>0.26415487094088302</v>
      </c>
      <c r="H130" s="68">
        <v>54.578488372092998</v>
      </c>
      <c r="I130" s="71">
        <v>3.68747108936942E-2</v>
      </c>
      <c r="J130" s="68">
        <v>71.366279069767401</v>
      </c>
      <c r="K130" s="71">
        <v>0</v>
      </c>
      <c r="L130" s="68">
        <v>20.2761627906977</v>
      </c>
    </row>
    <row r="131" spans="1:12" x14ac:dyDescent="0.2">
      <c r="A131" s="72" t="s">
        <v>599</v>
      </c>
      <c r="B131" s="66" t="s">
        <v>600</v>
      </c>
      <c r="C131" s="67">
        <v>71</v>
      </c>
      <c r="D131" s="67" t="s">
        <v>345</v>
      </c>
      <c r="E131" s="71">
        <v>0.108134261206905</v>
      </c>
      <c r="F131" s="68">
        <v>48.764534883720899</v>
      </c>
      <c r="G131" s="71">
        <v>0.28258227475764602</v>
      </c>
      <c r="H131" s="68">
        <v>68.386627906976798</v>
      </c>
      <c r="I131" s="71">
        <v>4.1820508863069303E-2</v>
      </c>
      <c r="J131" s="68">
        <v>73.982558139534902</v>
      </c>
      <c r="K131" s="71">
        <v>0</v>
      </c>
      <c r="L131" s="68">
        <v>20.2761627906977</v>
      </c>
    </row>
    <row r="132" spans="1:12" x14ac:dyDescent="0.2">
      <c r="A132" s="72" t="s">
        <v>601</v>
      </c>
      <c r="B132" s="66" t="s">
        <v>602</v>
      </c>
      <c r="C132" s="67">
        <v>71</v>
      </c>
      <c r="D132" s="67" t="s">
        <v>345</v>
      </c>
      <c r="E132" s="71">
        <v>0.27498335371626798</v>
      </c>
      <c r="F132" s="68">
        <v>91.715116279069804</v>
      </c>
      <c r="G132" s="71">
        <v>0.41313826598028203</v>
      </c>
      <c r="H132" s="68">
        <v>91.860465116279101</v>
      </c>
      <c r="I132" s="71">
        <v>0.41181179516852301</v>
      </c>
      <c r="J132" s="68">
        <v>98.183139534883693</v>
      </c>
      <c r="K132" s="71">
        <v>0</v>
      </c>
      <c r="L132" s="68">
        <v>20.2761627906977</v>
      </c>
    </row>
    <row r="133" spans="1:12" x14ac:dyDescent="0.2">
      <c r="A133" s="72" t="s">
        <v>603</v>
      </c>
      <c r="B133" s="66" t="s">
        <v>604</v>
      </c>
      <c r="C133" s="67">
        <v>71</v>
      </c>
      <c r="D133" s="67" t="s">
        <v>345</v>
      </c>
      <c r="E133" s="71">
        <v>0.380532613905668</v>
      </c>
      <c r="F133" s="68">
        <v>97.020348837209298</v>
      </c>
      <c r="G133" s="71">
        <v>0.62358714262375103</v>
      </c>
      <c r="H133" s="68">
        <v>97.383720930232599</v>
      </c>
      <c r="I133" s="71">
        <v>0.51801069909325403</v>
      </c>
      <c r="J133" s="68">
        <v>99.200581395348806</v>
      </c>
      <c r="K133" s="71">
        <v>0</v>
      </c>
      <c r="L133" s="68">
        <v>20.2761627906977</v>
      </c>
    </row>
    <row r="134" spans="1:12" x14ac:dyDescent="0.2">
      <c r="A134" s="72" t="s">
        <v>605</v>
      </c>
      <c r="B134" s="66" t="s">
        <v>606</v>
      </c>
      <c r="C134" s="67">
        <v>71</v>
      </c>
      <c r="D134" s="67" t="s">
        <v>345</v>
      </c>
      <c r="E134" s="71">
        <v>0.194734783457645</v>
      </c>
      <c r="F134" s="68">
        <v>82.194767441860506</v>
      </c>
      <c r="G134" s="71">
        <v>0.50404648874425795</v>
      </c>
      <c r="H134" s="68">
        <v>94.840116279069804</v>
      </c>
      <c r="I134" s="71">
        <v>8.0157861628675595E-2</v>
      </c>
      <c r="J134" s="68">
        <v>83.212209302325604</v>
      </c>
      <c r="K134" s="71">
        <v>0</v>
      </c>
      <c r="L134" s="68">
        <v>20.2761627906977</v>
      </c>
    </row>
    <row r="135" spans="1:12" x14ac:dyDescent="0.2">
      <c r="A135" s="72" t="s">
        <v>607</v>
      </c>
      <c r="B135" s="66" t="s">
        <v>608</v>
      </c>
      <c r="C135" s="67">
        <v>71</v>
      </c>
      <c r="D135" s="67" t="s">
        <v>345</v>
      </c>
      <c r="E135" s="71">
        <v>0.20143538626232199</v>
      </c>
      <c r="F135" s="68">
        <v>83.212209302325604</v>
      </c>
      <c r="G135" s="71">
        <v>0.51663534930920796</v>
      </c>
      <c r="H135" s="68">
        <v>95.276162790697697</v>
      </c>
      <c r="I135" s="71">
        <v>8.7670809477759307E-2</v>
      </c>
      <c r="J135" s="68">
        <v>84.084302325581405</v>
      </c>
      <c r="K135" s="71">
        <v>0</v>
      </c>
      <c r="L135" s="68">
        <v>20.2761627906977</v>
      </c>
    </row>
    <row r="136" spans="1:12" x14ac:dyDescent="0.2">
      <c r="A136" s="72" t="s">
        <v>609</v>
      </c>
      <c r="B136" s="66" t="s">
        <v>610</v>
      </c>
      <c r="C136" s="67">
        <v>71</v>
      </c>
      <c r="D136" s="67" t="s">
        <v>345</v>
      </c>
      <c r="E136" s="71">
        <v>0.135915001126272</v>
      </c>
      <c r="F136" s="68">
        <v>65.188953488372107</v>
      </c>
      <c r="G136" s="71">
        <v>0.30318850355524402</v>
      </c>
      <c r="H136" s="68">
        <v>77.688953488372107</v>
      </c>
      <c r="I136" s="71">
        <v>0.104556499823573</v>
      </c>
      <c r="J136" s="68">
        <v>85.901162790697697</v>
      </c>
      <c r="K136" s="71">
        <v>0</v>
      </c>
      <c r="L136" s="68">
        <v>20.2761627906977</v>
      </c>
    </row>
    <row r="137" spans="1:12" x14ac:dyDescent="0.2">
      <c r="A137" s="72" t="s">
        <v>611</v>
      </c>
      <c r="B137" s="66" t="s">
        <v>612</v>
      </c>
      <c r="C137" s="67">
        <v>71</v>
      </c>
      <c r="D137" s="67" t="s">
        <v>345</v>
      </c>
      <c r="E137" s="71">
        <v>0.10773517898766399</v>
      </c>
      <c r="F137" s="68">
        <v>48.328488372092998</v>
      </c>
      <c r="G137" s="71">
        <v>0.293220174003538</v>
      </c>
      <c r="H137" s="68">
        <v>73.982558139534902</v>
      </c>
      <c r="I137" s="71">
        <v>2.99853629594539E-2</v>
      </c>
      <c r="J137" s="68">
        <v>68.531976744186096</v>
      </c>
      <c r="K137" s="71">
        <v>0</v>
      </c>
      <c r="L137" s="68">
        <v>20.2761627906977</v>
      </c>
    </row>
    <row r="138" spans="1:12" x14ac:dyDescent="0.2">
      <c r="A138" s="72" t="s">
        <v>613</v>
      </c>
      <c r="B138" s="66" t="s">
        <v>614</v>
      </c>
      <c r="C138" s="67">
        <v>71</v>
      </c>
      <c r="D138" s="67" t="s">
        <v>345</v>
      </c>
      <c r="E138" s="71">
        <v>0.427308841486643</v>
      </c>
      <c r="F138" s="68">
        <v>98.546511627906995</v>
      </c>
      <c r="G138" s="71">
        <v>0.98480432972522902</v>
      </c>
      <c r="H138" s="68">
        <v>99.854651162790702</v>
      </c>
      <c r="I138" s="71">
        <v>0.29712219473470097</v>
      </c>
      <c r="J138" s="68">
        <v>94.985465116279101</v>
      </c>
      <c r="K138" s="71">
        <v>0</v>
      </c>
      <c r="L138" s="68">
        <v>20.2761627906977</v>
      </c>
    </row>
    <row r="139" spans="1:12" x14ac:dyDescent="0.2">
      <c r="A139" s="72" t="s">
        <v>615</v>
      </c>
      <c r="B139" s="66" t="s">
        <v>616</v>
      </c>
      <c r="C139" s="67">
        <v>71</v>
      </c>
      <c r="D139" s="67" t="s">
        <v>345</v>
      </c>
      <c r="E139" s="71">
        <v>0.15297319938758</v>
      </c>
      <c r="F139" s="68">
        <v>72.311046511627893</v>
      </c>
      <c r="G139" s="71">
        <v>0.428088840891578</v>
      </c>
      <c r="H139" s="68">
        <v>92.514534883720899</v>
      </c>
      <c r="I139" s="71">
        <v>3.08307572711626E-2</v>
      </c>
      <c r="J139" s="68">
        <v>68.968023255813904</v>
      </c>
      <c r="K139" s="71">
        <v>0</v>
      </c>
      <c r="L139" s="68">
        <v>20.2761627906977</v>
      </c>
    </row>
    <row r="140" spans="1:12" x14ac:dyDescent="0.2">
      <c r="A140" s="72" t="s">
        <v>617</v>
      </c>
      <c r="B140" s="66" t="s">
        <v>618</v>
      </c>
      <c r="C140" s="67">
        <v>71</v>
      </c>
      <c r="D140" s="67" t="s">
        <v>345</v>
      </c>
      <c r="E140" s="71">
        <v>9.0510851997331707E-2</v>
      </c>
      <c r="F140" s="68">
        <v>23.4011627906977</v>
      </c>
      <c r="G140" s="71">
        <v>0.26083137330829098</v>
      </c>
      <c r="H140" s="68">
        <v>50.290697674418603</v>
      </c>
      <c r="I140" s="71">
        <v>1.0701182683704199E-2</v>
      </c>
      <c r="J140" s="68">
        <v>44.040697674418603</v>
      </c>
      <c r="K140" s="71">
        <v>0</v>
      </c>
      <c r="L140" s="68">
        <v>20.2761627906977</v>
      </c>
    </row>
    <row r="141" spans="1:12" x14ac:dyDescent="0.2">
      <c r="A141" s="72" t="s">
        <v>619</v>
      </c>
      <c r="B141" s="66" t="s">
        <v>620</v>
      </c>
      <c r="C141" s="67">
        <v>71</v>
      </c>
      <c r="D141" s="67" t="s">
        <v>345</v>
      </c>
      <c r="E141" s="71">
        <v>0.177555047217336</v>
      </c>
      <c r="F141" s="68">
        <v>79.723837209302303</v>
      </c>
      <c r="G141" s="71">
        <v>0.466942314263387</v>
      </c>
      <c r="H141" s="68">
        <v>93.75</v>
      </c>
      <c r="I141" s="71">
        <v>6.5722827388621605E-2</v>
      </c>
      <c r="J141" s="68">
        <v>80.595930232558104</v>
      </c>
      <c r="K141" s="71">
        <v>0</v>
      </c>
      <c r="L141" s="68">
        <v>20.2761627906977</v>
      </c>
    </row>
    <row r="142" spans="1:12" x14ac:dyDescent="0.2">
      <c r="A142" s="72" t="s">
        <v>621</v>
      </c>
      <c r="B142" s="66" t="s">
        <v>622</v>
      </c>
      <c r="C142" s="67">
        <v>71</v>
      </c>
      <c r="D142" s="67" t="s">
        <v>345</v>
      </c>
      <c r="E142" s="71">
        <v>9.5966628231429096E-2</v>
      </c>
      <c r="F142" s="68">
        <v>33.793604651162802</v>
      </c>
      <c r="G142" s="71">
        <v>0.27252248750818803</v>
      </c>
      <c r="H142" s="68">
        <v>61.6279069767442</v>
      </c>
      <c r="I142" s="71">
        <v>1.5377397186099401E-2</v>
      </c>
      <c r="J142" s="68">
        <v>53.197674418604599</v>
      </c>
      <c r="K142" s="71">
        <v>0</v>
      </c>
      <c r="L142" s="68">
        <v>20.2761627906977</v>
      </c>
    </row>
    <row r="143" spans="1:12" x14ac:dyDescent="0.2">
      <c r="A143" s="72" t="s">
        <v>623</v>
      </c>
      <c r="B143" s="66" t="s">
        <v>624</v>
      </c>
      <c r="C143" s="67">
        <v>71</v>
      </c>
      <c r="D143" s="67" t="s">
        <v>345</v>
      </c>
      <c r="E143" s="71">
        <v>9.2478384610076195E-2</v>
      </c>
      <c r="F143" s="68">
        <v>27.543604651162799</v>
      </c>
      <c r="G143" s="71">
        <v>0.269847022786809</v>
      </c>
      <c r="H143" s="68">
        <v>59.302325581395401</v>
      </c>
      <c r="I143" s="71">
        <v>7.5881310434195099E-3</v>
      </c>
      <c r="J143" s="68">
        <v>33.575581395348799</v>
      </c>
      <c r="K143" s="71">
        <v>0</v>
      </c>
      <c r="L143" s="68">
        <v>20.2761627906977</v>
      </c>
    </row>
    <row r="144" spans="1:12" x14ac:dyDescent="0.2">
      <c r="A144" s="72" t="s">
        <v>625</v>
      </c>
      <c r="B144" s="66" t="s">
        <v>626</v>
      </c>
      <c r="C144" s="67">
        <v>71</v>
      </c>
      <c r="D144" s="67" t="s">
        <v>345</v>
      </c>
      <c r="E144" s="71">
        <v>0.106215749955362</v>
      </c>
      <c r="F144" s="68">
        <v>46.947674418604599</v>
      </c>
      <c r="G144" s="71">
        <v>0.29195998281311902</v>
      </c>
      <c r="H144" s="68">
        <v>73.473837209302303</v>
      </c>
      <c r="I144" s="71">
        <v>2.6687267052966701E-2</v>
      </c>
      <c r="J144" s="68">
        <v>66.351744186046503</v>
      </c>
      <c r="K144" s="71">
        <v>0</v>
      </c>
      <c r="L144" s="68">
        <v>20.2761627906977</v>
      </c>
    </row>
    <row r="145" spans="1:12" x14ac:dyDescent="0.2">
      <c r="A145" s="72" t="s">
        <v>627</v>
      </c>
      <c r="B145" s="66" t="s">
        <v>628</v>
      </c>
      <c r="C145" s="67">
        <v>71</v>
      </c>
      <c r="D145" s="67" t="s">
        <v>345</v>
      </c>
      <c r="E145" s="71">
        <v>0.10042094578861099</v>
      </c>
      <c r="F145" s="68">
        <v>39.462209302325597</v>
      </c>
      <c r="G145" s="71">
        <v>0.26082431307243997</v>
      </c>
      <c r="H145" s="68">
        <v>50.218023255813897</v>
      </c>
      <c r="I145" s="71">
        <v>4.04385242933928E-2</v>
      </c>
      <c r="J145" s="68">
        <v>73.619186046511601</v>
      </c>
      <c r="K145" s="71">
        <v>0</v>
      </c>
      <c r="L145" s="68">
        <v>20.2761627906977</v>
      </c>
    </row>
    <row r="146" spans="1:12" x14ac:dyDescent="0.2">
      <c r="A146" s="72" t="s">
        <v>629</v>
      </c>
      <c r="B146" s="66" t="s">
        <v>630</v>
      </c>
      <c r="C146" s="67">
        <v>71</v>
      </c>
      <c r="D146" s="67" t="s">
        <v>345</v>
      </c>
      <c r="E146" s="71">
        <v>9.8701464420211493E-2</v>
      </c>
      <c r="F146" s="68">
        <v>37.427325581395401</v>
      </c>
      <c r="G146" s="71">
        <v>0.28669080480071302</v>
      </c>
      <c r="H146" s="68">
        <v>70.784883720930196</v>
      </c>
      <c r="I146" s="71">
        <v>9.4135884599211104E-3</v>
      </c>
      <c r="J146" s="68">
        <v>40.552325581395401</v>
      </c>
      <c r="K146" s="71">
        <v>0</v>
      </c>
      <c r="L146" s="68">
        <v>20.2761627906977</v>
      </c>
    </row>
    <row r="147" spans="1:12" x14ac:dyDescent="0.2">
      <c r="A147" s="72" t="s">
        <v>631</v>
      </c>
      <c r="B147" s="66" t="s">
        <v>632</v>
      </c>
      <c r="C147" s="67">
        <v>71</v>
      </c>
      <c r="D147" s="67" t="s">
        <v>345</v>
      </c>
      <c r="E147" s="71">
        <v>0.20522066880914999</v>
      </c>
      <c r="F147" s="68">
        <v>83.5029069767442</v>
      </c>
      <c r="G147" s="71">
        <v>0.27532849233505302</v>
      </c>
      <c r="H147" s="68">
        <v>64.244186046511601</v>
      </c>
      <c r="I147" s="71">
        <v>0.34033351409239698</v>
      </c>
      <c r="J147" s="68">
        <v>96.075581395348806</v>
      </c>
      <c r="K147" s="71">
        <v>0</v>
      </c>
      <c r="L147" s="68">
        <v>20.2761627906977</v>
      </c>
    </row>
    <row r="148" spans="1:12" x14ac:dyDescent="0.2">
      <c r="A148" s="72" t="s">
        <v>633</v>
      </c>
      <c r="B148" s="66" t="s">
        <v>634</v>
      </c>
      <c r="C148" s="67">
        <v>69</v>
      </c>
      <c r="D148" s="67" t="s">
        <v>345</v>
      </c>
      <c r="E148" s="71">
        <v>0.38702586815798201</v>
      </c>
      <c r="F148" s="68">
        <v>95.412844036697294</v>
      </c>
      <c r="G148" s="71">
        <v>0.42392789591840302</v>
      </c>
      <c r="H148" s="68">
        <v>90.214067278287501</v>
      </c>
      <c r="I148" s="71">
        <v>1.25120273961215E-2</v>
      </c>
      <c r="J148" s="68">
        <v>19.724770642201801</v>
      </c>
      <c r="K148" s="71">
        <v>0.72463768115941996</v>
      </c>
      <c r="L148" s="68">
        <v>94.801223241590193</v>
      </c>
    </row>
    <row r="149" spans="1:12" x14ac:dyDescent="0.2">
      <c r="A149" s="72" t="s">
        <v>635</v>
      </c>
      <c r="B149" s="66" t="s">
        <v>636</v>
      </c>
      <c r="C149" s="67">
        <v>69</v>
      </c>
      <c r="D149" s="67" t="s">
        <v>345</v>
      </c>
      <c r="E149" s="71">
        <v>0.34122678523531402</v>
      </c>
      <c r="F149" s="68">
        <v>88.837920489296593</v>
      </c>
      <c r="G149" s="71">
        <v>0.31922267483369798</v>
      </c>
      <c r="H149" s="68">
        <v>75.688073394495405</v>
      </c>
      <c r="I149" s="71">
        <v>1.6051883770794601E-2</v>
      </c>
      <c r="J149" s="68">
        <v>25.5351681957187</v>
      </c>
      <c r="K149" s="71">
        <v>0.688405797101449</v>
      </c>
      <c r="L149" s="68">
        <v>92.660550458715605</v>
      </c>
    </row>
    <row r="150" spans="1:12" x14ac:dyDescent="0.2">
      <c r="A150" s="72" t="s">
        <v>637</v>
      </c>
      <c r="B150" s="66" t="s">
        <v>638</v>
      </c>
      <c r="C150" s="67">
        <v>69</v>
      </c>
      <c r="D150" s="67" t="s">
        <v>345</v>
      </c>
      <c r="E150" s="71">
        <v>0.471980386015252</v>
      </c>
      <c r="F150" s="68">
        <v>99.235474006116206</v>
      </c>
      <c r="G150" s="71">
        <v>0.473705979000143</v>
      </c>
      <c r="H150" s="68">
        <v>93.272171253822606</v>
      </c>
      <c r="I150" s="71">
        <v>2.9191700784743799E-2</v>
      </c>
      <c r="J150" s="68">
        <v>42.660550458715598</v>
      </c>
      <c r="K150" s="71">
        <v>0.91304347826086996</v>
      </c>
      <c r="L150" s="68">
        <v>98.929663608562706</v>
      </c>
    </row>
    <row r="151" spans="1:12" x14ac:dyDescent="0.2">
      <c r="A151" s="72" t="s">
        <v>639</v>
      </c>
      <c r="B151" s="66" t="s">
        <v>640</v>
      </c>
      <c r="C151" s="67">
        <v>69</v>
      </c>
      <c r="D151" s="67" t="s">
        <v>345</v>
      </c>
      <c r="E151" s="71">
        <v>0.25932108737551601</v>
      </c>
      <c r="F151" s="68">
        <v>74.311926605504595</v>
      </c>
      <c r="G151" s="71">
        <v>0.29511222920416802</v>
      </c>
      <c r="H151" s="68">
        <v>66.819571865443393</v>
      </c>
      <c r="I151" s="71">
        <v>2.85032068354222E-2</v>
      </c>
      <c r="J151" s="68">
        <v>41.896024464831797</v>
      </c>
      <c r="K151" s="71">
        <v>0.45434782608695701</v>
      </c>
      <c r="L151" s="68">
        <v>80.122324159021403</v>
      </c>
    </row>
    <row r="152" spans="1:12" x14ac:dyDescent="0.2">
      <c r="A152" s="72" t="s">
        <v>641</v>
      </c>
      <c r="B152" s="66" t="s">
        <v>642</v>
      </c>
      <c r="C152" s="67">
        <v>69</v>
      </c>
      <c r="D152" s="67" t="s">
        <v>345</v>
      </c>
      <c r="E152" s="71">
        <v>0.240833502538818</v>
      </c>
      <c r="F152" s="68">
        <v>69.418960244648304</v>
      </c>
      <c r="G152" s="71">
        <v>0.28715762348745799</v>
      </c>
      <c r="H152" s="68">
        <v>63.914373088684997</v>
      </c>
      <c r="I152" s="71">
        <v>9.9805652884145096E-3</v>
      </c>
      <c r="J152" s="68">
        <v>14.0672782874618</v>
      </c>
      <c r="K152" s="71">
        <v>0.42536231884058001</v>
      </c>
      <c r="L152" s="68">
        <v>77.6758409785933</v>
      </c>
    </row>
    <row r="153" spans="1:12" x14ac:dyDescent="0.2">
      <c r="A153" s="72" t="s">
        <v>643</v>
      </c>
      <c r="B153" s="66" t="s">
        <v>644</v>
      </c>
      <c r="C153" s="67">
        <v>69</v>
      </c>
      <c r="D153" s="67" t="s">
        <v>345</v>
      </c>
      <c r="E153" s="71">
        <v>0.325437239971409</v>
      </c>
      <c r="F153" s="68">
        <v>86.085626911315003</v>
      </c>
      <c r="G153" s="71">
        <v>0.31591300942755401</v>
      </c>
      <c r="H153" s="68">
        <v>74.311926605504595</v>
      </c>
      <c r="I153" s="71">
        <v>0.20242769599391899</v>
      </c>
      <c r="J153" s="68">
        <v>91.896024464831797</v>
      </c>
      <c r="K153" s="71">
        <v>0.45797101449275401</v>
      </c>
      <c r="L153" s="68">
        <v>80.733944954128404</v>
      </c>
    </row>
    <row r="154" spans="1:12" x14ac:dyDescent="0.2">
      <c r="A154" s="72" t="s">
        <v>543</v>
      </c>
      <c r="B154" s="66" t="s">
        <v>645</v>
      </c>
      <c r="C154" s="67">
        <v>70</v>
      </c>
      <c r="D154" s="67" t="s">
        <v>345</v>
      </c>
      <c r="E154" s="71">
        <v>0.24005044869414599</v>
      </c>
      <c r="F154" s="68">
        <v>81.311154598825794</v>
      </c>
      <c r="G154" s="71">
        <v>0.34068172036237998</v>
      </c>
      <c r="H154" s="68">
        <v>41.976516634050903</v>
      </c>
      <c r="I154" s="71">
        <v>2.48549873593175E-3</v>
      </c>
      <c r="J154" s="68">
        <v>8.6105675146771006</v>
      </c>
      <c r="K154" s="71">
        <v>0.37698412698412698</v>
      </c>
      <c r="L154" s="68">
        <v>90.704500978473604</v>
      </c>
    </row>
    <row r="155" spans="1:12" x14ac:dyDescent="0.2">
      <c r="A155" s="72" t="s">
        <v>646</v>
      </c>
      <c r="B155" s="66" t="s">
        <v>647</v>
      </c>
      <c r="C155" s="67">
        <v>70</v>
      </c>
      <c r="D155" s="67" t="s">
        <v>345</v>
      </c>
      <c r="E155" s="71">
        <v>0.26810258259886</v>
      </c>
      <c r="F155" s="68">
        <v>85.714285714285694</v>
      </c>
      <c r="G155" s="71">
        <v>0.38462982588568201</v>
      </c>
      <c r="H155" s="68">
        <v>68.982387475538204</v>
      </c>
      <c r="I155" s="71">
        <v>3.01125524423033E-3</v>
      </c>
      <c r="J155" s="68">
        <v>11.4481409001957</v>
      </c>
      <c r="K155" s="71">
        <v>0.41666666666666702</v>
      </c>
      <c r="L155" s="68">
        <v>91.2915851272016</v>
      </c>
    </row>
    <row r="156" spans="1:12" x14ac:dyDescent="0.2">
      <c r="A156" s="72" t="s">
        <v>648</v>
      </c>
      <c r="B156" s="66" t="s">
        <v>649</v>
      </c>
      <c r="C156" s="67">
        <v>70</v>
      </c>
      <c r="D156" s="67" t="s">
        <v>345</v>
      </c>
      <c r="E156" s="71">
        <v>0.21745607100915401</v>
      </c>
      <c r="F156" s="68">
        <v>76.712328767123296</v>
      </c>
      <c r="G156" s="71">
        <v>0.33333333333333298</v>
      </c>
      <c r="H156" s="68">
        <v>32.289628180039102</v>
      </c>
      <c r="I156" s="71">
        <v>1.5745622338102501E-3</v>
      </c>
      <c r="J156" s="68">
        <v>5.7729941291585103</v>
      </c>
      <c r="K156" s="71">
        <v>0.317460317460318</v>
      </c>
      <c r="L156" s="68">
        <v>88.649706457925603</v>
      </c>
    </row>
    <row r="157" spans="1:12" x14ac:dyDescent="0.2">
      <c r="A157" s="72" t="s">
        <v>650</v>
      </c>
      <c r="B157" s="66" t="s">
        <v>651</v>
      </c>
      <c r="C157" s="67">
        <v>70</v>
      </c>
      <c r="D157" s="67" t="s">
        <v>345</v>
      </c>
      <c r="E157" s="71">
        <v>0.25360504340231199</v>
      </c>
      <c r="F157" s="68">
        <v>83.561643835616394</v>
      </c>
      <c r="G157" s="71">
        <v>0.48997479097492702</v>
      </c>
      <c r="H157" s="68">
        <v>87.769080234833694</v>
      </c>
      <c r="I157" s="71">
        <v>9.9906939073909104E-4</v>
      </c>
      <c r="J157" s="68">
        <v>3.5225048923679099</v>
      </c>
      <c r="K157" s="71">
        <v>0.26984126984126999</v>
      </c>
      <c r="L157" s="68">
        <v>86.8884540117417</v>
      </c>
    </row>
    <row r="158" spans="1:12" x14ac:dyDescent="0.2">
      <c r="A158" s="72" t="s">
        <v>652</v>
      </c>
      <c r="B158" s="66" t="s">
        <v>653</v>
      </c>
      <c r="C158" s="67">
        <v>70</v>
      </c>
      <c r="D158" s="67" t="s">
        <v>345</v>
      </c>
      <c r="E158" s="71">
        <v>0.27294959993054002</v>
      </c>
      <c r="F158" s="68">
        <v>86.594911937377702</v>
      </c>
      <c r="G158" s="71">
        <v>0.33333333333333298</v>
      </c>
      <c r="H158" s="68">
        <v>32.289628180039102</v>
      </c>
      <c r="I158" s="71">
        <v>1.38848233130262E-3</v>
      </c>
      <c r="J158" s="68">
        <v>4.7945205479452104</v>
      </c>
      <c r="K158" s="71">
        <v>0.48412698412698402</v>
      </c>
      <c r="L158" s="68">
        <v>92.954990215264203</v>
      </c>
    </row>
    <row r="159" spans="1:12" x14ac:dyDescent="0.2">
      <c r="A159" s="72" t="s">
        <v>654</v>
      </c>
      <c r="B159" s="66" t="s">
        <v>655</v>
      </c>
      <c r="C159" s="67">
        <v>70</v>
      </c>
      <c r="D159" s="67" t="s">
        <v>345</v>
      </c>
      <c r="E159" s="71">
        <v>0.19654795622455901</v>
      </c>
      <c r="F159" s="68">
        <v>71.819960861056799</v>
      </c>
      <c r="G159" s="71">
        <v>0.35603093525386598</v>
      </c>
      <c r="H159" s="68">
        <v>53.816046966731903</v>
      </c>
      <c r="I159" s="71">
        <v>3.4542032610803399E-3</v>
      </c>
      <c r="J159" s="68">
        <v>13.796477495107601</v>
      </c>
      <c r="K159" s="71">
        <v>0.23015873015873001</v>
      </c>
      <c r="L159" s="68">
        <v>84.8336594911937</v>
      </c>
    </row>
    <row r="160" spans="1:12" x14ac:dyDescent="0.2">
      <c r="A160" s="72" t="s">
        <v>656</v>
      </c>
      <c r="B160" s="66" t="s">
        <v>657</v>
      </c>
      <c r="C160" s="67">
        <v>70</v>
      </c>
      <c r="D160" s="67" t="s">
        <v>345</v>
      </c>
      <c r="E160" s="71">
        <v>0.22588461444163599</v>
      </c>
      <c r="F160" s="68">
        <v>78.473581213307199</v>
      </c>
      <c r="G160" s="71">
        <v>0.37234914757586701</v>
      </c>
      <c r="H160" s="68">
        <v>63.600782778865003</v>
      </c>
      <c r="I160" s="71">
        <v>3.71739416173966E-3</v>
      </c>
      <c r="J160" s="68">
        <v>15.655577299412901</v>
      </c>
      <c r="K160" s="71">
        <v>0.30158730158730201</v>
      </c>
      <c r="L160" s="68">
        <v>88.356164383561605</v>
      </c>
    </row>
    <row r="161" spans="1:12" x14ac:dyDescent="0.2">
      <c r="A161" s="72" t="s">
        <v>658</v>
      </c>
      <c r="B161" s="66" t="s">
        <v>659</v>
      </c>
      <c r="C161" s="67">
        <v>70</v>
      </c>
      <c r="D161" s="67" t="s">
        <v>345</v>
      </c>
      <c r="E161" s="71">
        <v>0.162627875520757</v>
      </c>
      <c r="F161" s="68">
        <v>59.882583170254399</v>
      </c>
      <c r="G161" s="71">
        <v>0.21529860932116199</v>
      </c>
      <c r="H161" s="68">
        <v>4.2074363992172197</v>
      </c>
      <c r="I161" s="71">
        <v>2.7437473998389301E-3</v>
      </c>
      <c r="J161" s="68">
        <v>10.176125244618399</v>
      </c>
      <c r="K161" s="71">
        <v>0.26984126984126999</v>
      </c>
      <c r="L161" s="68">
        <v>86.8884540117417</v>
      </c>
    </row>
    <row r="162" spans="1:12" x14ac:dyDescent="0.2">
      <c r="A162" s="72" t="s">
        <v>660</v>
      </c>
      <c r="B162" s="66" t="s">
        <v>661</v>
      </c>
      <c r="C162" s="67">
        <v>70</v>
      </c>
      <c r="D162" s="67" t="s">
        <v>345</v>
      </c>
      <c r="E162" s="71">
        <v>0.17659795031132999</v>
      </c>
      <c r="F162" s="68">
        <v>65.362035225048899</v>
      </c>
      <c r="G162" s="71">
        <v>0.33963195078680197</v>
      </c>
      <c r="H162" s="68">
        <v>40.606653620352198</v>
      </c>
      <c r="I162" s="71">
        <v>7.6222176075063904E-3</v>
      </c>
      <c r="J162" s="68">
        <v>32.876712328767098</v>
      </c>
      <c r="K162" s="71">
        <v>0.182539682539683</v>
      </c>
      <c r="L162" s="68">
        <v>81.996086105675104</v>
      </c>
    </row>
    <row r="163" spans="1:12" x14ac:dyDescent="0.2">
      <c r="A163" s="72" t="s">
        <v>662</v>
      </c>
      <c r="B163" s="66" t="s">
        <v>663</v>
      </c>
      <c r="C163" s="67">
        <v>70</v>
      </c>
      <c r="D163" s="67" t="s">
        <v>345</v>
      </c>
      <c r="E163" s="71">
        <v>0.24538996540001901</v>
      </c>
      <c r="F163" s="68">
        <v>82.387475538160501</v>
      </c>
      <c r="G163" s="71">
        <v>0.33333333333333298</v>
      </c>
      <c r="H163" s="68">
        <v>32.289628180039102</v>
      </c>
      <c r="I163" s="71">
        <v>2.0429120730722102E-3</v>
      </c>
      <c r="J163" s="68">
        <v>6.8493150684931496</v>
      </c>
      <c r="K163" s="71">
        <v>0.40079365079365098</v>
      </c>
      <c r="L163" s="68">
        <v>90.998043052837602</v>
      </c>
    </row>
    <row r="164" spans="1:12" x14ac:dyDescent="0.2">
      <c r="A164" s="72" t="s">
        <v>664</v>
      </c>
      <c r="B164" s="66" t="s">
        <v>665</v>
      </c>
      <c r="C164" s="67">
        <v>70</v>
      </c>
      <c r="D164" s="67" t="s">
        <v>345</v>
      </c>
      <c r="E164" s="71">
        <v>0.38096789761234101</v>
      </c>
      <c r="F164" s="68">
        <v>95.890410958904098</v>
      </c>
      <c r="G164" s="71">
        <v>0.34879250606078199</v>
      </c>
      <c r="H164" s="68">
        <v>49.021526418786699</v>
      </c>
      <c r="I164" s="71">
        <v>4.4286470936993798E-3</v>
      </c>
      <c r="J164" s="68">
        <v>19.765166340508799</v>
      </c>
      <c r="K164" s="71">
        <v>0.78968253968253999</v>
      </c>
      <c r="L164" s="68">
        <v>97.8473581213307</v>
      </c>
    </row>
    <row r="165" spans="1:12" x14ac:dyDescent="0.2">
      <c r="A165" s="72" t="s">
        <v>666</v>
      </c>
      <c r="B165" s="66" t="s">
        <v>667</v>
      </c>
      <c r="C165" s="67">
        <v>70</v>
      </c>
      <c r="D165" s="67" t="s">
        <v>345</v>
      </c>
      <c r="E165" s="71">
        <v>9.5220960043981798E-2</v>
      </c>
      <c r="F165" s="68">
        <v>3.7181996086105702</v>
      </c>
      <c r="G165" s="71">
        <v>0.14677399124305601</v>
      </c>
      <c r="H165" s="68">
        <v>2.8375733855185898</v>
      </c>
      <c r="I165" s="71">
        <v>0</v>
      </c>
      <c r="J165" s="68">
        <v>0.88062622309197602</v>
      </c>
      <c r="K165" s="71">
        <v>0.13888888888888901</v>
      </c>
      <c r="L165" s="68">
        <v>80.332681017612501</v>
      </c>
    </row>
    <row r="166" spans="1:12" x14ac:dyDescent="0.2">
      <c r="A166" s="72" t="s">
        <v>668</v>
      </c>
      <c r="B166" s="66" t="s">
        <v>669</v>
      </c>
      <c r="C166" s="67">
        <v>69</v>
      </c>
      <c r="D166" s="67" t="s">
        <v>345</v>
      </c>
      <c r="E166" s="71">
        <v>0.212872208012132</v>
      </c>
      <c r="F166" s="68">
        <v>63.761467889908303</v>
      </c>
      <c r="G166" s="71">
        <v>0.25</v>
      </c>
      <c r="H166" s="68">
        <v>36.544342507645297</v>
      </c>
      <c r="I166" s="71">
        <v>2.0500682007409701E-2</v>
      </c>
      <c r="J166" s="68">
        <v>30.275229357798199</v>
      </c>
      <c r="K166" s="71">
        <v>0.36811594202898601</v>
      </c>
      <c r="L166" s="68">
        <v>73.700305810397595</v>
      </c>
    </row>
    <row r="167" spans="1:12" x14ac:dyDescent="0.2">
      <c r="A167" s="72" t="s">
        <v>670</v>
      </c>
      <c r="B167" s="66" t="s">
        <v>671</v>
      </c>
      <c r="C167" s="67">
        <v>70</v>
      </c>
      <c r="D167" s="67" t="s">
        <v>345</v>
      </c>
      <c r="E167" s="71">
        <v>0.343779643251649</v>
      </c>
      <c r="F167" s="68">
        <v>93.639921722113499</v>
      </c>
      <c r="G167" s="71">
        <v>0.54778322595721596</v>
      </c>
      <c r="H167" s="68">
        <v>92.759295499021505</v>
      </c>
      <c r="I167" s="71">
        <v>7.3652276072536998E-3</v>
      </c>
      <c r="J167" s="68">
        <v>31.702544031311199</v>
      </c>
      <c r="K167" s="71">
        <v>0.476190476190476</v>
      </c>
      <c r="L167" s="68">
        <v>92.857142857142904</v>
      </c>
    </row>
    <row r="168" spans="1:12" x14ac:dyDescent="0.2">
      <c r="A168" s="72" t="s">
        <v>672</v>
      </c>
      <c r="B168" s="66" t="s">
        <v>673</v>
      </c>
      <c r="C168" s="67">
        <v>70</v>
      </c>
      <c r="D168" s="67" t="s">
        <v>345</v>
      </c>
      <c r="E168" s="71">
        <v>0.24335532155133599</v>
      </c>
      <c r="F168" s="68">
        <v>81.898238747553805</v>
      </c>
      <c r="G168" s="71">
        <v>0.37427434678088201</v>
      </c>
      <c r="H168" s="68">
        <v>64.970645792563602</v>
      </c>
      <c r="I168" s="71">
        <v>2.6170146985234999E-3</v>
      </c>
      <c r="J168" s="68">
        <v>9.5890410958904102</v>
      </c>
      <c r="K168" s="71">
        <v>0.35317460317460297</v>
      </c>
      <c r="L168" s="68">
        <v>90.019569471624294</v>
      </c>
    </row>
    <row r="169" spans="1:12" x14ac:dyDescent="0.2">
      <c r="A169" s="72" t="s">
        <v>529</v>
      </c>
      <c r="B169" s="66" t="s">
        <v>674</v>
      </c>
      <c r="C169" s="67">
        <v>70</v>
      </c>
      <c r="D169" s="67" t="s">
        <v>345</v>
      </c>
      <c r="E169" s="71">
        <v>0.31822106300448499</v>
      </c>
      <c r="F169" s="68">
        <v>91.585127201565598</v>
      </c>
      <c r="G169" s="71">
        <v>0.38082807632555599</v>
      </c>
      <c r="H169" s="68">
        <v>67.318982387475501</v>
      </c>
      <c r="I169" s="71">
        <v>2.2247811100597099E-2</v>
      </c>
      <c r="J169" s="68">
        <v>61.350293542074397</v>
      </c>
      <c r="K169" s="71">
        <v>0.55158730158730196</v>
      </c>
      <c r="L169" s="68">
        <v>95.107632093933503</v>
      </c>
    </row>
    <row r="170" spans="1:12" x14ac:dyDescent="0.2">
      <c r="A170" s="72" t="s">
        <v>675</v>
      </c>
      <c r="B170" s="66" t="s">
        <v>676</v>
      </c>
      <c r="C170" s="67">
        <v>70</v>
      </c>
      <c r="D170" s="67" t="s">
        <v>345</v>
      </c>
      <c r="E170" s="71">
        <v>0.420149323545008</v>
      </c>
      <c r="F170" s="68">
        <v>97.7495107632094</v>
      </c>
      <c r="G170" s="71">
        <v>0.39373610455945601</v>
      </c>
      <c r="H170" s="68">
        <v>72.798434442270107</v>
      </c>
      <c r="I170" s="71">
        <v>9.56900893271098E-3</v>
      </c>
      <c r="J170" s="68">
        <v>39.236790606653599</v>
      </c>
      <c r="K170" s="71">
        <v>0.85714285714285698</v>
      </c>
      <c r="L170" s="68">
        <v>98.336594911937397</v>
      </c>
    </row>
    <row r="171" spans="1:12" x14ac:dyDescent="0.2">
      <c r="A171" s="72" t="s">
        <v>677</v>
      </c>
      <c r="B171" s="66" t="s">
        <v>678</v>
      </c>
      <c r="C171" s="67">
        <v>70</v>
      </c>
      <c r="D171" s="67" t="s">
        <v>345</v>
      </c>
      <c r="E171" s="71">
        <v>0.31409557321776499</v>
      </c>
      <c r="F171" s="68">
        <v>91.095890410958901</v>
      </c>
      <c r="G171" s="71">
        <v>0.35248005833115598</v>
      </c>
      <c r="H171" s="68">
        <v>51.663405088062603</v>
      </c>
      <c r="I171" s="71">
        <v>2.2346343861822101E-2</v>
      </c>
      <c r="J171" s="68">
        <v>61.448140900195703</v>
      </c>
      <c r="K171" s="71">
        <v>0.567460317460317</v>
      </c>
      <c r="L171" s="68">
        <v>95.401174168297501</v>
      </c>
    </row>
    <row r="172" spans="1:12" x14ac:dyDescent="0.2">
      <c r="A172" s="72" t="s">
        <v>679</v>
      </c>
      <c r="B172" s="66" t="s">
        <v>680</v>
      </c>
      <c r="C172" s="67">
        <v>70</v>
      </c>
      <c r="D172" s="67" t="s">
        <v>345</v>
      </c>
      <c r="E172" s="71">
        <v>0.44452174832129998</v>
      </c>
      <c r="F172" s="68">
        <v>98.238747553815998</v>
      </c>
      <c r="G172" s="71">
        <v>0.32055549072150302</v>
      </c>
      <c r="H172" s="68">
        <v>12.035225048923699</v>
      </c>
      <c r="I172" s="71">
        <v>1.3009754242397E-2</v>
      </c>
      <c r="J172" s="68">
        <v>47.260273972602697</v>
      </c>
      <c r="K172" s="71">
        <v>1</v>
      </c>
      <c r="L172" s="68">
        <v>100</v>
      </c>
    </row>
    <row r="173" spans="1:12" x14ac:dyDescent="0.2">
      <c r="A173" s="72" t="s">
        <v>681</v>
      </c>
      <c r="B173" s="66" t="s">
        <v>682</v>
      </c>
      <c r="C173" s="67">
        <v>70</v>
      </c>
      <c r="D173" s="67" t="s">
        <v>345</v>
      </c>
      <c r="E173" s="71">
        <v>0.10786604817483</v>
      </c>
      <c r="F173" s="68">
        <v>6.0665362035225003</v>
      </c>
      <c r="G173" s="71">
        <v>3.8463061810449298E-2</v>
      </c>
      <c r="H173" s="68">
        <v>1.2720156555772999</v>
      </c>
      <c r="I173" s="71">
        <v>3.3890509680082601E-3</v>
      </c>
      <c r="J173" s="68">
        <v>13.405088062622299</v>
      </c>
      <c r="K173" s="71">
        <v>0.28174603174603202</v>
      </c>
      <c r="L173" s="68">
        <v>87.377690802348297</v>
      </c>
    </row>
    <row r="174" spans="1:12" x14ac:dyDescent="0.2">
      <c r="A174" s="72" t="s">
        <v>683</v>
      </c>
      <c r="B174" s="66" t="s">
        <v>684</v>
      </c>
      <c r="C174" s="67">
        <v>70</v>
      </c>
      <c r="D174" s="67" t="s">
        <v>345</v>
      </c>
      <c r="E174" s="71">
        <v>6.9845604450512203E-2</v>
      </c>
      <c r="F174" s="68">
        <v>2.5440313111545998</v>
      </c>
      <c r="G174" s="71">
        <v>6.9773243168075497E-2</v>
      </c>
      <c r="H174" s="68">
        <v>1.76125244618395</v>
      </c>
      <c r="I174" s="71">
        <v>8.7468129457205803E-4</v>
      </c>
      <c r="J174" s="68">
        <v>3.1311154598825799</v>
      </c>
      <c r="K174" s="71">
        <v>0.13888888888888901</v>
      </c>
      <c r="L174" s="68">
        <v>80.332681017612501</v>
      </c>
    </row>
    <row r="175" spans="1:12" x14ac:dyDescent="0.2">
      <c r="A175" s="72" t="s">
        <v>685</v>
      </c>
      <c r="B175" s="66" t="s">
        <v>686</v>
      </c>
      <c r="C175" s="67">
        <v>70</v>
      </c>
      <c r="D175" s="67" t="s">
        <v>345</v>
      </c>
      <c r="E175" s="71">
        <v>0.175237835257646</v>
      </c>
      <c r="F175" s="68">
        <v>65.1663405088063</v>
      </c>
      <c r="G175" s="71">
        <v>0.33333333333333298</v>
      </c>
      <c r="H175" s="68">
        <v>32.289628180039102</v>
      </c>
      <c r="I175" s="71">
        <v>9.8404898999225106E-3</v>
      </c>
      <c r="J175" s="68">
        <v>40.117416829745601</v>
      </c>
      <c r="K175" s="71">
        <v>0.182539682539683</v>
      </c>
      <c r="L175" s="68">
        <v>81.996086105675104</v>
      </c>
    </row>
    <row r="176" spans="1:12" x14ac:dyDescent="0.2">
      <c r="A176" s="72" t="s">
        <v>687</v>
      </c>
      <c r="B176" s="66" t="s">
        <v>688</v>
      </c>
      <c r="C176" s="67">
        <v>70</v>
      </c>
      <c r="D176" s="67" t="s">
        <v>345</v>
      </c>
      <c r="E176" s="71">
        <v>0.20659094875616499</v>
      </c>
      <c r="F176" s="68">
        <v>74.657534246575295</v>
      </c>
      <c r="G176" s="71">
        <v>0.38882890418799398</v>
      </c>
      <c r="H176" s="68">
        <v>70.743639921722107</v>
      </c>
      <c r="I176" s="71">
        <v>2.0626481763038901E-2</v>
      </c>
      <c r="J176" s="68">
        <v>58.610567514677101</v>
      </c>
      <c r="K176" s="71">
        <v>0.21031746031745999</v>
      </c>
      <c r="L176" s="68">
        <v>83.757338551859107</v>
      </c>
    </row>
    <row r="177" spans="1:12" x14ac:dyDescent="0.2">
      <c r="A177" s="72" t="s">
        <v>689</v>
      </c>
      <c r="B177" s="66" t="s">
        <v>690</v>
      </c>
      <c r="C177" s="67">
        <v>70</v>
      </c>
      <c r="D177" s="67" t="s">
        <v>345</v>
      </c>
      <c r="E177" s="71">
        <v>0.40378317592333901</v>
      </c>
      <c r="F177" s="68">
        <v>96.771037181996107</v>
      </c>
      <c r="G177" s="71">
        <v>0.57558745910465803</v>
      </c>
      <c r="H177" s="68">
        <v>94.129158512720196</v>
      </c>
      <c r="I177" s="71">
        <v>0.17544460834789799</v>
      </c>
      <c r="J177" s="68">
        <v>91.487279843444199</v>
      </c>
      <c r="K177" s="71">
        <v>0.46031746031746001</v>
      </c>
      <c r="L177" s="68">
        <v>92.367906066536193</v>
      </c>
    </row>
    <row r="178" spans="1:12" x14ac:dyDescent="0.2">
      <c r="A178" s="72" t="s">
        <v>691</v>
      </c>
      <c r="B178" s="66" t="s">
        <v>692</v>
      </c>
      <c r="C178" s="67">
        <v>70</v>
      </c>
      <c r="D178" s="67" t="s">
        <v>345</v>
      </c>
      <c r="E178" s="71">
        <v>0.20056628195329401</v>
      </c>
      <c r="F178" s="68">
        <v>72.798434442270107</v>
      </c>
      <c r="G178" s="71">
        <v>0.34940609738370199</v>
      </c>
      <c r="H178" s="68">
        <v>49.510763209393303</v>
      </c>
      <c r="I178" s="71">
        <v>2.6102272285703498E-2</v>
      </c>
      <c r="J178" s="68">
        <v>64.481409001956905</v>
      </c>
      <c r="K178" s="71">
        <v>0.226190476190476</v>
      </c>
      <c r="L178" s="68">
        <v>84.637964774951101</v>
      </c>
    </row>
    <row r="179" spans="1:12" x14ac:dyDescent="0.2">
      <c r="A179" s="72" t="s">
        <v>693</v>
      </c>
      <c r="B179" s="66" t="s">
        <v>694</v>
      </c>
      <c r="C179" s="67">
        <v>70</v>
      </c>
      <c r="D179" s="67" t="s">
        <v>345</v>
      </c>
      <c r="E179" s="71">
        <v>0.22502443171700601</v>
      </c>
      <c r="F179" s="68">
        <v>78.2778864970646</v>
      </c>
      <c r="G179" s="71">
        <v>0.39480130122476798</v>
      </c>
      <c r="H179" s="68">
        <v>73.091976516634006</v>
      </c>
      <c r="I179" s="71">
        <v>8.5827549481805293E-2</v>
      </c>
      <c r="J179" s="68">
        <v>83.659491193737793</v>
      </c>
      <c r="K179" s="71">
        <v>0.194444444444444</v>
      </c>
      <c r="L179" s="68">
        <v>82.681017612524499</v>
      </c>
    </row>
    <row r="180" spans="1:12" x14ac:dyDescent="0.2">
      <c r="A180" s="72" t="s">
        <v>695</v>
      </c>
      <c r="B180" s="66" t="s">
        <v>696</v>
      </c>
      <c r="C180" s="67">
        <v>70</v>
      </c>
      <c r="D180" s="67" t="s">
        <v>345</v>
      </c>
      <c r="E180" s="71">
        <v>0.16961273757854101</v>
      </c>
      <c r="F180" s="68">
        <v>62.720156555773002</v>
      </c>
      <c r="G180" s="71">
        <v>0.37938097800779103</v>
      </c>
      <c r="H180" s="68">
        <v>67.025440313111503</v>
      </c>
      <c r="I180" s="71">
        <v>1.0409615680211501E-2</v>
      </c>
      <c r="J180" s="68">
        <v>41.389432485322899</v>
      </c>
      <c r="K180" s="71">
        <v>0.119047619047619</v>
      </c>
      <c r="L180" s="68">
        <v>79.256360078277893</v>
      </c>
    </row>
    <row r="181" spans="1:12" x14ac:dyDescent="0.2">
      <c r="A181" s="72" t="s">
        <v>697</v>
      </c>
      <c r="B181" s="66" t="s">
        <v>698</v>
      </c>
      <c r="C181" s="67">
        <v>71</v>
      </c>
      <c r="D181" s="67" t="s">
        <v>345</v>
      </c>
      <c r="E181" s="71">
        <v>0.31568525030341898</v>
      </c>
      <c r="F181" s="68">
        <v>94.331395348837205</v>
      </c>
      <c r="G181" s="71">
        <v>0.27764110715817603</v>
      </c>
      <c r="H181" s="68">
        <v>65.334302325581405</v>
      </c>
      <c r="I181" s="71">
        <v>2.5776472777926801E-2</v>
      </c>
      <c r="J181" s="68">
        <v>65.915697674418595</v>
      </c>
      <c r="K181" s="71">
        <v>0.64363817097415499</v>
      </c>
      <c r="L181" s="68">
        <v>98.255813953488399</v>
      </c>
    </row>
    <row r="182" spans="1:12" x14ac:dyDescent="0.2">
      <c r="A182" s="72" t="s">
        <v>699</v>
      </c>
      <c r="B182" s="66" t="s">
        <v>700</v>
      </c>
      <c r="C182" s="67">
        <v>71</v>
      </c>
      <c r="D182" s="67" t="s">
        <v>345</v>
      </c>
      <c r="E182" s="71">
        <v>0.314682414563625</v>
      </c>
      <c r="F182" s="68">
        <v>94.258720930232599</v>
      </c>
      <c r="G182" s="71">
        <v>0.25083263946711098</v>
      </c>
      <c r="H182" s="68">
        <v>34.447674418604599</v>
      </c>
      <c r="I182" s="71">
        <v>2.17434312615379E-2</v>
      </c>
      <c r="J182" s="68">
        <v>61.991279069767401</v>
      </c>
      <c r="K182" s="71">
        <v>0.67147117296222703</v>
      </c>
      <c r="L182" s="68">
        <v>98.328488372093005</v>
      </c>
    </row>
    <row r="183" spans="1:12" x14ac:dyDescent="0.2">
      <c r="A183" s="72" t="s">
        <v>701</v>
      </c>
      <c r="B183" s="66" t="s">
        <v>702</v>
      </c>
      <c r="C183" s="67">
        <v>71</v>
      </c>
      <c r="D183" s="67" t="s">
        <v>345</v>
      </c>
      <c r="E183" s="71">
        <v>0.355371533523342</v>
      </c>
      <c r="F183" s="68">
        <v>96.511627906976798</v>
      </c>
      <c r="G183" s="71">
        <v>0.286076838324965</v>
      </c>
      <c r="H183" s="68">
        <v>70.276162790697697</v>
      </c>
      <c r="I183" s="71">
        <v>1.13995912709067E-2</v>
      </c>
      <c r="J183" s="68">
        <v>46.0029069767442</v>
      </c>
      <c r="K183" s="71">
        <v>0.76863817097415499</v>
      </c>
      <c r="L183" s="68">
        <v>98.546511627906995</v>
      </c>
    </row>
    <row r="184" spans="1:12" x14ac:dyDescent="0.2">
      <c r="A184" s="72" t="s">
        <v>703</v>
      </c>
      <c r="B184" s="66" t="s">
        <v>704</v>
      </c>
      <c r="C184" s="67">
        <v>71</v>
      </c>
      <c r="D184" s="67" t="s">
        <v>345</v>
      </c>
      <c r="E184" s="71">
        <v>0.22879989104859799</v>
      </c>
      <c r="F184" s="68">
        <v>87.281976744186096</v>
      </c>
      <c r="G184" s="71">
        <v>0.26539710696572699</v>
      </c>
      <c r="H184" s="68">
        <v>55.668604651162802</v>
      </c>
      <c r="I184" s="71">
        <v>1.3696403158198299E-2</v>
      </c>
      <c r="J184" s="68">
        <v>50.4360465116279</v>
      </c>
      <c r="K184" s="71">
        <v>0.40730616302186901</v>
      </c>
      <c r="L184" s="68">
        <v>96.438953488372107</v>
      </c>
    </row>
    <row r="185" spans="1:12" x14ac:dyDescent="0.2">
      <c r="A185" s="72" t="s">
        <v>575</v>
      </c>
      <c r="B185" s="66" t="s">
        <v>705</v>
      </c>
      <c r="C185" s="67">
        <v>70</v>
      </c>
      <c r="D185" s="67" t="s">
        <v>345</v>
      </c>
      <c r="E185" s="71">
        <v>0.20992226062244901</v>
      </c>
      <c r="F185" s="68">
        <v>75.342465753424705</v>
      </c>
      <c r="G185" s="71">
        <v>0.336482642060068</v>
      </c>
      <c r="H185" s="68">
        <v>36.105675146770999</v>
      </c>
      <c r="I185" s="71">
        <v>1.94746159977549E-2</v>
      </c>
      <c r="J185" s="68">
        <v>56.849315068493198</v>
      </c>
      <c r="K185" s="71">
        <v>0.273809523809524</v>
      </c>
      <c r="L185" s="68">
        <v>86.986301369863</v>
      </c>
    </row>
    <row r="186" spans="1:12" x14ac:dyDescent="0.2">
      <c r="A186" s="72" t="s">
        <v>706</v>
      </c>
      <c r="B186" s="66" t="s">
        <v>707</v>
      </c>
      <c r="C186" s="67">
        <v>71</v>
      </c>
      <c r="D186" s="67" t="s">
        <v>345</v>
      </c>
      <c r="E186" s="71">
        <v>0.24579077895333501</v>
      </c>
      <c r="F186" s="68">
        <v>89.316860465116307</v>
      </c>
      <c r="G186" s="71">
        <v>0.31817578147466702</v>
      </c>
      <c r="H186" s="68">
        <v>80.886627906976798</v>
      </c>
      <c r="I186" s="71">
        <v>7.9484825763070296E-2</v>
      </c>
      <c r="J186" s="68">
        <v>83.066860465116307</v>
      </c>
      <c r="K186" s="71">
        <v>0.33971172962226598</v>
      </c>
      <c r="L186" s="68">
        <v>94.6220930232558</v>
      </c>
    </row>
    <row r="187" spans="1:12" x14ac:dyDescent="0.2">
      <c r="A187" s="72" t="s">
        <v>708</v>
      </c>
      <c r="B187" s="66" t="s">
        <v>709</v>
      </c>
      <c r="C187" s="67">
        <v>70</v>
      </c>
      <c r="D187" s="67" t="s">
        <v>345</v>
      </c>
      <c r="E187" s="71">
        <v>0.160169426149679</v>
      </c>
      <c r="F187" s="68">
        <v>59.197651663405097</v>
      </c>
      <c r="G187" s="71">
        <v>0.342781259513537</v>
      </c>
      <c r="H187" s="68">
        <v>43.933463796477497</v>
      </c>
      <c r="I187" s="71">
        <v>1.86793998878809E-2</v>
      </c>
      <c r="J187" s="68">
        <v>55.675146771037198</v>
      </c>
      <c r="K187" s="71">
        <v>0.119047619047619</v>
      </c>
      <c r="L187" s="68">
        <v>79.256360078277893</v>
      </c>
    </row>
    <row r="188" spans="1:12" x14ac:dyDescent="0.2">
      <c r="A188" s="72" t="s">
        <v>710</v>
      </c>
      <c r="B188" s="66" t="s">
        <v>711</v>
      </c>
      <c r="C188" s="67">
        <v>70</v>
      </c>
      <c r="D188" s="67" t="s">
        <v>345</v>
      </c>
      <c r="E188" s="71">
        <v>0.17954487773138</v>
      </c>
      <c r="F188" s="68">
        <v>66.340508806262207</v>
      </c>
      <c r="G188" s="71">
        <v>0.36521278709548199</v>
      </c>
      <c r="H188" s="68">
        <v>59.7847358121331</v>
      </c>
      <c r="I188" s="71">
        <v>2.6596449273260801E-2</v>
      </c>
      <c r="J188" s="68">
        <v>64.774951076320903</v>
      </c>
      <c r="K188" s="71">
        <v>0.146825396825397</v>
      </c>
      <c r="L188" s="68">
        <v>80.626223091976499</v>
      </c>
    </row>
    <row r="189" spans="1:12" x14ac:dyDescent="0.2">
      <c r="A189" s="72" t="s">
        <v>712</v>
      </c>
      <c r="B189" s="66" t="s">
        <v>713</v>
      </c>
      <c r="C189" s="67">
        <v>70</v>
      </c>
      <c r="D189" s="67" t="s">
        <v>345</v>
      </c>
      <c r="E189" s="71">
        <v>0.29641201109016801</v>
      </c>
      <c r="F189" s="68">
        <v>89.334637964774998</v>
      </c>
      <c r="G189" s="71">
        <v>0.52475940361998696</v>
      </c>
      <c r="H189" s="68">
        <v>90.998043052837602</v>
      </c>
      <c r="I189" s="71">
        <v>2.71750423489289E-2</v>
      </c>
      <c r="J189" s="68">
        <v>65.362035225048899</v>
      </c>
      <c r="K189" s="71">
        <v>0.33730158730158699</v>
      </c>
      <c r="L189" s="68">
        <v>89.432485322896298</v>
      </c>
    </row>
    <row r="190" spans="1:12" x14ac:dyDescent="0.2">
      <c r="A190" s="72" t="s">
        <v>714</v>
      </c>
      <c r="B190" s="66" t="s">
        <v>715</v>
      </c>
      <c r="C190" s="67">
        <v>71</v>
      </c>
      <c r="D190" s="67" t="s">
        <v>345</v>
      </c>
      <c r="E190" s="71">
        <v>0.23632461592371401</v>
      </c>
      <c r="F190" s="68">
        <v>88.3720930232558</v>
      </c>
      <c r="G190" s="71">
        <v>0.25249791840133201</v>
      </c>
      <c r="H190" s="68">
        <v>37.281976744185997</v>
      </c>
      <c r="I190" s="71">
        <v>5.4321917952580099E-3</v>
      </c>
      <c r="J190" s="68">
        <v>24.273255813953501</v>
      </c>
      <c r="K190" s="71">
        <v>0.45104373757455302</v>
      </c>
      <c r="L190" s="68">
        <v>97.238372093023202</v>
      </c>
    </row>
    <row r="191" spans="1:12" x14ac:dyDescent="0.2">
      <c r="A191" s="72" t="s">
        <v>716</v>
      </c>
      <c r="B191" s="66" t="s">
        <v>717</v>
      </c>
      <c r="C191" s="67">
        <v>71</v>
      </c>
      <c r="D191" s="67" t="s">
        <v>345</v>
      </c>
      <c r="E191" s="71">
        <v>0.269618913525009</v>
      </c>
      <c r="F191" s="68">
        <v>91.424418604651194</v>
      </c>
      <c r="G191" s="71">
        <v>0.298621098579467</v>
      </c>
      <c r="H191" s="68">
        <v>75.508720930232599</v>
      </c>
      <c r="I191" s="71">
        <v>5.7624809617630498E-3</v>
      </c>
      <c r="J191" s="68">
        <v>25.726744186046499</v>
      </c>
      <c r="K191" s="71">
        <v>0.50447316103379702</v>
      </c>
      <c r="L191" s="68">
        <v>97.7470930232558</v>
      </c>
    </row>
    <row r="192" spans="1:12" x14ac:dyDescent="0.2">
      <c r="A192" s="72" t="s">
        <v>718</v>
      </c>
      <c r="B192" s="66" t="s">
        <v>719</v>
      </c>
      <c r="C192" s="67">
        <v>71</v>
      </c>
      <c r="D192" s="67" t="s">
        <v>345</v>
      </c>
      <c r="E192" s="71">
        <v>0.16745932337497699</v>
      </c>
      <c r="F192" s="68">
        <v>76.744186046511601</v>
      </c>
      <c r="G192" s="71">
        <v>0.23459575400872801</v>
      </c>
      <c r="H192" s="68">
        <v>12.863372093023299</v>
      </c>
      <c r="I192" s="71">
        <v>3.6172061758441999E-3</v>
      </c>
      <c r="J192" s="68">
        <v>14.8255813953488</v>
      </c>
      <c r="K192" s="71">
        <v>0.26416500994035802</v>
      </c>
      <c r="L192" s="68">
        <v>91.860465116279101</v>
      </c>
    </row>
    <row r="193" spans="1:12" x14ac:dyDescent="0.2">
      <c r="A193" s="72" t="s">
        <v>720</v>
      </c>
      <c r="B193" s="66" t="s">
        <v>721</v>
      </c>
      <c r="C193" s="67">
        <v>71</v>
      </c>
      <c r="D193" s="67" t="s">
        <v>345</v>
      </c>
      <c r="E193" s="71">
        <v>0.21185352896999499</v>
      </c>
      <c r="F193" s="68">
        <v>84.520348837209298</v>
      </c>
      <c r="G193" s="71">
        <v>0.286417590500334</v>
      </c>
      <c r="H193" s="68">
        <v>70.639534883720899</v>
      </c>
      <c r="I193" s="71">
        <v>5.4551236462302404E-3</v>
      </c>
      <c r="J193" s="68">
        <v>24.5639534883721</v>
      </c>
      <c r="K193" s="71">
        <v>0.343687872763419</v>
      </c>
      <c r="L193" s="68">
        <v>94.912790697674396</v>
      </c>
    </row>
    <row r="194" spans="1:12" x14ac:dyDescent="0.2">
      <c r="A194" s="72" t="s">
        <v>722</v>
      </c>
      <c r="B194" s="66" t="s">
        <v>723</v>
      </c>
      <c r="C194" s="67">
        <v>71</v>
      </c>
      <c r="D194" s="67" t="s">
        <v>345</v>
      </c>
      <c r="E194" s="71">
        <v>0.21732057800475199</v>
      </c>
      <c r="F194" s="68">
        <v>85.174418604651194</v>
      </c>
      <c r="G194" s="71">
        <v>0.26998334721065798</v>
      </c>
      <c r="H194" s="68">
        <v>59.447674418604599</v>
      </c>
      <c r="I194" s="71">
        <v>2.63620846167196E-2</v>
      </c>
      <c r="J194" s="68">
        <v>66.206395348837205</v>
      </c>
      <c r="K194" s="71">
        <v>0.35561630218687901</v>
      </c>
      <c r="L194" s="68">
        <v>95.276162790697697</v>
      </c>
    </row>
    <row r="195" spans="1:12" x14ac:dyDescent="0.2">
      <c r="A195" s="72" t="s">
        <v>724</v>
      </c>
      <c r="B195" s="66" t="s">
        <v>725</v>
      </c>
      <c r="C195" s="67">
        <v>71</v>
      </c>
      <c r="D195" s="67" t="s">
        <v>345</v>
      </c>
      <c r="E195" s="71">
        <v>0.20138687398204499</v>
      </c>
      <c r="F195" s="68">
        <v>83.139534883720899</v>
      </c>
      <c r="G195" s="71">
        <v>0.27342324157478198</v>
      </c>
      <c r="H195" s="68">
        <v>62.645348837209298</v>
      </c>
      <c r="I195" s="71">
        <v>2.9540801725452502E-3</v>
      </c>
      <c r="J195" s="68">
        <v>11.2645348837209</v>
      </c>
      <c r="K195" s="71">
        <v>0.32778330019880703</v>
      </c>
      <c r="L195" s="68">
        <v>94.476744186046503</v>
      </c>
    </row>
    <row r="196" spans="1:12" x14ac:dyDescent="0.2">
      <c r="A196" s="72" t="s">
        <v>726</v>
      </c>
      <c r="B196" s="66" t="s">
        <v>727</v>
      </c>
      <c r="C196" s="67">
        <v>71</v>
      </c>
      <c r="D196" s="67" t="s">
        <v>345</v>
      </c>
      <c r="E196" s="71">
        <v>0.10408601666483799</v>
      </c>
      <c r="F196" s="68">
        <v>44.912790697674403</v>
      </c>
      <c r="G196" s="71">
        <v>0.249764836634573</v>
      </c>
      <c r="H196" s="68">
        <v>18.822674418604699</v>
      </c>
      <c r="I196" s="71">
        <v>2.85106624264422E-3</v>
      </c>
      <c r="J196" s="68">
        <v>10.4651162790698</v>
      </c>
      <c r="K196" s="71">
        <v>5.96421471172962E-2</v>
      </c>
      <c r="L196" s="68">
        <v>71.0029069767442</v>
      </c>
    </row>
    <row r="197" spans="1:12" x14ac:dyDescent="0.2">
      <c r="A197" s="72" t="s">
        <v>728</v>
      </c>
      <c r="B197" s="66" t="s">
        <v>729</v>
      </c>
      <c r="C197" s="67">
        <v>70</v>
      </c>
      <c r="D197" s="67" t="s">
        <v>345</v>
      </c>
      <c r="E197" s="71">
        <v>0.188923831831532</v>
      </c>
      <c r="F197" s="68">
        <v>69.5694716242661</v>
      </c>
      <c r="G197" s="71">
        <v>0.34564688606235</v>
      </c>
      <c r="H197" s="68">
        <v>45.890410958904098</v>
      </c>
      <c r="I197" s="71">
        <v>2.2711911019546501E-2</v>
      </c>
      <c r="J197" s="68">
        <v>61.839530332681001</v>
      </c>
      <c r="K197" s="71">
        <v>0.19841269841269801</v>
      </c>
      <c r="L197" s="68">
        <v>82.974559686888497</v>
      </c>
    </row>
    <row r="198" spans="1:12" x14ac:dyDescent="0.2">
      <c r="A198" s="72" t="s">
        <v>730</v>
      </c>
      <c r="B198" s="66" t="s">
        <v>731</v>
      </c>
      <c r="C198" s="67">
        <v>71</v>
      </c>
      <c r="D198" s="67" t="s">
        <v>345</v>
      </c>
      <c r="E198" s="71">
        <v>0.23447981556495601</v>
      </c>
      <c r="F198" s="68">
        <v>88.008720930232599</v>
      </c>
      <c r="G198" s="71">
        <v>0.272645270355512</v>
      </c>
      <c r="H198" s="68">
        <v>61.918604651162802</v>
      </c>
      <c r="I198" s="71">
        <v>2.57245938343846E-2</v>
      </c>
      <c r="J198" s="68">
        <v>65.770348837209298</v>
      </c>
      <c r="K198" s="71">
        <v>0.40506958250496999</v>
      </c>
      <c r="L198" s="68">
        <v>96.366279069767401</v>
      </c>
    </row>
    <row r="199" spans="1:12" x14ac:dyDescent="0.2">
      <c r="A199" s="72" t="s">
        <v>732</v>
      </c>
      <c r="B199" s="66" t="s">
        <v>733</v>
      </c>
      <c r="C199" s="67">
        <v>71</v>
      </c>
      <c r="D199" s="67" t="s">
        <v>345</v>
      </c>
      <c r="E199" s="71">
        <v>0.13836122014139099</v>
      </c>
      <c r="F199" s="68">
        <v>66.133720930232599</v>
      </c>
      <c r="G199" s="71">
        <v>0.286076838324965</v>
      </c>
      <c r="H199" s="68">
        <v>70.276162790697697</v>
      </c>
      <c r="I199" s="71">
        <v>4.5507816134993197E-2</v>
      </c>
      <c r="J199" s="68">
        <v>75.363372093023202</v>
      </c>
      <c r="K199" s="71">
        <v>8.3499005964214695E-2</v>
      </c>
      <c r="L199" s="68">
        <v>74.709302325581405</v>
      </c>
    </row>
    <row r="200" spans="1:12" x14ac:dyDescent="0.2">
      <c r="A200" s="72" t="s">
        <v>734</v>
      </c>
      <c r="B200" s="66" t="s">
        <v>735</v>
      </c>
      <c r="C200" s="67">
        <v>71</v>
      </c>
      <c r="D200" s="67" t="s">
        <v>345</v>
      </c>
      <c r="E200" s="71">
        <v>0.110133096118863</v>
      </c>
      <c r="F200" s="68">
        <v>50.072674418604599</v>
      </c>
      <c r="G200" s="71">
        <v>0.307725464469844</v>
      </c>
      <c r="H200" s="68">
        <v>79.142441860465098</v>
      </c>
      <c r="I200" s="71">
        <v>6.7692513221333699E-3</v>
      </c>
      <c r="J200" s="68">
        <v>30.450581395348799</v>
      </c>
      <c r="K200" s="71">
        <v>1.59045725646123E-2</v>
      </c>
      <c r="L200" s="68">
        <v>53.343023255813897</v>
      </c>
    </row>
    <row r="201" spans="1:12" x14ac:dyDescent="0.2">
      <c r="A201" s="72" t="s">
        <v>736</v>
      </c>
      <c r="B201" s="66" t="s">
        <v>737</v>
      </c>
      <c r="C201" s="67">
        <v>71</v>
      </c>
      <c r="D201" s="67" t="s">
        <v>345</v>
      </c>
      <c r="E201" s="71">
        <v>0.103955691155422</v>
      </c>
      <c r="F201" s="68">
        <v>44.694767441860499</v>
      </c>
      <c r="G201" s="71">
        <v>0.30122835347648003</v>
      </c>
      <c r="H201" s="68">
        <v>76.598837209302303</v>
      </c>
      <c r="I201" s="71">
        <v>6.6625768486327404E-3</v>
      </c>
      <c r="J201" s="68">
        <v>29.941860465116299</v>
      </c>
      <c r="K201" s="71">
        <v>3.9761431411530898E-3</v>
      </c>
      <c r="L201" s="68">
        <v>33.066860465116299</v>
      </c>
    </row>
    <row r="202" spans="1:12" x14ac:dyDescent="0.2">
      <c r="A202" s="72" t="s">
        <v>738</v>
      </c>
      <c r="B202" s="66" t="s">
        <v>739</v>
      </c>
      <c r="C202" s="67">
        <v>71</v>
      </c>
      <c r="D202" s="67" t="s">
        <v>345</v>
      </c>
      <c r="E202" s="71">
        <v>8.7494231696954305E-2</v>
      </c>
      <c r="F202" s="68">
        <v>16.787790697674399</v>
      </c>
      <c r="G202" s="71">
        <v>0.25</v>
      </c>
      <c r="H202" s="68">
        <v>32.558139534883701</v>
      </c>
      <c r="I202" s="71">
        <v>8.5065519497098795E-3</v>
      </c>
      <c r="J202" s="68">
        <v>37.354651162790702</v>
      </c>
      <c r="K202" s="71">
        <v>3.9761431411530898E-3</v>
      </c>
      <c r="L202" s="68">
        <v>33.066860465116299</v>
      </c>
    </row>
    <row r="203" spans="1:12" x14ac:dyDescent="0.2">
      <c r="A203" s="72" t="s">
        <v>740</v>
      </c>
      <c r="B203" s="66" t="s">
        <v>741</v>
      </c>
      <c r="C203" s="67">
        <v>71</v>
      </c>
      <c r="D203" s="67" t="s">
        <v>345</v>
      </c>
      <c r="E203" s="71">
        <v>8.5480943964696798E-2</v>
      </c>
      <c r="F203" s="68">
        <v>13.226744186046499</v>
      </c>
      <c r="G203" s="71">
        <v>0.25166527893422103</v>
      </c>
      <c r="H203" s="68">
        <v>36.119186046511601</v>
      </c>
      <c r="I203" s="71">
        <v>4.7775529598687904E-3</v>
      </c>
      <c r="J203" s="68">
        <v>21.4389534883721</v>
      </c>
      <c r="K203" s="71">
        <v>0</v>
      </c>
      <c r="L203" s="68">
        <v>20.2761627906977</v>
      </c>
    </row>
    <row r="204" spans="1:12" x14ac:dyDescent="0.2">
      <c r="A204" s="72" t="s">
        <v>742</v>
      </c>
      <c r="B204" s="66" t="s">
        <v>743</v>
      </c>
      <c r="C204" s="67">
        <v>71</v>
      </c>
      <c r="D204" s="67" t="s">
        <v>345</v>
      </c>
      <c r="E204" s="71">
        <v>0.122673380096324</v>
      </c>
      <c r="F204" s="68">
        <v>59.084302325581397</v>
      </c>
      <c r="G204" s="71">
        <v>0.2530183925535</v>
      </c>
      <c r="H204" s="68">
        <v>37.790697674418603</v>
      </c>
      <c r="I204" s="71">
        <v>3.6697397831868999E-3</v>
      </c>
      <c r="J204" s="68">
        <v>15.0436046511628</v>
      </c>
      <c r="K204" s="71">
        <v>0.111332007952286</v>
      </c>
      <c r="L204" s="68">
        <v>78.488372093023202</v>
      </c>
    </row>
    <row r="205" spans="1:12" x14ac:dyDescent="0.2">
      <c r="A205" s="72" t="s">
        <v>744</v>
      </c>
      <c r="B205" s="66" t="s">
        <v>745</v>
      </c>
      <c r="C205" s="67">
        <v>71</v>
      </c>
      <c r="D205" s="67" t="s">
        <v>345</v>
      </c>
      <c r="E205" s="71">
        <v>0.14197177032629399</v>
      </c>
      <c r="F205" s="68">
        <v>67.514534883720899</v>
      </c>
      <c r="G205" s="71">
        <v>0.37349082976854697</v>
      </c>
      <c r="H205" s="68">
        <v>89.171511627906995</v>
      </c>
      <c r="I205" s="71">
        <v>4.7107635164991496E-3</v>
      </c>
      <c r="J205" s="68">
        <v>20.7848837209302</v>
      </c>
      <c r="K205" s="71">
        <v>4.7713717693836998E-2</v>
      </c>
      <c r="L205" s="68">
        <v>67.950581395348806</v>
      </c>
    </row>
    <row r="206" spans="1:12" x14ac:dyDescent="0.2">
      <c r="A206" s="72" t="s">
        <v>746</v>
      </c>
      <c r="B206" s="66" t="s">
        <v>747</v>
      </c>
      <c r="C206" s="67">
        <v>71</v>
      </c>
      <c r="D206" s="67" t="s">
        <v>345</v>
      </c>
      <c r="E206" s="71">
        <v>0.14956322561979801</v>
      </c>
      <c r="F206" s="68">
        <v>70.276162790697697</v>
      </c>
      <c r="G206" s="71">
        <v>0.26831806827643601</v>
      </c>
      <c r="H206" s="68">
        <v>58.430232558139501</v>
      </c>
      <c r="I206" s="71">
        <v>1.1634034030273001E-2</v>
      </c>
      <c r="J206" s="68">
        <v>46.366279069767401</v>
      </c>
      <c r="K206" s="71">
        <v>0.16873757455268401</v>
      </c>
      <c r="L206" s="68">
        <v>84.375</v>
      </c>
    </row>
    <row r="207" spans="1:12" x14ac:dyDescent="0.2">
      <c r="A207" s="72" t="s">
        <v>748</v>
      </c>
      <c r="B207" s="66" t="s">
        <v>749</v>
      </c>
      <c r="C207" s="67">
        <v>71</v>
      </c>
      <c r="D207" s="67" t="s">
        <v>345</v>
      </c>
      <c r="E207" s="71">
        <v>9.7270438632824502E-2</v>
      </c>
      <c r="F207" s="68">
        <v>35.537790697674403</v>
      </c>
      <c r="G207" s="71">
        <v>0.28524419885785401</v>
      </c>
      <c r="H207" s="68">
        <v>69.694767441860506</v>
      </c>
      <c r="I207" s="71">
        <v>2.5909738994661898E-3</v>
      </c>
      <c r="J207" s="68">
        <v>9.375</v>
      </c>
      <c r="K207" s="71">
        <v>3.9761431411530898E-3</v>
      </c>
      <c r="L207" s="68">
        <v>33.066860465116299</v>
      </c>
    </row>
    <row r="208" spans="1:12" x14ac:dyDescent="0.2">
      <c r="A208" s="72" t="s">
        <v>750</v>
      </c>
      <c r="B208" s="66" t="s">
        <v>751</v>
      </c>
      <c r="C208" s="67">
        <v>71</v>
      </c>
      <c r="D208" s="67" t="s">
        <v>345</v>
      </c>
      <c r="E208" s="71">
        <v>8.7723649417188396E-2</v>
      </c>
      <c r="F208" s="68">
        <v>17.296511627907002</v>
      </c>
      <c r="G208" s="71">
        <v>0.25083263946711098</v>
      </c>
      <c r="H208" s="68">
        <v>34.447674418604599</v>
      </c>
      <c r="I208" s="71">
        <v>4.3860225021482404E-3</v>
      </c>
      <c r="J208" s="68">
        <v>18.968023255814</v>
      </c>
      <c r="K208" s="71">
        <v>7.9522862823061691E-3</v>
      </c>
      <c r="L208" s="68">
        <v>41.4970930232558</v>
      </c>
    </row>
    <row r="209" spans="1:12" x14ac:dyDescent="0.2">
      <c r="A209" s="72" t="s">
        <v>752</v>
      </c>
      <c r="B209" s="66" t="s">
        <v>753</v>
      </c>
      <c r="C209" s="67">
        <v>71</v>
      </c>
      <c r="D209" s="67" t="s">
        <v>345</v>
      </c>
      <c r="E209" s="71">
        <v>8.4919759686832505E-2</v>
      </c>
      <c r="F209" s="68">
        <v>12.354651162790701</v>
      </c>
      <c r="G209" s="71">
        <v>0.25181684933519599</v>
      </c>
      <c r="H209" s="68">
        <v>36.264534883720899</v>
      </c>
      <c r="I209" s="71">
        <v>2.9424297253016199E-3</v>
      </c>
      <c r="J209" s="68">
        <v>11.119186046511601</v>
      </c>
      <c r="K209" s="71">
        <v>0</v>
      </c>
      <c r="L209" s="68">
        <v>20.2761627906977</v>
      </c>
    </row>
    <row r="210" spans="1:12" x14ac:dyDescent="0.2">
      <c r="A210" s="72" t="s">
        <v>754</v>
      </c>
      <c r="B210" s="66" t="s">
        <v>755</v>
      </c>
      <c r="C210" s="67">
        <v>71</v>
      </c>
      <c r="D210" s="67" t="s">
        <v>345</v>
      </c>
      <c r="E210" s="71">
        <v>8.5963162545093494E-2</v>
      </c>
      <c r="F210" s="68">
        <v>14.316860465116299</v>
      </c>
      <c r="G210" s="71">
        <v>0.25166527893422103</v>
      </c>
      <c r="H210" s="68">
        <v>36.119186046511601</v>
      </c>
      <c r="I210" s="71">
        <v>6.2242087010589602E-3</v>
      </c>
      <c r="J210" s="68">
        <v>28.052325581395301</v>
      </c>
      <c r="K210" s="71">
        <v>0</v>
      </c>
      <c r="L210" s="68">
        <v>20.2761627906977</v>
      </c>
    </row>
    <row r="211" spans="1:12" x14ac:dyDescent="0.2">
      <c r="A211" s="72" t="s">
        <v>756</v>
      </c>
      <c r="B211" s="66" t="s">
        <v>757</v>
      </c>
      <c r="C211" s="67">
        <v>71</v>
      </c>
      <c r="D211" s="67" t="s">
        <v>345</v>
      </c>
      <c r="E211" s="71">
        <v>8.4243984984983505E-2</v>
      </c>
      <c r="F211" s="68">
        <v>10.755813953488399</v>
      </c>
      <c r="G211" s="71">
        <v>0.249974722837913</v>
      </c>
      <c r="H211" s="68">
        <v>19.4040697674419</v>
      </c>
      <c r="I211" s="71">
        <v>2.75723211703714E-3</v>
      </c>
      <c r="J211" s="68">
        <v>9.8837209302325597</v>
      </c>
      <c r="K211" s="71">
        <v>0</v>
      </c>
      <c r="L211" s="68">
        <v>20.2761627906977</v>
      </c>
    </row>
    <row r="212" spans="1:12" x14ac:dyDescent="0.2">
      <c r="A212" s="72" t="s">
        <v>758</v>
      </c>
      <c r="B212" s="66" t="s">
        <v>759</v>
      </c>
      <c r="C212" s="67">
        <v>71</v>
      </c>
      <c r="D212" s="67" t="s">
        <v>345</v>
      </c>
      <c r="E212" s="71">
        <v>9.1017606886249894E-2</v>
      </c>
      <c r="F212" s="68">
        <v>24.491279069767401</v>
      </c>
      <c r="G212" s="71">
        <v>0.26831806827643601</v>
      </c>
      <c r="H212" s="68">
        <v>58.430232558139501</v>
      </c>
      <c r="I212" s="71">
        <v>4.73475238231347E-3</v>
      </c>
      <c r="J212" s="68">
        <v>21.0029069767442</v>
      </c>
      <c r="K212" s="71">
        <v>0</v>
      </c>
      <c r="L212" s="68">
        <v>20.2761627906977</v>
      </c>
    </row>
    <row r="213" spans="1:12" x14ac:dyDescent="0.2">
      <c r="A213" s="72" t="s">
        <v>760</v>
      </c>
      <c r="B213" s="66" t="s">
        <v>761</v>
      </c>
      <c r="C213" s="67">
        <v>71</v>
      </c>
      <c r="D213" s="67" t="s">
        <v>345</v>
      </c>
      <c r="E213" s="71">
        <v>8.7485837434329194E-2</v>
      </c>
      <c r="F213" s="68">
        <v>16.7151162790698</v>
      </c>
      <c r="G213" s="71">
        <v>0.25416319733555398</v>
      </c>
      <c r="H213" s="68">
        <v>40.116279069767401</v>
      </c>
      <c r="I213" s="71">
        <v>8.29431496743375E-3</v>
      </c>
      <c r="J213" s="68">
        <v>36.700581395348799</v>
      </c>
      <c r="K213" s="71">
        <v>0</v>
      </c>
      <c r="L213" s="68">
        <v>20.2761627906977</v>
      </c>
    </row>
    <row r="214" spans="1:12" x14ac:dyDescent="0.2">
      <c r="A214" s="72" t="s">
        <v>762</v>
      </c>
      <c r="B214" s="66" t="s">
        <v>763</v>
      </c>
      <c r="C214" s="67">
        <v>71</v>
      </c>
      <c r="D214" s="67" t="s">
        <v>345</v>
      </c>
      <c r="E214" s="71">
        <v>8.7858740839110605E-2</v>
      </c>
      <c r="F214" s="68">
        <v>17.514534883720899</v>
      </c>
      <c r="G214" s="71">
        <v>0.25</v>
      </c>
      <c r="H214" s="68">
        <v>32.558139534883701</v>
      </c>
      <c r="I214" s="71">
        <v>1.35762225173319E-2</v>
      </c>
      <c r="J214" s="68">
        <v>50.363372093023301</v>
      </c>
      <c r="K214" s="71">
        <v>0</v>
      </c>
      <c r="L214" s="68">
        <v>20.2761627906977</v>
      </c>
    </row>
    <row r="215" spans="1:12" x14ac:dyDescent="0.2">
      <c r="A215" s="72" t="s">
        <v>764</v>
      </c>
      <c r="B215" s="66" t="s">
        <v>765</v>
      </c>
      <c r="C215" s="67">
        <v>71</v>
      </c>
      <c r="D215" s="67" t="s">
        <v>345</v>
      </c>
      <c r="E215" s="71">
        <v>0.10179437386995401</v>
      </c>
      <c r="F215" s="68">
        <v>41.424418604651201</v>
      </c>
      <c r="G215" s="71">
        <v>0.28309494007101099</v>
      </c>
      <c r="H215" s="68">
        <v>68.677325581395394</v>
      </c>
      <c r="I215" s="71">
        <v>1.8312038397698901E-2</v>
      </c>
      <c r="J215" s="68">
        <v>57.776162790697697</v>
      </c>
      <c r="K215" s="71">
        <v>3.9761431411530898E-3</v>
      </c>
      <c r="L215" s="68">
        <v>33.066860465116299</v>
      </c>
    </row>
    <row r="216" spans="1:12" x14ac:dyDescent="0.2">
      <c r="A216" s="72" t="s">
        <v>766</v>
      </c>
      <c r="B216" s="66" t="s">
        <v>767</v>
      </c>
      <c r="C216" s="67">
        <v>71</v>
      </c>
      <c r="D216" s="67" t="s">
        <v>345</v>
      </c>
      <c r="E216" s="71">
        <v>9.3631068754386898E-2</v>
      </c>
      <c r="F216" s="68">
        <v>29.360465116279101</v>
      </c>
      <c r="G216" s="71">
        <v>0.26098656602567299</v>
      </c>
      <c r="H216" s="68">
        <v>50.8720930232558</v>
      </c>
      <c r="I216" s="71">
        <v>1.9906640237487599E-2</v>
      </c>
      <c r="J216" s="68">
        <v>59.738372093023301</v>
      </c>
      <c r="K216" s="71">
        <v>0</v>
      </c>
      <c r="L216" s="68">
        <v>20.2761627906977</v>
      </c>
    </row>
    <row r="217" spans="1:12" x14ac:dyDescent="0.2">
      <c r="A217" s="72" t="s">
        <v>768</v>
      </c>
      <c r="B217" s="66" t="s">
        <v>769</v>
      </c>
      <c r="C217" s="67">
        <v>71</v>
      </c>
      <c r="D217" s="67" t="s">
        <v>345</v>
      </c>
      <c r="E217" s="71">
        <v>9.0299051035553607E-2</v>
      </c>
      <c r="F217" s="68">
        <v>22.819767441860499</v>
      </c>
      <c r="G217" s="71">
        <v>0.256096861706683</v>
      </c>
      <c r="H217" s="68">
        <v>43.3139534883721</v>
      </c>
      <c r="I217" s="71">
        <v>1.48002913999782E-2</v>
      </c>
      <c r="J217" s="68">
        <v>52.107558139534902</v>
      </c>
      <c r="K217" s="71">
        <v>0</v>
      </c>
      <c r="L217" s="68">
        <v>20.2761627906977</v>
      </c>
    </row>
    <row r="218" spans="1:12" x14ac:dyDescent="0.2">
      <c r="A218" s="72" t="s">
        <v>770</v>
      </c>
      <c r="B218" s="66" t="s">
        <v>771</v>
      </c>
      <c r="C218" s="67">
        <v>71</v>
      </c>
      <c r="D218" s="67" t="s">
        <v>345</v>
      </c>
      <c r="E218" s="71">
        <v>9.1541069587486895E-2</v>
      </c>
      <c r="F218" s="68">
        <v>25.6540697674419</v>
      </c>
      <c r="G218" s="71">
        <v>0.25</v>
      </c>
      <c r="H218" s="68">
        <v>32.558139534883701</v>
      </c>
      <c r="I218" s="71">
        <v>2.4623208762460699E-2</v>
      </c>
      <c r="J218" s="68">
        <v>64.825581395348806</v>
      </c>
      <c r="K218" s="71">
        <v>0</v>
      </c>
      <c r="L218" s="68">
        <v>20.2761627906977</v>
      </c>
    </row>
    <row r="219" spans="1:12" x14ac:dyDescent="0.2">
      <c r="A219" s="72" t="s">
        <v>772</v>
      </c>
      <c r="B219" s="66" t="s">
        <v>773</v>
      </c>
      <c r="C219" s="67">
        <v>71</v>
      </c>
      <c r="D219" s="67" t="s">
        <v>345</v>
      </c>
      <c r="E219" s="71">
        <v>9.7706451956127705E-2</v>
      </c>
      <c r="F219" s="68">
        <v>36.409883720930203</v>
      </c>
      <c r="G219" s="71">
        <v>0.27236024844720502</v>
      </c>
      <c r="H219" s="68">
        <v>61.191860465116299</v>
      </c>
      <c r="I219" s="71">
        <v>2.0759107421178102E-2</v>
      </c>
      <c r="J219" s="68">
        <v>60.610465116279101</v>
      </c>
      <c r="K219" s="71">
        <v>0</v>
      </c>
      <c r="L219" s="68">
        <v>20.2761627906977</v>
      </c>
    </row>
    <row r="220" spans="1:12" x14ac:dyDescent="0.2">
      <c r="A220" s="72" t="s">
        <v>774</v>
      </c>
      <c r="B220" s="66" t="s">
        <v>775</v>
      </c>
      <c r="C220" s="67">
        <v>71</v>
      </c>
      <c r="D220" s="67" t="s">
        <v>345</v>
      </c>
      <c r="E220" s="71">
        <v>9.8964349206176E-2</v>
      </c>
      <c r="F220" s="68">
        <v>38.154069767441896</v>
      </c>
      <c r="G220" s="71">
        <v>0.26919192963974498</v>
      </c>
      <c r="H220" s="68">
        <v>59.084302325581397</v>
      </c>
      <c r="I220" s="71">
        <v>2.7701117978783101E-2</v>
      </c>
      <c r="J220" s="68">
        <v>66.860465116279101</v>
      </c>
      <c r="K220" s="71">
        <v>0</v>
      </c>
      <c r="L220" s="68">
        <v>20.2761627906977</v>
      </c>
    </row>
    <row r="221" spans="1:12" x14ac:dyDescent="0.2">
      <c r="A221" s="72" t="s">
        <v>776</v>
      </c>
      <c r="B221" s="66" t="s">
        <v>777</v>
      </c>
      <c r="C221" s="67">
        <v>71</v>
      </c>
      <c r="D221" s="67" t="s">
        <v>345</v>
      </c>
      <c r="E221" s="71">
        <v>0.119930946827188</v>
      </c>
      <c r="F221" s="68">
        <v>57.558139534883701</v>
      </c>
      <c r="G221" s="71">
        <v>0.32164192125275298</v>
      </c>
      <c r="H221" s="68">
        <v>81.686046511627893</v>
      </c>
      <c r="I221" s="71">
        <v>3.8150919228811503E-2</v>
      </c>
      <c r="J221" s="68">
        <v>72.165697674418595</v>
      </c>
      <c r="K221" s="71">
        <v>0</v>
      </c>
      <c r="L221" s="68">
        <v>20.2761627906977</v>
      </c>
    </row>
    <row r="222" spans="1:12" x14ac:dyDescent="0.2">
      <c r="A222" s="72" t="s">
        <v>778</v>
      </c>
      <c r="B222" s="66" t="s">
        <v>779</v>
      </c>
      <c r="C222" s="67">
        <v>71</v>
      </c>
      <c r="D222" s="67" t="s">
        <v>345</v>
      </c>
      <c r="E222" s="71">
        <v>0.29262135272972201</v>
      </c>
      <c r="F222" s="68">
        <v>93.168604651162795</v>
      </c>
      <c r="G222" s="71">
        <v>0.74968316707447102</v>
      </c>
      <c r="H222" s="68">
        <v>98.328488372093005</v>
      </c>
      <c r="I222" s="71">
        <v>0.128180891114694</v>
      </c>
      <c r="J222" s="68">
        <v>87.718023255813904</v>
      </c>
      <c r="K222" s="71">
        <v>0</v>
      </c>
      <c r="L222" s="68">
        <v>20.2761627906977</v>
      </c>
    </row>
    <row r="223" spans="1:12" x14ac:dyDescent="0.2">
      <c r="A223" s="72" t="s">
        <v>780</v>
      </c>
      <c r="B223" s="66" t="s">
        <v>781</v>
      </c>
      <c r="C223" s="67">
        <v>71</v>
      </c>
      <c r="D223" s="67" t="s">
        <v>345</v>
      </c>
      <c r="E223" s="71">
        <v>0.25379679818275502</v>
      </c>
      <c r="F223" s="68">
        <v>90.334302325581405</v>
      </c>
      <c r="G223" s="71">
        <v>0.46190617497318398</v>
      </c>
      <c r="H223" s="68">
        <v>93.459302325581405</v>
      </c>
      <c r="I223" s="71">
        <v>0.29948421957508098</v>
      </c>
      <c r="J223" s="68">
        <v>95.058139534883693</v>
      </c>
      <c r="K223" s="71">
        <v>0</v>
      </c>
      <c r="L223" s="68">
        <v>20.2761627906977</v>
      </c>
    </row>
    <row r="224" spans="1:12" x14ac:dyDescent="0.2">
      <c r="A224" s="72" t="s">
        <v>782</v>
      </c>
      <c r="B224" s="66" t="s">
        <v>783</v>
      </c>
      <c r="C224" s="67">
        <v>71</v>
      </c>
      <c r="D224" s="67" t="s">
        <v>345</v>
      </c>
      <c r="E224" s="71">
        <v>0.21001405380126201</v>
      </c>
      <c r="F224" s="68">
        <v>84.156976744186096</v>
      </c>
      <c r="G224" s="71">
        <v>0.40405434405181001</v>
      </c>
      <c r="H224" s="68">
        <v>90.988372093023202</v>
      </c>
      <c r="I224" s="71">
        <v>0.22598781735197701</v>
      </c>
      <c r="J224" s="68">
        <v>92.950581395348806</v>
      </c>
      <c r="K224" s="71">
        <v>0</v>
      </c>
      <c r="L224" s="68">
        <v>20.2761627906977</v>
      </c>
    </row>
    <row r="225" spans="1:12" x14ac:dyDescent="0.2">
      <c r="A225" s="72" t="s">
        <v>784</v>
      </c>
      <c r="B225" s="66" t="s">
        <v>785</v>
      </c>
      <c r="C225" s="67">
        <v>71</v>
      </c>
      <c r="D225" s="67" t="s">
        <v>345</v>
      </c>
      <c r="E225" s="71">
        <v>0.18545052514018801</v>
      </c>
      <c r="F225" s="68">
        <v>80.959302325581405</v>
      </c>
      <c r="G225" s="71">
        <v>0.28413821815154</v>
      </c>
      <c r="H225" s="68">
        <v>69.186046511627893</v>
      </c>
      <c r="I225" s="71">
        <v>9.7263059058289497E-2</v>
      </c>
      <c r="J225" s="68">
        <v>85.465116279069804</v>
      </c>
      <c r="K225" s="71">
        <v>0.17495029821073599</v>
      </c>
      <c r="L225" s="68">
        <v>85.392441860465098</v>
      </c>
    </row>
    <row r="226" spans="1:12" x14ac:dyDescent="0.2">
      <c r="A226" s="72" t="s">
        <v>786</v>
      </c>
      <c r="B226" s="66" t="s">
        <v>787</v>
      </c>
      <c r="C226" s="67">
        <v>71</v>
      </c>
      <c r="D226" s="67" t="s">
        <v>345</v>
      </c>
      <c r="E226" s="71">
        <v>0.14434982935028301</v>
      </c>
      <c r="F226" s="68">
        <v>68.604651162790702</v>
      </c>
      <c r="G226" s="71">
        <v>0.27248126561198999</v>
      </c>
      <c r="H226" s="68">
        <v>61.555232558139501</v>
      </c>
      <c r="I226" s="71">
        <v>1.5224967927364699E-3</v>
      </c>
      <c r="J226" s="68">
        <v>4.0697674418604697</v>
      </c>
      <c r="K226" s="71">
        <v>0.15904572564612299</v>
      </c>
      <c r="L226" s="68">
        <v>83.284883720930196</v>
      </c>
    </row>
    <row r="227" spans="1:12" x14ac:dyDescent="0.2">
      <c r="A227" s="72" t="s">
        <v>788</v>
      </c>
      <c r="B227" s="66" t="s">
        <v>789</v>
      </c>
      <c r="C227" s="67">
        <v>71</v>
      </c>
      <c r="D227" s="67" t="s">
        <v>345</v>
      </c>
      <c r="E227" s="71">
        <v>0.112797975533277</v>
      </c>
      <c r="F227" s="68">
        <v>52.543604651162802</v>
      </c>
      <c r="G227" s="71">
        <v>0.27247993593116099</v>
      </c>
      <c r="H227" s="68">
        <v>61.264534883720899</v>
      </c>
      <c r="I227" s="71">
        <v>2.2957004102205801E-3</v>
      </c>
      <c r="J227" s="68">
        <v>7.34011627906977</v>
      </c>
      <c r="K227" s="71">
        <v>6.3618290258449298E-2</v>
      </c>
      <c r="L227" s="68">
        <v>71.947674418604606</v>
      </c>
    </row>
    <row r="228" spans="1:12" x14ac:dyDescent="0.2">
      <c r="A228" s="72" t="s">
        <v>790</v>
      </c>
      <c r="B228" s="66" t="s">
        <v>791</v>
      </c>
      <c r="C228" s="67">
        <v>71</v>
      </c>
      <c r="D228" s="67" t="s">
        <v>345</v>
      </c>
      <c r="E228" s="71">
        <v>0.149759204445783</v>
      </c>
      <c r="F228" s="68">
        <v>70.494186046511601</v>
      </c>
      <c r="G228" s="71">
        <v>0.25</v>
      </c>
      <c r="H228" s="68">
        <v>32.558139534883701</v>
      </c>
      <c r="I228" s="71">
        <v>4.7045627969562398E-4</v>
      </c>
      <c r="J228" s="68">
        <v>1.09011627906977</v>
      </c>
      <c r="K228" s="71">
        <v>0.198807157057654</v>
      </c>
      <c r="L228" s="68">
        <v>87.063953488372107</v>
      </c>
    </row>
    <row r="229" spans="1:12" x14ac:dyDescent="0.2">
      <c r="A229" s="72" t="s">
        <v>792</v>
      </c>
      <c r="B229" s="66" t="s">
        <v>793</v>
      </c>
      <c r="C229" s="67">
        <v>71</v>
      </c>
      <c r="D229" s="67" t="s">
        <v>345</v>
      </c>
      <c r="E229" s="71">
        <v>0.218015343336982</v>
      </c>
      <c r="F229" s="68">
        <v>85.319767441860506</v>
      </c>
      <c r="G229" s="71">
        <v>0.25666111573688599</v>
      </c>
      <c r="H229" s="68">
        <v>44.1860465116279</v>
      </c>
      <c r="I229" s="71">
        <v>7.7228864410590001E-3</v>
      </c>
      <c r="J229" s="68">
        <v>33.866279069767401</v>
      </c>
      <c r="K229" s="71">
        <v>0.38966202783300202</v>
      </c>
      <c r="L229" s="68">
        <v>96.075581395348806</v>
      </c>
    </row>
    <row r="230" spans="1:12" x14ac:dyDescent="0.2">
      <c r="A230" s="72" t="s">
        <v>794</v>
      </c>
      <c r="B230" s="66" t="s">
        <v>795</v>
      </c>
      <c r="C230" s="67">
        <v>71</v>
      </c>
      <c r="D230" s="67" t="s">
        <v>345</v>
      </c>
      <c r="E230" s="71">
        <v>0.188187100699197</v>
      </c>
      <c r="F230" s="68">
        <v>81.395348837209298</v>
      </c>
      <c r="G230" s="71">
        <v>0.27170329439272001</v>
      </c>
      <c r="H230" s="68">
        <v>60.683139534883701</v>
      </c>
      <c r="I230" s="71">
        <v>6.5757015418504497E-3</v>
      </c>
      <c r="J230" s="68">
        <v>29.505813953488399</v>
      </c>
      <c r="K230" s="71">
        <v>0.28628230616302203</v>
      </c>
      <c r="L230" s="68">
        <v>92.805232558139494</v>
      </c>
    </row>
    <row r="231" spans="1:12" x14ac:dyDescent="0.2">
      <c r="A231" s="72" t="s">
        <v>796</v>
      </c>
      <c r="B231" s="66" t="s">
        <v>797</v>
      </c>
      <c r="C231" s="67">
        <v>71</v>
      </c>
      <c r="D231" s="67" t="s">
        <v>345</v>
      </c>
      <c r="E231" s="71">
        <v>0.101031127198113</v>
      </c>
      <c r="F231" s="68">
        <v>40.116279069767401</v>
      </c>
      <c r="G231" s="71">
        <v>0.25</v>
      </c>
      <c r="H231" s="68">
        <v>32.558139534883701</v>
      </c>
      <c r="I231" s="71">
        <v>1.4035207593490601E-3</v>
      </c>
      <c r="J231" s="68">
        <v>3.7063953488372099</v>
      </c>
      <c r="K231" s="71">
        <v>5.1689860834989998E-2</v>
      </c>
      <c r="L231" s="68">
        <v>68.75</v>
      </c>
    </row>
    <row r="232" spans="1:12" x14ac:dyDescent="0.2">
      <c r="A232" s="72" t="s">
        <v>798</v>
      </c>
      <c r="B232" s="66" t="s">
        <v>799</v>
      </c>
      <c r="C232" s="67">
        <v>71</v>
      </c>
      <c r="D232" s="67" t="s">
        <v>345</v>
      </c>
      <c r="E232" s="71">
        <v>0.102358215981073</v>
      </c>
      <c r="F232" s="68">
        <v>42.659883720930203</v>
      </c>
      <c r="G232" s="71">
        <v>0.26339460284493099</v>
      </c>
      <c r="H232" s="68">
        <v>53.5610465116279</v>
      </c>
      <c r="I232" s="71">
        <v>3.5727758815981198E-2</v>
      </c>
      <c r="J232" s="68">
        <v>71.075581395348806</v>
      </c>
      <c r="K232" s="71">
        <v>7.9522862823061691E-3</v>
      </c>
      <c r="L232" s="68">
        <v>41.4970930232558</v>
      </c>
    </row>
    <row r="233" spans="1:12" x14ac:dyDescent="0.2">
      <c r="A233" s="72" t="s">
        <v>800</v>
      </c>
      <c r="B233" s="66" t="s">
        <v>801</v>
      </c>
      <c r="C233" s="67">
        <v>71</v>
      </c>
      <c r="D233" s="67" t="s">
        <v>345</v>
      </c>
      <c r="E233" s="71">
        <v>0.10266725626721999</v>
      </c>
      <c r="F233" s="68">
        <v>42.8779069767442</v>
      </c>
      <c r="G233" s="71">
        <v>0.26259892850234201</v>
      </c>
      <c r="H233" s="68">
        <v>52.6889534883721</v>
      </c>
      <c r="I233" s="71">
        <v>2.5522124593552999E-2</v>
      </c>
      <c r="J233" s="68">
        <v>65.697674418604606</v>
      </c>
      <c r="K233" s="71">
        <v>1.9880715705765401E-2</v>
      </c>
      <c r="L233" s="68">
        <v>57.049418604651201</v>
      </c>
    </row>
    <row r="234" spans="1:12" x14ac:dyDescent="0.2">
      <c r="A234" s="72" t="s">
        <v>802</v>
      </c>
      <c r="B234" s="66" t="s">
        <v>803</v>
      </c>
      <c r="C234" s="67">
        <v>71</v>
      </c>
      <c r="D234" s="67" t="s">
        <v>345</v>
      </c>
      <c r="E234" s="71">
        <v>8.9138778731228205E-2</v>
      </c>
      <c r="F234" s="68">
        <v>20.421511627907002</v>
      </c>
      <c r="G234" s="71">
        <v>0.26337689972161199</v>
      </c>
      <c r="H234" s="68">
        <v>53.488372093023301</v>
      </c>
      <c r="I234" s="71">
        <v>4.03943647207198E-3</v>
      </c>
      <c r="J234" s="68">
        <v>17.1511627906977</v>
      </c>
      <c r="K234" s="71">
        <v>0</v>
      </c>
      <c r="L234" s="68">
        <v>20.2761627906977</v>
      </c>
    </row>
    <row r="235" spans="1:12" x14ac:dyDescent="0.2">
      <c r="A235" s="72" t="s">
        <v>804</v>
      </c>
      <c r="B235" s="66" t="s">
        <v>805</v>
      </c>
      <c r="C235" s="67">
        <v>71</v>
      </c>
      <c r="D235" s="67" t="s">
        <v>345</v>
      </c>
      <c r="E235" s="71">
        <v>0.22141441729831199</v>
      </c>
      <c r="F235" s="68">
        <v>85.683139534883693</v>
      </c>
      <c r="G235" s="71">
        <v>0.28352425167579198</v>
      </c>
      <c r="H235" s="68">
        <v>68.822674418604606</v>
      </c>
      <c r="I235" s="71">
        <v>1.0937688091907099E-2</v>
      </c>
      <c r="J235" s="68">
        <v>44.767441860465098</v>
      </c>
      <c r="K235" s="71">
        <v>0.36978131212723703</v>
      </c>
      <c r="L235" s="68">
        <v>95.494186046511601</v>
      </c>
    </row>
    <row r="236" spans="1:12" x14ac:dyDescent="0.2">
      <c r="A236" s="72" t="s">
        <v>806</v>
      </c>
      <c r="B236" s="66" t="s">
        <v>807</v>
      </c>
      <c r="C236" s="67">
        <v>71</v>
      </c>
      <c r="D236" s="67" t="s">
        <v>345</v>
      </c>
      <c r="E236" s="71">
        <v>0.24163360696348901</v>
      </c>
      <c r="F236" s="68">
        <v>88.735465116279101</v>
      </c>
      <c r="G236" s="71">
        <v>0.308722108680477</v>
      </c>
      <c r="H236" s="68">
        <v>79.215116279069804</v>
      </c>
      <c r="I236" s="71">
        <v>6.6278115788520595E-2</v>
      </c>
      <c r="J236" s="68">
        <v>80.668604651162795</v>
      </c>
      <c r="K236" s="71">
        <v>0.34990059642147098</v>
      </c>
      <c r="L236" s="68">
        <v>94.985465116279101</v>
      </c>
    </row>
    <row r="237" spans="1:12" x14ac:dyDescent="0.2">
      <c r="A237" s="72" t="s">
        <v>808</v>
      </c>
      <c r="B237" s="66" t="s">
        <v>809</v>
      </c>
      <c r="C237" s="67">
        <v>71</v>
      </c>
      <c r="D237" s="67" t="s">
        <v>345</v>
      </c>
      <c r="E237" s="71">
        <v>0.17496397003872499</v>
      </c>
      <c r="F237" s="68">
        <v>79.069767441860506</v>
      </c>
      <c r="G237" s="71">
        <v>0.29767912261667501</v>
      </c>
      <c r="H237" s="68">
        <v>75.363372093023202</v>
      </c>
      <c r="I237" s="71">
        <v>4.5487715949279403E-3</v>
      </c>
      <c r="J237" s="68">
        <v>19.694767441860499</v>
      </c>
      <c r="K237" s="71">
        <v>0.22266401590457299</v>
      </c>
      <c r="L237" s="68">
        <v>89.244186046511601</v>
      </c>
    </row>
    <row r="238" spans="1:12" x14ac:dyDescent="0.2">
      <c r="A238" s="72" t="s">
        <v>810</v>
      </c>
      <c r="B238" s="66" t="s">
        <v>811</v>
      </c>
      <c r="C238" s="67">
        <v>71</v>
      </c>
      <c r="D238" s="67" t="s">
        <v>345</v>
      </c>
      <c r="E238" s="71">
        <v>0.16806839957665201</v>
      </c>
      <c r="F238" s="68">
        <v>76.962209302325604</v>
      </c>
      <c r="G238" s="71">
        <v>0.28602217007712399</v>
      </c>
      <c r="H238" s="68">
        <v>70.058139534883693</v>
      </c>
      <c r="I238" s="71">
        <v>3.4712990305657502E-3</v>
      </c>
      <c r="J238" s="68">
        <v>14.0261627906977</v>
      </c>
      <c r="K238" s="71">
        <v>0.21471172962226601</v>
      </c>
      <c r="L238" s="68">
        <v>88.299418604651194</v>
      </c>
    </row>
    <row r="239" spans="1:12" x14ac:dyDescent="0.2">
      <c r="A239" s="72" t="s">
        <v>812</v>
      </c>
      <c r="B239" s="66" t="s">
        <v>813</v>
      </c>
      <c r="C239" s="67">
        <v>71</v>
      </c>
      <c r="D239" s="67" t="s">
        <v>345</v>
      </c>
      <c r="E239" s="71">
        <v>0.104127206819964</v>
      </c>
      <c r="F239" s="68">
        <v>44.985465116279101</v>
      </c>
      <c r="G239" s="71">
        <v>0.25</v>
      </c>
      <c r="H239" s="68">
        <v>32.558139534883701</v>
      </c>
      <c r="I239" s="71">
        <v>2.7394733425948501E-3</v>
      </c>
      <c r="J239" s="68">
        <v>9.6656976744186096</v>
      </c>
      <c r="K239" s="71">
        <v>5.96421471172962E-2</v>
      </c>
      <c r="L239" s="68">
        <v>71.0029069767442</v>
      </c>
    </row>
    <row r="240" spans="1:12" x14ac:dyDescent="0.2">
      <c r="A240" s="72" t="s">
        <v>814</v>
      </c>
      <c r="B240" s="66" t="s">
        <v>815</v>
      </c>
      <c r="C240" s="67">
        <v>71</v>
      </c>
      <c r="D240" s="67" t="s">
        <v>345</v>
      </c>
      <c r="E240" s="71">
        <v>0.11935176853517999</v>
      </c>
      <c r="F240" s="68">
        <v>57.049418604651201</v>
      </c>
      <c r="G240" s="71">
        <v>0.25395167588086498</v>
      </c>
      <c r="H240" s="68">
        <v>39.389534883720899</v>
      </c>
      <c r="I240" s="71">
        <v>1.66284806193083E-2</v>
      </c>
      <c r="J240" s="68">
        <v>54.941860465116299</v>
      </c>
      <c r="K240" s="71">
        <v>8.74751491053678E-2</v>
      </c>
      <c r="L240" s="68">
        <v>75</v>
      </c>
    </row>
    <row r="241" spans="1:12" x14ac:dyDescent="0.2">
      <c r="A241" s="72" t="s">
        <v>816</v>
      </c>
      <c r="B241" s="66" t="s">
        <v>817</v>
      </c>
      <c r="C241" s="67">
        <v>71</v>
      </c>
      <c r="D241" s="67" t="s">
        <v>345</v>
      </c>
      <c r="E241" s="71">
        <v>8.7641850077847597E-2</v>
      </c>
      <c r="F241" s="68">
        <v>17.1511627906977</v>
      </c>
      <c r="G241" s="71">
        <v>0.25</v>
      </c>
      <c r="H241" s="68">
        <v>32.558139534883701</v>
      </c>
      <c r="I241" s="71">
        <v>8.9494070923896406E-3</v>
      </c>
      <c r="J241" s="68">
        <v>38.735465116279101</v>
      </c>
      <c r="K241" s="71">
        <v>3.9761431411530898E-3</v>
      </c>
      <c r="L241" s="68">
        <v>33.066860465116299</v>
      </c>
    </row>
    <row r="242" spans="1:12" x14ac:dyDescent="0.2">
      <c r="A242" s="72" t="s">
        <v>818</v>
      </c>
      <c r="B242" s="66" t="s">
        <v>819</v>
      </c>
      <c r="C242" s="67">
        <v>71</v>
      </c>
      <c r="D242" s="67" t="s">
        <v>345</v>
      </c>
      <c r="E242" s="71">
        <v>8.7947996362997397E-2</v>
      </c>
      <c r="F242" s="68">
        <v>17.805232558139501</v>
      </c>
      <c r="G242" s="71">
        <v>0.256715783984727</v>
      </c>
      <c r="H242" s="68">
        <v>44.404069767441896</v>
      </c>
      <c r="I242" s="71">
        <v>7.1282051042655496E-3</v>
      </c>
      <c r="J242" s="68">
        <v>32.049418604651201</v>
      </c>
      <c r="K242" s="71">
        <v>0</v>
      </c>
      <c r="L242" s="68">
        <v>20.2761627906977</v>
      </c>
    </row>
    <row r="243" spans="1:12" x14ac:dyDescent="0.2">
      <c r="A243" s="72" t="s">
        <v>820</v>
      </c>
      <c r="B243" s="66" t="s">
        <v>821</v>
      </c>
      <c r="C243" s="67">
        <v>71</v>
      </c>
      <c r="D243" s="67" t="s">
        <v>345</v>
      </c>
      <c r="E243" s="71">
        <v>9.4447411960004599E-2</v>
      </c>
      <c r="F243" s="68">
        <v>31.177325581395301</v>
      </c>
      <c r="G243" s="71">
        <v>0.259159034138218</v>
      </c>
      <c r="H243" s="68">
        <v>48.255813953488399</v>
      </c>
      <c r="I243" s="71">
        <v>2.4183201741795501E-2</v>
      </c>
      <c r="J243" s="68">
        <v>64.462209302325604</v>
      </c>
      <c r="K243" s="71">
        <v>0</v>
      </c>
      <c r="L243" s="68">
        <v>20.2761627906977</v>
      </c>
    </row>
    <row r="244" spans="1:12" x14ac:dyDescent="0.2">
      <c r="A244" s="72" t="s">
        <v>822</v>
      </c>
      <c r="B244" s="66" t="s">
        <v>823</v>
      </c>
      <c r="C244" s="67">
        <v>71</v>
      </c>
      <c r="D244" s="67" t="s">
        <v>345</v>
      </c>
      <c r="E244" s="71">
        <v>0.100700515903976</v>
      </c>
      <c r="F244" s="68">
        <v>39.680232558139501</v>
      </c>
      <c r="G244" s="71">
        <v>0.26592948637078501</v>
      </c>
      <c r="H244" s="68">
        <v>56.468023255813897</v>
      </c>
      <c r="I244" s="71">
        <v>3.6172061341141398E-2</v>
      </c>
      <c r="J244" s="68">
        <v>71.220930232558104</v>
      </c>
      <c r="K244" s="71">
        <v>0</v>
      </c>
      <c r="L244" s="68">
        <v>20.2761627906977</v>
      </c>
    </row>
    <row r="245" spans="1:12" x14ac:dyDescent="0.2">
      <c r="A245" s="72" t="s">
        <v>824</v>
      </c>
      <c r="B245" s="66" t="s">
        <v>825</v>
      </c>
      <c r="C245" s="67">
        <v>71</v>
      </c>
      <c r="D245" s="67" t="s">
        <v>345</v>
      </c>
      <c r="E245" s="71">
        <v>8.5553676070226806E-2</v>
      </c>
      <c r="F245" s="68">
        <v>13.5901162790698</v>
      </c>
      <c r="G245" s="71">
        <v>0.249716777996734</v>
      </c>
      <c r="H245" s="68">
        <v>18.677325581395301</v>
      </c>
      <c r="I245" s="71">
        <v>6.9442502139466398E-3</v>
      </c>
      <c r="J245" s="68">
        <v>31.468023255814</v>
      </c>
      <c r="K245" s="71">
        <v>0</v>
      </c>
      <c r="L245" s="68">
        <v>20.2761627906977</v>
      </c>
    </row>
    <row r="246" spans="1:12" x14ac:dyDescent="0.2">
      <c r="A246" s="72" t="s">
        <v>826</v>
      </c>
      <c r="B246" s="66" t="s">
        <v>827</v>
      </c>
      <c r="C246" s="67">
        <v>71</v>
      </c>
      <c r="D246" s="67" t="s">
        <v>345</v>
      </c>
      <c r="E246" s="71">
        <v>8.5226822845220096E-2</v>
      </c>
      <c r="F246" s="68">
        <v>12.863372093023299</v>
      </c>
      <c r="G246" s="71">
        <v>0.25</v>
      </c>
      <c r="H246" s="68">
        <v>32.558139534883701</v>
      </c>
      <c r="I246" s="71">
        <v>5.6804685356603799E-3</v>
      </c>
      <c r="J246" s="68">
        <v>25.508720930232599</v>
      </c>
      <c r="K246" s="71">
        <v>0</v>
      </c>
      <c r="L246" s="68">
        <v>20.2761627906977</v>
      </c>
    </row>
    <row r="247" spans="1:12" x14ac:dyDescent="0.2">
      <c r="A247" s="72" t="s">
        <v>828</v>
      </c>
      <c r="B247" s="66" t="s">
        <v>829</v>
      </c>
      <c r="C247" s="67">
        <v>71</v>
      </c>
      <c r="D247" s="67" t="s">
        <v>345</v>
      </c>
      <c r="E247" s="71">
        <v>8.5428698099602393E-2</v>
      </c>
      <c r="F247" s="68">
        <v>13.1540697674419</v>
      </c>
      <c r="G247" s="71">
        <v>0.25</v>
      </c>
      <c r="H247" s="68">
        <v>32.558139534883701</v>
      </c>
      <c r="I247" s="71">
        <v>6.2860942988072002E-3</v>
      </c>
      <c r="J247" s="68">
        <v>28.270348837209301</v>
      </c>
      <c r="K247" s="71">
        <v>0</v>
      </c>
      <c r="L247" s="68">
        <v>20.2761627906977</v>
      </c>
    </row>
    <row r="248" spans="1:12" x14ac:dyDescent="0.2">
      <c r="A248" s="72" t="s">
        <v>830</v>
      </c>
      <c r="B248" s="66" t="s">
        <v>831</v>
      </c>
      <c r="C248" s="67">
        <v>71</v>
      </c>
      <c r="D248" s="67" t="s">
        <v>345</v>
      </c>
      <c r="E248" s="71">
        <v>8.4516914544642996E-2</v>
      </c>
      <c r="F248" s="68">
        <v>11.337209302325601</v>
      </c>
      <c r="G248" s="71">
        <v>0.25</v>
      </c>
      <c r="H248" s="68">
        <v>32.558139534883701</v>
      </c>
      <c r="I248" s="71">
        <v>3.5507436339291001E-3</v>
      </c>
      <c r="J248" s="68">
        <v>14.6075581395349</v>
      </c>
      <c r="K248" s="71">
        <v>0</v>
      </c>
      <c r="L248" s="68">
        <v>20.2761627906977</v>
      </c>
    </row>
    <row r="249" spans="1:12" x14ac:dyDescent="0.2">
      <c r="A249" s="72" t="s">
        <v>832</v>
      </c>
      <c r="B249" s="66" t="s">
        <v>833</v>
      </c>
      <c r="C249" s="67">
        <v>71</v>
      </c>
      <c r="D249" s="67" t="s">
        <v>345</v>
      </c>
      <c r="E249" s="71">
        <v>8.4580912067674097E-2</v>
      </c>
      <c r="F249" s="68">
        <v>11.4825581395349</v>
      </c>
      <c r="G249" s="71">
        <v>0.25</v>
      </c>
      <c r="H249" s="68">
        <v>32.558139534883701</v>
      </c>
      <c r="I249" s="71">
        <v>3.7427362030224101E-3</v>
      </c>
      <c r="J249" s="68">
        <v>15.479651162790701</v>
      </c>
      <c r="K249" s="71">
        <v>0</v>
      </c>
      <c r="L249" s="68">
        <v>20.2761627906977</v>
      </c>
    </row>
    <row r="250" spans="1:12" x14ac:dyDescent="0.2">
      <c r="A250" s="72" t="s">
        <v>834</v>
      </c>
      <c r="B250" s="66" t="s">
        <v>835</v>
      </c>
      <c r="C250" s="67">
        <v>71</v>
      </c>
      <c r="D250" s="67" t="s">
        <v>345</v>
      </c>
      <c r="E250" s="71">
        <v>8.4846638085873505E-2</v>
      </c>
      <c r="F250" s="68">
        <v>12.136627906976701</v>
      </c>
      <c r="G250" s="71">
        <v>0.25</v>
      </c>
      <c r="H250" s="68">
        <v>32.558139534883701</v>
      </c>
      <c r="I250" s="71">
        <v>4.5399142576205698E-3</v>
      </c>
      <c r="J250" s="68">
        <v>19.476744186046499</v>
      </c>
      <c r="K250" s="71">
        <v>0</v>
      </c>
      <c r="L250" s="68">
        <v>20.2761627906977</v>
      </c>
    </row>
    <row r="251" spans="1:12" x14ac:dyDescent="0.2">
      <c r="A251" s="72" t="s">
        <v>836</v>
      </c>
      <c r="B251" s="66" t="s">
        <v>837</v>
      </c>
      <c r="C251" s="67">
        <v>71</v>
      </c>
      <c r="D251" s="67" t="s">
        <v>345</v>
      </c>
      <c r="E251" s="71">
        <v>8.8497704930300194E-2</v>
      </c>
      <c r="F251" s="68">
        <v>18.459302325581401</v>
      </c>
      <c r="G251" s="71">
        <v>0.25931677018633498</v>
      </c>
      <c r="H251" s="68">
        <v>48.546511627907002</v>
      </c>
      <c r="I251" s="71">
        <v>6.1763446045652601E-3</v>
      </c>
      <c r="J251" s="68">
        <v>27.616279069767401</v>
      </c>
      <c r="K251" s="71">
        <v>0</v>
      </c>
      <c r="L251" s="68">
        <v>20.2761627906977</v>
      </c>
    </row>
    <row r="252" spans="1:12" x14ac:dyDescent="0.2">
      <c r="A252" s="72" t="s">
        <v>838</v>
      </c>
      <c r="B252" s="66" t="s">
        <v>839</v>
      </c>
      <c r="C252" s="67">
        <v>71</v>
      </c>
      <c r="D252" s="67" t="s">
        <v>345</v>
      </c>
      <c r="E252" s="71">
        <v>8.5501412303217894E-2</v>
      </c>
      <c r="F252" s="68">
        <v>13.2994186046512</v>
      </c>
      <c r="G252" s="71">
        <v>0.25062111801242198</v>
      </c>
      <c r="H252" s="68">
        <v>33.575581395348799</v>
      </c>
      <c r="I252" s="71">
        <v>5.8831188972314503E-3</v>
      </c>
      <c r="J252" s="68">
        <v>26.671511627907002</v>
      </c>
      <c r="K252" s="71">
        <v>0</v>
      </c>
      <c r="L252" s="68">
        <v>20.2761627906977</v>
      </c>
    </row>
    <row r="253" spans="1:12" x14ac:dyDescent="0.2">
      <c r="A253" s="72" t="s">
        <v>840</v>
      </c>
      <c r="B253" s="66" t="s">
        <v>841</v>
      </c>
      <c r="C253" s="67">
        <v>71</v>
      </c>
      <c r="D253" s="67" t="s">
        <v>345</v>
      </c>
      <c r="E253" s="71">
        <v>9.4292194476360294E-2</v>
      </c>
      <c r="F253" s="68">
        <v>30.668604651162799</v>
      </c>
      <c r="G253" s="71">
        <v>0.26931471248706901</v>
      </c>
      <c r="H253" s="68">
        <v>59.229651162790702</v>
      </c>
      <c r="I253" s="71">
        <v>9.5857278008588398E-3</v>
      </c>
      <c r="J253" s="68">
        <v>40.843023255814003</v>
      </c>
      <c r="K253" s="71">
        <v>3.9761431411530898E-3</v>
      </c>
      <c r="L253" s="68">
        <v>33.066860465116299</v>
      </c>
    </row>
    <row r="254" spans="1:12" x14ac:dyDescent="0.2">
      <c r="A254" s="72" t="s">
        <v>842</v>
      </c>
      <c r="B254" s="66" t="s">
        <v>843</v>
      </c>
      <c r="C254" s="67">
        <v>69</v>
      </c>
      <c r="D254" s="67" t="s">
        <v>345</v>
      </c>
      <c r="E254" s="71">
        <v>0.27672025512426202</v>
      </c>
      <c r="F254" s="68">
        <v>78.287461773700301</v>
      </c>
      <c r="G254" s="71">
        <v>0.32583249817482701</v>
      </c>
      <c r="H254" s="68">
        <v>76.911314984709506</v>
      </c>
      <c r="I254" s="71">
        <v>7.7516672995059002E-2</v>
      </c>
      <c r="J254" s="68">
        <v>74.464831804281303</v>
      </c>
      <c r="K254" s="71">
        <v>0.42681159420289899</v>
      </c>
      <c r="L254" s="68">
        <v>77.828746177369993</v>
      </c>
    </row>
    <row r="255" spans="1:12" x14ac:dyDescent="0.2">
      <c r="A255" s="72" t="s">
        <v>844</v>
      </c>
      <c r="B255" s="66" t="s">
        <v>845</v>
      </c>
      <c r="C255" s="67">
        <v>69</v>
      </c>
      <c r="D255" s="67" t="s">
        <v>345</v>
      </c>
      <c r="E255" s="71">
        <v>0.20199215898950501</v>
      </c>
      <c r="F255" s="68">
        <v>61.4678899082569</v>
      </c>
      <c r="G255" s="71">
        <v>0.25</v>
      </c>
      <c r="H255" s="68">
        <v>36.544342507645297</v>
      </c>
      <c r="I255" s="71">
        <v>1.8295317548223999E-2</v>
      </c>
      <c r="J255" s="68">
        <v>27.6758409785933</v>
      </c>
      <c r="K255" s="71">
        <v>0.33768115942028998</v>
      </c>
      <c r="L255" s="68">
        <v>72.477064220183493</v>
      </c>
    </row>
    <row r="256" spans="1:12" x14ac:dyDescent="0.2">
      <c r="A256" s="72" t="s">
        <v>846</v>
      </c>
      <c r="B256" s="66" t="s">
        <v>847</v>
      </c>
      <c r="C256" s="67">
        <v>69</v>
      </c>
      <c r="D256" s="67" t="s">
        <v>345</v>
      </c>
      <c r="E256" s="71">
        <v>0.21765625101313499</v>
      </c>
      <c r="F256" s="68">
        <v>65.290519877675806</v>
      </c>
      <c r="G256" s="71">
        <v>0.35068056483570598</v>
      </c>
      <c r="H256" s="68">
        <v>82.874617737003007</v>
      </c>
      <c r="I256" s="71">
        <v>9.7215724435582601E-2</v>
      </c>
      <c r="J256" s="68">
        <v>79.816513761467903</v>
      </c>
      <c r="K256" s="71">
        <v>0.205072463768116</v>
      </c>
      <c r="L256" s="68">
        <v>65.137614678899098</v>
      </c>
    </row>
    <row r="257" spans="1:12" x14ac:dyDescent="0.2">
      <c r="A257" s="72" t="s">
        <v>848</v>
      </c>
      <c r="B257" s="66" t="s">
        <v>849</v>
      </c>
      <c r="C257" s="67">
        <v>69</v>
      </c>
      <c r="D257" s="67" t="s">
        <v>345</v>
      </c>
      <c r="E257" s="71">
        <v>0.16289942380793501</v>
      </c>
      <c r="F257" s="68">
        <v>50.611620795107001</v>
      </c>
      <c r="G257" s="71">
        <v>0.246899085996656</v>
      </c>
      <c r="H257" s="68">
        <v>16.6666666666667</v>
      </c>
      <c r="I257" s="71">
        <v>3.6726721659032603E-2</v>
      </c>
      <c r="J257" s="68">
        <v>50.764525993883801</v>
      </c>
      <c r="K257" s="71">
        <v>0.205072463768116</v>
      </c>
      <c r="L257" s="68">
        <v>65.137614678899098</v>
      </c>
    </row>
    <row r="258" spans="1:12" x14ac:dyDescent="0.2">
      <c r="A258" s="72" t="s">
        <v>850</v>
      </c>
      <c r="B258" s="66" t="s">
        <v>851</v>
      </c>
      <c r="C258" s="67">
        <v>69</v>
      </c>
      <c r="D258" s="67" t="s">
        <v>345</v>
      </c>
      <c r="E258" s="71">
        <v>0.19753905397319901</v>
      </c>
      <c r="F258" s="68">
        <v>60.703363914373099</v>
      </c>
      <c r="G258" s="71">
        <v>0.29476140198886402</v>
      </c>
      <c r="H258" s="68">
        <v>66.513761467889907</v>
      </c>
      <c r="I258" s="71">
        <v>2.46673541336297E-2</v>
      </c>
      <c r="J258" s="68">
        <v>36.850152905198797</v>
      </c>
      <c r="K258" s="71">
        <v>0.27318840579710102</v>
      </c>
      <c r="L258" s="68">
        <v>68.807339449541303</v>
      </c>
    </row>
    <row r="259" spans="1:12" x14ac:dyDescent="0.2">
      <c r="A259" s="72" t="s">
        <v>852</v>
      </c>
      <c r="B259" s="66" t="s">
        <v>853</v>
      </c>
      <c r="C259" s="67">
        <v>69</v>
      </c>
      <c r="D259" s="67" t="s">
        <v>345</v>
      </c>
      <c r="E259" s="71">
        <v>0.31088916637738101</v>
      </c>
      <c r="F259" s="68">
        <v>84.250764525993901</v>
      </c>
      <c r="G259" s="71">
        <v>0.28008876184745002</v>
      </c>
      <c r="H259" s="68">
        <v>61.4678899082569</v>
      </c>
      <c r="I259" s="71">
        <v>3.3738157574546797E-2</v>
      </c>
      <c r="J259" s="68">
        <v>47.247706422018297</v>
      </c>
      <c r="K259" s="71">
        <v>0.61884057971014494</v>
      </c>
      <c r="L259" s="68">
        <v>90.366972477064195</v>
      </c>
    </row>
    <row r="260" spans="1:12" x14ac:dyDescent="0.2">
      <c r="A260" s="72" t="s">
        <v>854</v>
      </c>
      <c r="B260" s="66" t="s">
        <v>855</v>
      </c>
      <c r="C260" s="67">
        <v>69</v>
      </c>
      <c r="D260" s="67" t="s">
        <v>345</v>
      </c>
      <c r="E260" s="71">
        <v>0.28726734253207498</v>
      </c>
      <c r="F260" s="68">
        <v>80.581039755351696</v>
      </c>
      <c r="G260" s="71">
        <v>0.25</v>
      </c>
      <c r="H260" s="68">
        <v>36.544342507645297</v>
      </c>
      <c r="I260" s="71">
        <v>4.6584636291878E-2</v>
      </c>
      <c r="J260" s="68">
        <v>58.256880733944897</v>
      </c>
      <c r="K260" s="71">
        <v>0.565217391304348</v>
      </c>
      <c r="L260" s="68">
        <v>86.391437308868504</v>
      </c>
    </row>
    <row r="261" spans="1:12" x14ac:dyDescent="0.2">
      <c r="A261" s="72" t="s">
        <v>856</v>
      </c>
      <c r="B261" s="66" t="s">
        <v>857</v>
      </c>
      <c r="C261" s="67">
        <v>69</v>
      </c>
      <c r="D261" s="67" t="s">
        <v>345</v>
      </c>
      <c r="E261" s="71">
        <v>0.28724777492067899</v>
      </c>
      <c r="F261" s="68">
        <v>80.428134556574904</v>
      </c>
      <c r="G261" s="71">
        <v>0.27698579678376001</v>
      </c>
      <c r="H261" s="68">
        <v>60.091743119265999</v>
      </c>
      <c r="I261" s="71">
        <v>2.1714049717408802E-2</v>
      </c>
      <c r="J261" s="68">
        <v>32.415902140672799</v>
      </c>
      <c r="K261" s="71">
        <v>0.56304347826086998</v>
      </c>
      <c r="L261" s="68">
        <v>86.238532110091796</v>
      </c>
    </row>
    <row r="262" spans="1:12" x14ac:dyDescent="0.2">
      <c r="A262" s="72" t="s">
        <v>858</v>
      </c>
      <c r="B262" s="66" t="s">
        <v>859</v>
      </c>
      <c r="C262" s="67">
        <v>69</v>
      </c>
      <c r="D262" s="67" t="s">
        <v>345</v>
      </c>
      <c r="E262" s="71">
        <v>0.355511589154552</v>
      </c>
      <c r="F262" s="68">
        <v>90.366972477064195</v>
      </c>
      <c r="G262" s="71">
        <v>0.32155603243005598</v>
      </c>
      <c r="H262" s="68">
        <v>76.146788990825698</v>
      </c>
      <c r="I262" s="71">
        <v>2.1065691555340701E-2</v>
      </c>
      <c r="J262" s="68">
        <v>31.498470948012201</v>
      </c>
      <c r="K262" s="71">
        <v>0.72391304347826102</v>
      </c>
      <c r="L262" s="68">
        <v>94.6483180428135</v>
      </c>
    </row>
    <row r="263" spans="1:12" x14ac:dyDescent="0.2">
      <c r="A263" s="72" t="s">
        <v>860</v>
      </c>
      <c r="B263" s="66" t="s">
        <v>861</v>
      </c>
      <c r="C263" s="67">
        <v>69</v>
      </c>
      <c r="D263" s="67" t="s">
        <v>345</v>
      </c>
      <c r="E263" s="71">
        <v>0.46047214478155801</v>
      </c>
      <c r="F263" s="68">
        <v>98.929663608562706</v>
      </c>
      <c r="G263" s="71">
        <v>0.50737969326228805</v>
      </c>
      <c r="H263" s="68">
        <v>95.259938837920501</v>
      </c>
      <c r="I263" s="71">
        <v>1.7515001951949601E-2</v>
      </c>
      <c r="J263" s="68">
        <v>26.758409785932699</v>
      </c>
      <c r="K263" s="71">
        <v>0.85652173913043494</v>
      </c>
      <c r="L263" s="68">
        <v>98.165137614678898</v>
      </c>
    </row>
    <row r="264" spans="1:12" x14ac:dyDescent="0.2">
      <c r="A264" s="72" t="s">
        <v>862</v>
      </c>
      <c r="B264" s="66" t="s">
        <v>863</v>
      </c>
      <c r="C264" s="67">
        <v>69</v>
      </c>
      <c r="D264" s="67" t="s">
        <v>345</v>
      </c>
      <c r="E264" s="71">
        <v>0.39391075879068199</v>
      </c>
      <c r="F264" s="68">
        <v>96.483180428134503</v>
      </c>
      <c r="G264" s="71">
        <v>0.33752918473871901</v>
      </c>
      <c r="H264" s="68">
        <v>79.510703363914402</v>
      </c>
      <c r="I264" s="71">
        <v>4.1304540908690797E-2</v>
      </c>
      <c r="J264" s="68">
        <v>54.892966360856299</v>
      </c>
      <c r="K264" s="71">
        <v>0.802898550724638</v>
      </c>
      <c r="L264" s="68">
        <v>97.247706422018396</v>
      </c>
    </row>
    <row r="265" spans="1:12" x14ac:dyDescent="0.2">
      <c r="A265" s="72" t="s">
        <v>864</v>
      </c>
      <c r="B265" s="66" t="s">
        <v>865</v>
      </c>
      <c r="C265" s="67">
        <v>69</v>
      </c>
      <c r="D265" s="67" t="s">
        <v>345</v>
      </c>
      <c r="E265" s="71">
        <v>0.167328678236908</v>
      </c>
      <c r="F265" s="68">
        <v>52.293577981651403</v>
      </c>
      <c r="G265" s="71">
        <v>0.25980485335547499</v>
      </c>
      <c r="H265" s="68">
        <v>48.318042813455698</v>
      </c>
      <c r="I265" s="71">
        <v>1.5369587152349901E-2</v>
      </c>
      <c r="J265" s="68">
        <v>24.7706422018349</v>
      </c>
      <c r="K265" s="71">
        <v>0.22681159420289901</v>
      </c>
      <c r="L265" s="68">
        <v>66.6666666666667</v>
      </c>
    </row>
    <row r="266" spans="1:12" x14ac:dyDescent="0.2">
      <c r="A266" s="72" t="s">
        <v>866</v>
      </c>
      <c r="B266" s="66" t="s">
        <v>867</v>
      </c>
      <c r="C266" s="67">
        <v>69</v>
      </c>
      <c r="D266" s="67" t="s">
        <v>345</v>
      </c>
      <c r="E266" s="71">
        <v>0.25122426213988303</v>
      </c>
      <c r="F266" s="68">
        <v>72.3241590214067</v>
      </c>
      <c r="G266" s="71">
        <v>0.26458344381396798</v>
      </c>
      <c r="H266" s="68">
        <v>51.834862385321102</v>
      </c>
      <c r="I266" s="71">
        <v>2.8219777388288202E-2</v>
      </c>
      <c r="J266" s="68">
        <v>41.437308868501503</v>
      </c>
      <c r="K266" s="71">
        <v>0.46086956521739098</v>
      </c>
      <c r="L266" s="68">
        <v>80.886850152905197</v>
      </c>
    </row>
    <row r="267" spans="1:12" x14ac:dyDescent="0.2">
      <c r="A267" s="72" t="s">
        <v>868</v>
      </c>
      <c r="B267" s="66" t="s">
        <v>869</v>
      </c>
      <c r="C267" s="67">
        <v>69</v>
      </c>
      <c r="D267" s="67" t="s">
        <v>345</v>
      </c>
      <c r="E267" s="71">
        <v>0.24909480215037699</v>
      </c>
      <c r="F267" s="68">
        <v>71.100917431192698</v>
      </c>
      <c r="G267" s="71">
        <v>0.36475971100481103</v>
      </c>
      <c r="H267" s="68">
        <v>84.862385321100902</v>
      </c>
      <c r="I267" s="71">
        <v>2.96261447216811E-2</v>
      </c>
      <c r="J267" s="68">
        <v>43.272171253822599</v>
      </c>
      <c r="K267" s="71">
        <v>0.35289855072463799</v>
      </c>
      <c r="L267" s="68">
        <v>73.088685015290494</v>
      </c>
    </row>
    <row r="268" spans="1:12" x14ac:dyDescent="0.2">
      <c r="A268" s="72" t="s">
        <v>870</v>
      </c>
      <c r="B268" s="66" t="s">
        <v>871</v>
      </c>
      <c r="C268" s="67">
        <v>69</v>
      </c>
      <c r="D268" s="67" t="s">
        <v>345</v>
      </c>
      <c r="E268" s="71">
        <v>0.32919192680614801</v>
      </c>
      <c r="F268" s="68">
        <v>86.850152905198797</v>
      </c>
      <c r="G268" s="71">
        <v>0.30349164188782302</v>
      </c>
      <c r="H268" s="68">
        <v>69.724770642201804</v>
      </c>
      <c r="I268" s="71">
        <v>4.9301529834968202E-2</v>
      </c>
      <c r="J268" s="68">
        <v>59.633027522935798</v>
      </c>
      <c r="K268" s="71">
        <v>0.63478260869565195</v>
      </c>
      <c r="L268" s="68">
        <v>90.672782874617695</v>
      </c>
    </row>
    <row r="269" spans="1:12" x14ac:dyDescent="0.2">
      <c r="A269" s="72" t="s">
        <v>872</v>
      </c>
      <c r="B269" s="66" t="s">
        <v>873</v>
      </c>
      <c r="C269" s="67">
        <v>69</v>
      </c>
      <c r="D269" s="67" t="s">
        <v>345</v>
      </c>
      <c r="E269" s="71">
        <v>0.37233949735804001</v>
      </c>
      <c r="F269" s="68">
        <v>93.577981651376106</v>
      </c>
      <c r="G269" s="71">
        <v>0.25</v>
      </c>
      <c r="H269" s="68">
        <v>36.544342507645297</v>
      </c>
      <c r="I269" s="71">
        <v>3.87576225089038E-2</v>
      </c>
      <c r="J269" s="68">
        <v>52.905198776758397</v>
      </c>
      <c r="K269" s="71">
        <v>0.82826086956521705</v>
      </c>
      <c r="L269" s="68">
        <v>97.706422018348604</v>
      </c>
    </row>
    <row r="270" spans="1:12" x14ac:dyDescent="0.2">
      <c r="A270" s="72" t="s">
        <v>874</v>
      </c>
      <c r="B270" s="66" t="s">
        <v>875</v>
      </c>
      <c r="C270" s="67">
        <v>69</v>
      </c>
      <c r="D270" s="67" t="s">
        <v>345</v>
      </c>
      <c r="E270" s="71">
        <v>0.52636203911378598</v>
      </c>
      <c r="F270" s="68">
        <v>100</v>
      </c>
      <c r="G270" s="71">
        <v>0.71875165720952305</v>
      </c>
      <c r="H270" s="68">
        <v>99.388379204892999</v>
      </c>
      <c r="I270" s="71">
        <v>3.5696778972415001E-2</v>
      </c>
      <c r="J270" s="68">
        <v>49.6941896024465</v>
      </c>
      <c r="K270" s="71">
        <v>0.82463768115942004</v>
      </c>
      <c r="L270" s="68">
        <v>97.553516819571897</v>
      </c>
    </row>
    <row r="271" spans="1:12" x14ac:dyDescent="0.2">
      <c r="A271" s="72" t="s">
        <v>876</v>
      </c>
      <c r="B271" s="66" t="s">
        <v>877</v>
      </c>
      <c r="C271" s="67">
        <v>69</v>
      </c>
      <c r="D271" s="67" t="s">
        <v>345</v>
      </c>
      <c r="E271" s="71">
        <v>0.45477734319447399</v>
      </c>
      <c r="F271" s="68">
        <v>98.470948012232398</v>
      </c>
      <c r="G271" s="71">
        <v>0.403855594851181</v>
      </c>
      <c r="H271" s="68">
        <v>88.073394495412899</v>
      </c>
      <c r="I271" s="71">
        <v>0.18946194197861899</v>
      </c>
      <c r="J271" s="68">
        <v>91.131498470948003</v>
      </c>
      <c r="K271" s="71">
        <v>0.77101449275362299</v>
      </c>
      <c r="L271" s="68">
        <v>96.024464831804295</v>
      </c>
    </row>
    <row r="272" spans="1:12" x14ac:dyDescent="0.2">
      <c r="A272" s="72" t="s">
        <v>878</v>
      </c>
      <c r="B272" s="66" t="s">
        <v>879</v>
      </c>
      <c r="C272" s="67">
        <v>69</v>
      </c>
      <c r="D272" s="67" t="s">
        <v>345</v>
      </c>
      <c r="E272" s="71">
        <v>0.38485151291180297</v>
      </c>
      <c r="F272" s="68">
        <v>94.954128440367001</v>
      </c>
      <c r="G272" s="71">
        <v>0.37734024246214698</v>
      </c>
      <c r="H272" s="68">
        <v>86.238532110091796</v>
      </c>
      <c r="I272" s="71">
        <v>5.9822991925435803E-2</v>
      </c>
      <c r="J272" s="68">
        <v>65.749235474006099</v>
      </c>
      <c r="K272" s="71">
        <v>0.71739130434782605</v>
      </c>
      <c r="L272" s="68">
        <v>94.495412844036693</v>
      </c>
    </row>
    <row r="273" spans="1:12" x14ac:dyDescent="0.2">
      <c r="A273" s="72" t="s">
        <v>880</v>
      </c>
      <c r="B273" s="66" t="s">
        <v>881</v>
      </c>
      <c r="C273" s="67">
        <v>69</v>
      </c>
      <c r="D273" s="67" t="s">
        <v>345</v>
      </c>
      <c r="E273" s="71">
        <v>0.49393369021943401</v>
      </c>
      <c r="F273" s="68">
        <v>99.541284403669707</v>
      </c>
      <c r="G273" s="71">
        <v>0.56769971415676201</v>
      </c>
      <c r="H273" s="68">
        <v>96.788990825688103</v>
      </c>
      <c r="I273" s="71">
        <v>2.4970921718931501E-2</v>
      </c>
      <c r="J273" s="68">
        <v>37.308868501529098</v>
      </c>
      <c r="K273" s="71">
        <v>0.889130434782609</v>
      </c>
      <c r="L273" s="68">
        <v>98.623853211009205</v>
      </c>
    </row>
    <row r="274" spans="1:12" x14ac:dyDescent="0.2">
      <c r="A274" s="72" t="s">
        <v>882</v>
      </c>
      <c r="B274" s="66" t="s">
        <v>883</v>
      </c>
      <c r="C274" s="67">
        <v>69</v>
      </c>
      <c r="D274" s="67" t="s">
        <v>345</v>
      </c>
      <c r="E274" s="71">
        <v>0.38032172406183501</v>
      </c>
      <c r="F274" s="68">
        <v>94.3425076452599</v>
      </c>
      <c r="G274" s="71">
        <v>0.25</v>
      </c>
      <c r="H274" s="68">
        <v>36.544342507645297</v>
      </c>
      <c r="I274" s="71">
        <v>4.0965172185504703E-2</v>
      </c>
      <c r="J274" s="68">
        <v>54.587155963302699</v>
      </c>
      <c r="K274" s="71">
        <v>0.85</v>
      </c>
      <c r="L274" s="68">
        <v>98.012232415902105</v>
      </c>
    </row>
    <row r="275" spans="1:12" x14ac:dyDescent="0.2">
      <c r="A275" s="72" t="s">
        <v>884</v>
      </c>
      <c r="B275" s="66" t="s">
        <v>885</v>
      </c>
      <c r="C275" s="67">
        <v>69</v>
      </c>
      <c r="D275" s="67" t="s">
        <v>345</v>
      </c>
      <c r="E275" s="71">
        <v>0.39827917115398798</v>
      </c>
      <c r="F275" s="68">
        <v>96.636085626911296</v>
      </c>
      <c r="G275" s="71">
        <v>0.59246390643031599</v>
      </c>
      <c r="H275" s="68">
        <v>97.400611620795104</v>
      </c>
      <c r="I275" s="71">
        <v>1.3967809930199301E-2</v>
      </c>
      <c r="J275" s="68">
        <v>22.629969418960201</v>
      </c>
      <c r="K275" s="71">
        <v>0.58840579710144902</v>
      </c>
      <c r="L275" s="68">
        <v>87.767584097859299</v>
      </c>
    </row>
    <row r="276" spans="1:12" x14ac:dyDescent="0.2">
      <c r="A276" s="72" t="s">
        <v>886</v>
      </c>
      <c r="B276" s="66" t="s">
        <v>887</v>
      </c>
      <c r="C276" s="67">
        <v>69</v>
      </c>
      <c r="D276" s="67" t="s">
        <v>345</v>
      </c>
      <c r="E276" s="71">
        <v>0.27077308190119997</v>
      </c>
      <c r="F276" s="68">
        <v>77.217125382263006</v>
      </c>
      <c r="G276" s="71">
        <v>0.275866729506762</v>
      </c>
      <c r="H276" s="68">
        <v>59.327217125382298</v>
      </c>
      <c r="I276" s="71">
        <v>1.25394727185763E-2</v>
      </c>
      <c r="J276" s="68">
        <v>19.877675840978601</v>
      </c>
      <c r="K276" s="71">
        <v>0.52391304347826095</v>
      </c>
      <c r="L276" s="68">
        <v>83.792048929663594</v>
      </c>
    </row>
    <row r="277" spans="1:12" x14ac:dyDescent="0.2">
      <c r="A277" s="72" t="s">
        <v>888</v>
      </c>
      <c r="B277" s="66" t="s">
        <v>889</v>
      </c>
      <c r="C277" s="67">
        <v>69</v>
      </c>
      <c r="D277" s="67" t="s">
        <v>345</v>
      </c>
      <c r="E277" s="71">
        <v>0.28331545218158899</v>
      </c>
      <c r="F277" s="68">
        <v>79.663608562691095</v>
      </c>
      <c r="G277" s="71">
        <v>0.25</v>
      </c>
      <c r="H277" s="68">
        <v>36.544342507645297</v>
      </c>
      <c r="I277" s="71">
        <v>4.0526066689693198E-2</v>
      </c>
      <c r="J277" s="68">
        <v>54.434250764525999</v>
      </c>
      <c r="K277" s="71">
        <v>0.55942028985507197</v>
      </c>
      <c r="L277" s="68">
        <v>86.085626911315003</v>
      </c>
    </row>
    <row r="278" spans="1:12" x14ac:dyDescent="0.2">
      <c r="A278" s="72" t="s">
        <v>890</v>
      </c>
      <c r="B278" s="66" t="s">
        <v>891</v>
      </c>
      <c r="C278" s="67">
        <v>69</v>
      </c>
      <c r="D278" s="67" t="s">
        <v>345</v>
      </c>
      <c r="E278" s="71">
        <v>0.361238109041842</v>
      </c>
      <c r="F278" s="68">
        <v>91.590214067278296</v>
      </c>
      <c r="G278" s="71">
        <v>0.29509511363129598</v>
      </c>
      <c r="H278" s="68">
        <v>66.6666666666667</v>
      </c>
      <c r="I278" s="71">
        <v>2.8474285957996798E-2</v>
      </c>
      <c r="J278" s="68">
        <v>41.743119266054997</v>
      </c>
      <c r="K278" s="71">
        <v>0.76014492753623197</v>
      </c>
      <c r="L278" s="68">
        <v>95.565749235474001</v>
      </c>
    </row>
    <row r="279" spans="1:12" x14ac:dyDescent="0.2">
      <c r="A279" s="72" t="s">
        <v>892</v>
      </c>
      <c r="B279" s="66" t="s">
        <v>893</v>
      </c>
      <c r="C279" s="67">
        <v>69</v>
      </c>
      <c r="D279" s="67" t="s">
        <v>345</v>
      </c>
      <c r="E279" s="71">
        <v>0.42402124251989498</v>
      </c>
      <c r="F279" s="68">
        <v>97.706422018348604</v>
      </c>
      <c r="G279" s="71">
        <v>0.28429177961819802</v>
      </c>
      <c r="H279" s="68">
        <v>62.844036697247702</v>
      </c>
      <c r="I279" s="71">
        <v>4.5018324753082303E-2</v>
      </c>
      <c r="J279" s="68">
        <v>57.798165137614703</v>
      </c>
      <c r="K279" s="71">
        <v>0.94275362318840605</v>
      </c>
      <c r="L279" s="68">
        <v>99.235474006116206</v>
      </c>
    </row>
    <row r="280" spans="1:12" x14ac:dyDescent="0.2">
      <c r="A280" s="72" t="s">
        <v>894</v>
      </c>
      <c r="B280" s="66" t="s">
        <v>895</v>
      </c>
      <c r="C280" s="67">
        <v>69</v>
      </c>
      <c r="D280" s="67" t="s">
        <v>345</v>
      </c>
      <c r="E280" s="71">
        <v>0.34079363319948802</v>
      </c>
      <c r="F280" s="68">
        <v>88.532110091743107</v>
      </c>
      <c r="G280" s="71">
        <v>0.25</v>
      </c>
      <c r="H280" s="68">
        <v>36.544342507645297</v>
      </c>
      <c r="I280" s="71">
        <v>2.3105537279622598E-2</v>
      </c>
      <c r="J280" s="68">
        <v>35.168195718654403</v>
      </c>
      <c r="K280" s="71">
        <v>0.74927536231884095</v>
      </c>
      <c r="L280" s="68">
        <v>95.259938837920501</v>
      </c>
    </row>
    <row r="281" spans="1:12" x14ac:dyDescent="0.2">
      <c r="A281" s="72" t="s">
        <v>896</v>
      </c>
      <c r="B281" s="66" t="s">
        <v>897</v>
      </c>
      <c r="C281" s="67">
        <v>69</v>
      </c>
      <c r="D281" s="67" t="s">
        <v>345</v>
      </c>
      <c r="E281" s="71">
        <v>0.38759929524835901</v>
      </c>
      <c r="F281" s="68">
        <v>95.565749235474001</v>
      </c>
      <c r="G281" s="71">
        <v>0.25</v>
      </c>
      <c r="H281" s="68">
        <v>36.544342507645297</v>
      </c>
      <c r="I281" s="71">
        <v>1.27978857450775E-2</v>
      </c>
      <c r="J281" s="68">
        <v>20.336391437308901</v>
      </c>
      <c r="K281" s="71">
        <v>0.9</v>
      </c>
      <c r="L281" s="68">
        <v>98.776758409785899</v>
      </c>
    </row>
    <row r="282" spans="1:12" x14ac:dyDescent="0.2">
      <c r="A282" s="72" t="s">
        <v>898</v>
      </c>
      <c r="B282" s="66" t="s">
        <v>899</v>
      </c>
      <c r="C282" s="67">
        <v>69</v>
      </c>
      <c r="D282" s="67" t="s">
        <v>345</v>
      </c>
      <c r="E282" s="71">
        <v>0.34118266516767898</v>
      </c>
      <c r="F282" s="68">
        <v>88.6850152905199</v>
      </c>
      <c r="G282" s="71">
        <v>0.35692890077994999</v>
      </c>
      <c r="H282" s="68">
        <v>83.792048929663594</v>
      </c>
      <c r="I282" s="71">
        <v>2.8509787810591502E-3</v>
      </c>
      <c r="J282" s="68">
        <v>5.3516819571865399</v>
      </c>
      <c r="K282" s="71">
        <v>0.663768115942029</v>
      </c>
      <c r="L282" s="68">
        <v>91.590214067278296</v>
      </c>
    </row>
    <row r="283" spans="1:12" x14ac:dyDescent="0.2">
      <c r="A283" s="72" t="s">
        <v>900</v>
      </c>
      <c r="B283" s="66" t="s">
        <v>901</v>
      </c>
      <c r="C283" s="67">
        <v>69</v>
      </c>
      <c r="D283" s="67" t="s">
        <v>345</v>
      </c>
      <c r="E283" s="71">
        <v>0.46946199694081803</v>
      </c>
      <c r="F283" s="68">
        <v>99.082568807339499</v>
      </c>
      <c r="G283" s="71">
        <v>0.54534324962416103</v>
      </c>
      <c r="H283" s="68">
        <v>96.330275229357795</v>
      </c>
      <c r="I283" s="71">
        <v>8.4781871633074393E-2</v>
      </c>
      <c r="J283" s="68">
        <v>76.605504587156005</v>
      </c>
      <c r="K283" s="71">
        <v>0.77826086956521701</v>
      </c>
      <c r="L283" s="68">
        <v>96.636085626911296</v>
      </c>
    </row>
    <row r="284" spans="1:12" x14ac:dyDescent="0.2">
      <c r="A284" s="72" t="s">
        <v>902</v>
      </c>
      <c r="B284" s="66" t="s">
        <v>903</v>
      </c>
      <c r="C284" s="67">
        <v>69</v>
      </c>
      <c r="D284" s="67" t="s">
        <v>345</v>
      </c>
      <c r="E284" s="71">
        <v>0.52062253446853901</v>
      </c>
      <c r="F284" s="68">
        <v>99.847094801223193</v>
      </c>
      <c r="G284" s="71">
        <v>0.59912501826241904</v>
      </c>
      <c r="H284" s="68">
        <v>97.706422018348604</v>
      </c>
      <c r="I284" s="71">
        <v>3.0858527172182602E-2</v>
      </c>
      <c r="J284" s="68">
        <v>44.3425076452599</v>
      </c>
      <c r="K284" s="71">
        <v>0.93188405797101503</v>
      </c>
      <c r="L284" s="68">
        <v>99.082568807339499</v>
      </c>
    </row>
    <row r="285" spans="1:12" x14ac:dyDescent="0.2">
      <c r="A285" s="72" t="s">
        <v>904</v>
      </c>
      <c r="B285" s="66" t="s">
        <v>905</v>
      </c>
      <c r="C285" s="67">
        <v>69</v>
      </c>
      <c r="D285" s="67" t="s">
        <v>345</v>
      </c>
      <c r="E285" s="71">
        <v>0.44888356242027899</v>
      </c>
      <c r="F285" s="68">
        <v>98.318042813455605</v>
      </c>
      <c r="G285" s="71">
        <v>0.34457142352088499</v>
      </c>
      <c r="H285" s="68">
        <v>81.804281345565798</v>
      </c>
      <c r="I285" s="71">
        <v>2.0792637399517301E-3</v>
      </c>
      <c r="J285" s="68">
        <v>4.2813455657492296</v>
      </c>
      <c r="K285" s="71">
        <v>1</v>
      </c>
      <c r="L285" s="68">
        <v>100</v>
      </c>
    </row>
    <row r="286" spans="1:12" x14ac:dyDescent="0.2">
      <c r="A286" s="72" t="s">
        <v>906</v>
      </c>
      <c r="B286" s="66" t="s">
        <v>907</v>
      </c>
      <c r="C286" s="67">
        <v>69</v>
      </c>
      <c r="D286" s="67" t="s">
        <v>345</v>
      </c>
      <c r="E286" s="71">
        <v>0.358169497898432</v>
      </c>
      <c r="F286" s="68">
        <v>90.978593272171295</v>
      </c>
      <c r="G286" s="71">
        <v>0.25176769015926898</v>
      </c>
      <c r="H286" s="68">
        <v>38.6850152905199</v>
      </c>
      <c r="I286" s="71">
        <v>1.72631078240311E-3</v>
      </c>
      <c r="J286" s="68">
        <v>3.21100917431193</v>
      </c>
      <c r="K286" s="71">
        <v>0.82101449275362304</v>
      </c>
      <c r="L286" s="68">
        <v>97.400611620795104</v>
      </c>
    </row>
    <row r="287" spans="1:12" x14ac:dyDescent="0.2">
      <c r="A287" s="72" t="s">
        <v>908</v>
      </c>
      <c r="B287" s="66" t="s">
        <v>909</v>
      </c>
      <c r="C287" s="67">
        <v>69</v>
      </c>
      <c r="D287" s="67" t="s">
        <v>345</v>
      </c>
      <c r="E287" s="71">
        <v>0.28343487364436398</v>
      </c>
      <c r="F287" s="68">
        <v>79.816513761467903</v>
      </c>
      <c r="G287" s="71">
        <v>0.25</v>
      </c>
      <c r="H287" s="68">
        <v>36.544342507645297</v>
      </c>
      <c r="I287" s="71">
        <v>1.0292586142515499E-3</v>
      </c>
      <c r="J287" s="68">
        <v>2.1406727828746202</v>
      </c>
      <c r="K287" s="71">
        <v>0.59927536231884104</v>
      </c>
      <c r="L287" s="68">
        <v>88.6850152905199</v>
      </c>
    </row>
    <row r="288" spans="1:12" x14ac:dyDescent="0.2">
      <c r="A288" s="72" t="s">
        <v>910</v>
      </c>
      <c r="B288" s="66" t="s">
        <v>911</v>
      </c>
      <c r="C288" s="67">
        <v>69</v>
      </c>
      <c r="D288" s="67" t="s">
        <v>345</v>
      </c>
      <c r="E288" s="71">
        <v>0.30736515964690703</v>
      </c>
      <c r="F288" s="68">
        <v>83.639143730886801</v>
      </c>
      <c r="G288" s="71">
        <v>0.32715826598046899</v>
      </c>
      <c r="H288" s="68">
        <v>77.370030581039799</v>
      </c>
      <c r="I288" s="71">
        <v>7.9806912211214699E-3</v>
      </c>
      <c r="J288" s="68">
        <v>11.926605504587201</v>
      </c>
      <c r="K288" s="71">
        <v>0.58695652173913004</v>
      </c>
      <c r="L288" s="68">
        <v>87.461773700305798</v>
      </c>
    </row>
    <row r="289" spans="1:12" x14ac:dyDescent="0.2">
      <c r="A289" s="72" t="s">
        <v>912</v>
      </c>
      <c r="B289" s="66" t="s">
        <v>913</v>
      </c>
      <c r="C289" s="67">
        <v>69</v>
      </c>
      <c r="D289" s="67" t="s">
        <v>345</v>
      </c>
      <c r="E289" s="71">
        <v>0.44842077573223899</v>
      </c>
      <c r="F289" s="68">
        <v>98.165137614678898</v>
      </c>
      <c r="G289" s="71">
        <v>0.35300598091729102</v>
      </c>
      <c r="H289" s="68">
        <v>83.3333333333333</v>
      </c>
      <c r="I289" s="71">
        <v>6.7490999026145497E-3</v>
      </c>
      <c r="J289" s="68">
        <v>10.550458715596299</v>
      </c>
      <c r="K289" s="71">
        <v>0.98550724637681197</v>
      </c>
      <c r="L289" s="68">
        <v>99.388379204892999</v>
      </c>
    </row>
    <row r="290" spans="1:12" x14ac:dyDescent="0.2">
      <c r="A290" s="72" t="s">
        <v>914</v>
      </c>
      <c r="B290" s="66" t="s">
        <v>915</v>
      </c>
      <c r="C290" s="67">
        <v>69</v>
      </c>
      <c r="D290" s="67" t="s">
        <v>345</v>
      </c>
      <c r="E290" s="71">
        <v>0.30822107181951702</v>
      </c>
      <c r="F290" s="68">
        <v>83.792048929663594</v>
      </c>
      <c r="G290" s="71">
        <v>0.40343268688130302</v>
      </c>
      <c r="H290" s="68">
        <v>87.920489296636106</v>
      </c>
      <c r="I290" s="71">
        <v>1.03609633598571E-2</v>
      </c>
      <c r="J290" s="68">
        <v>14.9847094801223</v>
      </c>
      <c r="K290" s="71">
        <v>0.51086956521739102</v>
      </c>
      <c r="L290" s="68">
        <v>82.874617737003007</v>
      </c>
    </row>
    <row r="291" spans="1:12" x14ac:dyDescent="0.2">
      <c r="A291" s="72" t="s">
        <v>916</v>
      </c>
      <c r="B291" s="66" t="s">
        <v>917</v>
      </c>
      <c r="C291" s="67">
        <v>69</v>
      </c>
      <c r="D291" s="67" t="s">
        <v>345</v>
      </c>
      <c r="E291" s="71">
        <v>0.37245854869461698</v>
      </c>
      <c r="F291" s="68">
        <v>93.730886850152899</v>
      </c>
      <c r="G291" s="71">
        <v>0.57473244565395898</v>
      </c>
      <c r="H291" s="68">
        <v>96.941896024464796</v>
      </c>
      <c r="I291" s="71">
        <v>9.55417511545293E-2</v>
      </c>
      <c r="J291" s="68">
        <v>79.357798165137595</v>
      </c>
      <c r="K291" s="71">
        <v>0.447101449275362</v>
      </c>
      <c r="L291" s="68">
        <v>79.816513761467903</v>
      </c>
    </row>
    <row r="292" spans="1:12" x14ac:dyDescent="0.2">
      <c r="A292" s="72" t="s">
        <v>918</v>
      </c>
      <c r="B292" s="66" t="s">
        <v>919</v>
      </c>
      <c r="C292" s="67">
        <v>69</v>
      </c>
      <c r="D292" s="67" t="s">
        <v>345</v>
      </c>
      <c r="E292" s="71">
        <v>0.22867667342845799</v>
      </c>
      <c r="F292" s="68">
        <v>67.737003058103994</v>
      </c>
      <c r="G292" s="71">
        <v>0.268805476154656</v>
      </c>
      <c r="H292" s="68">
        <v>55.198776758409799</v>
      </c>
      <c r="I292" s="71">
        <v>2.0847732536514799E-2</v>
      </c>
      <c r="J292" s="68">
        <v>30.7339449541284</v>
      </c>
      <c r="K292" s="71">
        <v>0.39637681159420302</v>
      </c>
      <c r="L292" s="68">
        <v>75.688073394495405</v>
      </c>
    </row>
    <row r="293" spans="1:12" x14ac:dyDescent="0.2">
      <c r="A293" s="72" t="s">
        <v>920</v>
      </c>
      <c r="B293" s="66" t="s">
        <v>921</v>
      </c>
      <c r="C293" s="67">
        <v>70</v>
      </c>
      <c r="D293" s="67" t="s">
        <v>345</v>
      </c>
      <c r="E293" s="71">
        <v>0.37713458830400798</v>
      </c>
      <c r="F293" s="68">
        <v>95.6947162426614</v>
      </c>
      <c r="G293" s="71">
        <v>0.38712669377902498</v>
      </c>
      <c r="H293" s="68">
        <v>70.254403131115495</v>
      </c>
      <c r="I293" s="71">
        <v>2.2135790695075601E-3</v>
      </c>
      <c r="J293" s="68">
        <v>7.7299412915851304</v>
      </c>
      <c r="K293" s="71">
        <v>0.74206349206349198</v>
      </c>
      <c r="L293" s="68">
        <v>97.553816046966702</v>
      </c>
    </row>
    <row r="294" spans="1:12" x14ac:dyDescent="0.2">
      <c r="A294" s="72" t="s">
        <v>922</v>
      </c>
      <c r="B294" s="66" t="s">
        <v>923</v>
      </c>
      <c r="C294" s="67">
        <v>69</v>
      </c>
      <c r="D294" s="67" t="s">
        <v>345</v>
      </c>
      <c r="E294" s="71">
        <v>0.29004984834963898</v>
      </c>
      <c r="F294" s="68">
        <v>81.345565749235504</v>
      </c>
      <c r="G294" s="71">
        <v>0.25376109523093099</v>
      </c>
      <c r="H294" s="68">
        <v>41.590214067278303</v>
      </c>
      <c r="I294" s="71">
        <v>2.2910188948420399E-2</v>
      </c>
      <c r="J294" s="68">
        <v>34.862385321100902</v>
      </c>
      <c r="K294" s="71">
        <v>0.59347826086956501</v>
      </c>
      <c r="L294" s="68">
        <v>88.073394495412899</v>
      </c>
    </row>
    <row r="295" spans="1:12" x14ac:dyDescent="0.2">
      <c r="A295" s="72" t="s">
        <v>924</v>
      </c>
      <c r="B295" s="66" t="s">
        <v>925</v>
      </c>
      <c r="C295" s="67">
        <v>70</v>
      </c>
      <c r="D295" s="67" t="s">
        <v>345</v>
      </c>
      <c r="E295" s="71">
        <v>0.42240954767369399</v>
      </c>
      <c r="F295" s="68">
        <v>97.945205479452099</v>
      </c>
      <c r="G295" s="71">
        <v>0.35957757272278701</v>
      </c>
      <c r="H295" s="68">
        <v>55.675146771037198</v>
      </c>
      <c r="I295" s="71">
        <v>2.8891655363895599E-3</v>
      </c>
      <c r="J295" s="68">
        <v>10.8610567514677</v>
      </c>
      <c r="K295" s="71">
        <v>0.90476190476190499</v>
      </c>
      <c r="L295" s="68">
        <v>98.532289628179996</v>
      </c>
    </row>
    <row r="296" spans="1:12" x14ac:dyDescent="0.2">
      <c r="A296" s="72" t="s">
        <v>926</v>
      </c>
      <c r="B296" s="66" t="s">
        <v>927</v>
      </c>
      <c r="C296" s="67">
        <v>70</v>
      </c>
      <c r="D296" s="67" t="s">
        <v>345</v>
      </c>
      <c r="E296" s="71">
        <v>0.33728080207509298</v>
      </c>
      <c r="F296" s="68">
        <v>93.150684931506802</v>
      </c>
      <c r="G296" s="71">
        <v>0.35658345425584398</v>
      </c>
      <c r="H296" s="68">
        <v>54.109589041095902</v>
      </c>
      <c r="I296" s="71">
        <v>8.4335551440394407E-3</v>
      </c>
      <c r="J296" s="68">
        <v>35.714285714285701</v>
      </c>
      <c r="K296" s="71">
        <v>0.64682539682539697</v>
      </c>
      <c r="L296" s="68">
        <v>96.868884540117406</v>
      </c>
    </row>
    <row r="297" spans="1:12" x14ac:dyDescent="0.2">
      <c r="A297" s="72" t="s">
        <v>928</v>
      </c>
      <c r="B297" s="66" t="s">
        <v>929</v>
      </c>
      <c r="C297" s="67">
        <v>70</v>
      </c>
      <c r="D297" s="67" t="s">
        <v>345</v>
      </c>
      <c r="E297" s="71">
        <v>0.36528576605088098</v>
      </c>
      <c r="F297" s="68">
        <v>95.107632093933503</v>
      </c>
      <c r="G297" s="71">
        <v>0.31667325660545997</v>
      </c>
      <c r="H297" s="68">
        <v>10.8610567514677</v>
      </c>
      <c r="I297" s="71">
        <v>5.3745177376577601E-3</v>
      </c>
      <c r="J297" s="68">
        <v>24.070450097847399</v>
      </c>
      <c r="K297" s="71">
        <v>0.77380952380952395</v>
      </c>
      <c r="L297" s="68">
        <v>97.651663405088101</v>
      </c>
    </row>
    <row r="298" spans="1:12" x14ac:dyDescent="0.2">
      <c r="A298" s="72" t="s">
        <v>930</v>
      </c>
      <c r="B298" s="66" t="s">
        <v>931</v>
      </c>
      <c r="C298" s="67">
        <v>69</v>
      </c>
      <c r="D298" s="67" t="s">
        <v>345</v>
      </c>
      <c r="E298" s="71">
        <v>0.382014085624791</v>
      </c>
      <c r="F298" s="68">
        <v>94.495412844036693</v>
      </c>
      <c r="G298" s="71">
        <v>0.44629917324357299</v>
      </c>
      <c r="H298" s="68">
        <v>91.743119266055004</v>
      </c>
      <c r="I298" s="71">
        <v>6.2648227612357599E-3</v>
      </c>
      <c r="J298" s="68">
        <v>9.9388379204893003</v>
      </c>
      <c r="K298" s="71">
        <v>0.69347826086956499</v>
      </c>
      <c r="L298" s="68">
        <v>92.966360856269105</v>
      </c>
    </row>
    <row r="299" spans="1:12" x14ac:dyDescent="0.2">
      <c r="A299" s="72" t="s">
        <v>932</v>
      </c>
      <c r="B299" s="66" t="s">
        <v>933</v>
      </c>
      <c r="C299" s="67">
        <v>69</v>
      </c>
      <c r="D299" s="67" t="s">
        <v>345</v>
      </c>
      <c r="E299" s="71">
        <v>0.38531659840437799</v>
      </c>
      <c r="F299" s="68">
        <v>95.107033639143694</v>
      </c>
      <c r="G299" s="71">
        <v>0.47046476358585498</v>
      </c>
      <c r="H299" s="68">
        <v>93.119266055045898</v>
      </c>
      <c r="I299" s="71">
        <v>1.5195176554815001E-2</v>
      </c>
      <c r="J299" s="68">
        <v>24.6177370030581</v>
      </c>
      <c r="K299" s="71">
        <v>0.67028985507246397</v>
      </c>
      <c r="L299" s="68">
        <v>92.048929663608604</v>
      </c>
    </row>
    <row r="300" spans="1:12" x14ac:dyDescent="0.2">
      <c r="A300" s="72" t="s">
        <v>934</v>
      </c>
      <c r="B300" s="66" t="s">
        <v>935</v>
      </c>
      <c r="C300" s="67">
        <v>69</v>
      </c>
      <c r="D300" s="67" t="s">
        <v>345</v>
      </c>
      <c r="E300" s="71">
        <v>0.36197549767027598</v>
      </c>
      <c r="F300" s="68">
        <v>91.743119266055004</v>
      </c>
      <c r="G300" s="71">
        <v>0.457967337766365</v>
      </c>
      <c r="H300" s="68">
        <v>92.201834862385297</v>
      </c>
      <c r="I300" s="71">
        <v>1.2017126258953801E-2</v>
      </c>
      <c r="J300" s="68">
        <v>18.348623853210999</v>
      </c>
      <c r="K300" s="71">
        <v>0.61594202898550698</v>
      </c>
      <c r="L300" s="68">
        <v>90.061162079510694</v>
      </c>
    </row>
    <row r="301" spans="1:12" x14ac:dyDescent="0.2">
      <c r="A301" s="72" t="s">
        <v>936</v>
      </c>
      <c r="B301" s="66" t="s">
        <v>937</v>
      </c>
      <c r="C301" s="67">
        <v>69</v>
      </c>
      <c r="D301" s="67" t="s">
        <v>345</v>
      </c>
      <c r="E301" s="71">
        <v>0.28847841143702102</v>
      </c>
      <c r="F301" s="68">
        <v>80.886850152905197</v>
      </c>
      <c r="G301" s="71">
        <v>0.25</v>
      </c>
      <c r="H301" s="68">
        <v>36.544342507645297</v>
      </c>
      <c r="I301" s="71">
        <v>1.6159871992222401E-2</v>
      </c>
      <c r="J301" s="68">
        <v>25.688073394495401</v>
      </c>
      <c r="K301" s="71">
        <v>0.59927536231884104</v>
      </c>
      <c r="L301" s="68">
        <v>88.6850152905199</v>
      </c>
    </row>
    <row r="302" spans="1:12" x14ac:dyDescent="0.2">
      <c r="A302" s="72" t="s">
        <v>938</v>
      </c>
      <c r="B302" s="66" t="s">
        <v>939</v>
      </c>
      <c r="C302" s="67">
        <v>69</v>
      </c>
      <c r="D302" s="67" t="s">
        <v>345</v>
      </c>
      <c r="E302" s="71">
        <v>0.37410373898430099</v>
      </c>
      <c r="F302" s="68">
        <v>94.0366972477064</v>
      </c>
      <c r="G302" s="71">
        <v>0.40511481147584399</v>
      </c>
      <c r="H302" s="68">
        <v>88.379204892966399</v>
      </c>
      <c r="I302" s="71">
        <v>1.06746663466247E-2</v>
      </c>
      <c r="J302" s="68">
        <v>15.4434250764526</v>
      </c>
      <c r="K302" s="71">
        <v>0.70652173913043503</v>
      </c>
      <c r="L302" s="68">
        <v>93.883792048929706</v>
      </c>
    </row>
    <row r="303" spans="1:12" x14ac:dyDescent="0.2">
      <c r="A303" s="72" t="s">
        <v>940</v>
      </c>
      <c r="B303" s="66" t="s">
        <v>941</v>
      </c>
      <c r="C303" s="67">
        <v>69</v>
      </c>
      <c r="D303" s="67" t="s">
        <v>345</v>
      </c>
      <c r="E303" s="71">
        <v>0.19368094641417</v>
      </c>
      <c r="F303" s="68">
        <v>58.868501529051997</v>
      </c>
      <c r="G303" s="71">
        <v>0.375375359245394</v>
      </c>
      <c r="H303" s="68">
        <v>85.932721712538196</v>
      </c>
      <c r="I303" s="71">
        <v>7.8413930405933901E-3</v>
      </c>
      <c r="J303" s="68">
        <v>11.773700305810401</v>
      </c>
      <c r="K303" s="71">
        <v>0.19782608695652201</v>
      </c>
      <c r="L303" s="68">
        <v>64.525993883792097</v>
      </c>
    </row>
    <row r="304" spans="1:12" x14ac:dyDescent="0.2">
      <c r="A304" s="72" t="s">
        <v>561</v>
      </c>
      <c r="B304" s="66" t="s">
        <v>942</v>
      </c>
      <c r="C304" s="67">
        <v>69</v>
      </c>
      <c r="D304" s="67" t="s">
        <v>345</v>
      </c>
      <c r="E304" s="71">
        <v>0.18405871738386601</v>
      </c>
      <c r="F304" s="68">
        <v>56.422018348623901</v>
      </c>
      <c r="G304" s="71">
        <v>0.34678103621997097</v>
      </c>
      <c r="H304" s="68">
        <v>82.262996941896006</v>
      </c>
      <c r="I304" s="71">
        <v>3.9458405693073503E-3</v>
      </c>
      <c r="J304" s="68">
        <v>6.7278287461773703</v>
      </c>
      <c r="K304" s="71">
        <v>0.20144927536231899</v>
      </c>
      <c r="L304" s="68">
        <v>64.831804281345597</v>
      </c>
    </row>
    <row r="305" spans="1:12" x14ac:dyDescent="0.2">
      <c r="A305" s="72" t="s">
        <v>943</v>
      </c>
      <c r="B305" s="66" t="s">
        <v>944</v>
      </c>
      <c r="C305" s="67">
        <v>69</v>
      </c>
      <c r="D305" s="67" t="s">
        <v>345</v>
      </c>
      <c r="E305" s="71">
        <v>0.255102096408306</v>
      </c>
      <c r="F305" s="68">
        <v>72.935779816513801</v>
      </c>
      <c r="G305" s="71">
        <v>0.32868122665740501</v>
      </c>
      <c r="H305" s="68">
        <v>77.9816513761468</v>
      </c>
      <c r="I305" s="71">
        <v>1.84245387186153E-3</v>
      </c>
      <c r="J305" s="68">
        <v>3.5168195718654398</v>
      </c>
      <c r="K305" s="71">
        <v>0.434782608695652</v>
      </c>
      <c r="L305" s="68">
        <v>78.746177370030594</v>
      </c>
    </row>
    <row r="306" spans="1:12" x14ac:dyDescent="0.2">
      <c r="A306" s="72" t="s">
        <v>945</v>
      </c>
      <c r="B306" s="66" t="s">
        <v>946</v>
      </c>
      <c r="C306" s="67">
        <v>69</v>
      </c>
      <c r="D306" s="67" t="s">
        <v>345</v>
      </c>
      <c r="E306" s="71">
        <v>0.17051402668284099</v>
      </c>
      <c r="F306" s="68">
        <v>53.363914373088697</v>
      </c>
      <c r="G306" s="71">
        <v>0.19814976602572401</v>
      </c>
      <c r="H306" s="68">
        <v>6.5749235474006102</v>
      </c>
      <c r="I306" s="71">
        <v>2.20879661967129E-2</v>
      </c>
      <c r="J306" s="68">
        <v>33.0275229357798</v>
      </c>
      <c r="K306" s="71">
        <v>0.291304347826087</v>
      </c>
      <c r="L306" s="68">
        <v>70.183486238532097</v>
      </c>
    </row>
    <row r="307" spans="1:12" x14ac:dyDescent="0.2">
      <c r="A307" s="72" t="s">
        <v>947</v>
      </c>
      <c r="B307" s="66" t="s">
        <v>948</v>
      </c>
      <c r="C307" s="67">
        <v>69</v>
      </c>
      <c r="D307" s="67" t="s">
        <v>345</v>
      </c>
      <c r="E307" s="71">
        <v>0.26961164482673899</v>
      </c>
      <c r="F307" s="68">
        <v>77.064220183486199</v>
      </c>
      <c r="G307" s="71">
        <v>0.41342801003434998</v>
      </c>
      <c r="H307" s="68">
        <v>89.296636085626901</v>
      </c>
      <c r="I307" s="71">
        <v>1.7870692561808701E-2</v>
      </c>
      <c r="J307" s="68">
        <v>26.911314984709499</v>
      </c>
      <c r="K307" s="71">
        <v>0.37753623188405799</v>
      </c>
      <c r="L307" s="68">
        <v>74.311926605504595</v>
      </c>
    </row>
    <row r="308" spans="1:12" x14ac:dyDescent="0.2">
      <c r="A308" s="72" t="s">
        <v>949</v>
      </c>
      <c r="B308" s="66" t="s">
        <v>950</v>
      </c>
      <c r="C308" s="67">
        <v>69</v>
      </c>
      <c r="D308" s="67" t="s">
        <v>345</v>
      </c>
      <c r="E308" s="71">
        <v>0.35891828356431899</v>
      </c>
      <c r="F308" s="68">
        <v>91.131498470948003</v>
      </c>
      <c r="G308" s="71">
        <v>0.32645259938837901</v>
      </c>
      <c r="H308" s="68">
        <v>77.217125382263006</v>
      </c>
      <c r="I308" s="71">
        <v>4.3780512174144498E-2</v>
      </c>
      <c r="J308" s="68">
        <v>57.033639143730902</v>
      </c>
      <c r="K308" s="71">
        <v>0.70652173913043503</v>
      </c>
      <c r="L308" s="68">
        <v>93.883792048929706</v>
      </c>
    </row>
    <row r="309" spans="1:12" x14ac:dyDescent="0.2">
      <c r="A309" s="72" t="s">
        <v>951</v>
      </c>
      <c r="B309" s="66" t="s">
        <v>952</v>
      </c>
      <c r="C309" s="67">
        <v>69</v>
      </c>
      <c r="D309" s="67" t="s">
        <v>345</v>
      </c>
      <c r="E309" s="71">
        <v>0.31138455483455502</v>
      </c>
      <c r="F309" s="68">
        <v>84.556574923547402</v>
      </c>
      <c r="G309" s="71">
        <v>0.310346194897475</v>
      </c>
      <c r="H309" s="68">
        <v>72.629969418960201</v>
      </c>
      <c r="I309" s="71">
        <v>3.5401672504739502E-2</v>
      </c>
      <c r="J309" s="68">
        <v>49.388379204892999</v>
      </c>
      <c r="K309" s="71">
        <v>0.58840579710144902</v>
      </c>
      <c r="L309" s="68">
        <v>87.767584097859299</v>
      </c>
    </row>
    <row r="310" spans="1:12" x14ac:dyDescent="0.2">
      <c r="A310" s="72" t="s">
        <v>953</v>
      </c>
      <c r="B310" s="66" t="s">
        <v>954</v>
      </c>
      <c r="C310" s="67">
        <v>69</v>
      </c>
      <c r="D310" s="67" t="s">
        <v>345</v>
      </c>
      <c r="E310" s="71">
        <v>0.27737907295344999</v>
      </c>
      <c r="F310" s="68">
        <v>78.440366972477094</v>
      </c>
      <c r="G310" s="71">
        <v>0.25</v>
      </c>
      <c r="H310" s="68">
        <v>36.544342507645297</v>
      </c>
      <c r="I310" s="71">
        <v>4.6009869762914501E-3</v>
      </c>
      <c r="J310" s="68">
        <v>7.6452599388379197</v>
      </c>
      <c r="K310" s="71">
        <v>0.577536231884058</v>
      </c>
      <c r="L310" s="68">
        <v>87.155963302752298</v>
      </c>
    </row>
    <row r="311" spans="1:12" x14ac:dyDescent="0.2">
      <c r="A311" s="72" t="s">
        <v>955</v>
      </c>
      <c r="B311" s="66" t="s">
        <v>956</v>
      </c>
      <c r="C311" s="67">
        <v>69</v>
      </c>
      <c r="D311" s="67" t="s">
        <v>345</v>
      </c>
      <c r="E311" s="71">
        <v>0.337977120015026</v>
      </c>
      <c r="F311" s="68">
        <v>87.920489296636106</v>
      </c>
      <c r="G311" s="71">
        <v>0.41462473084471901</v>
      </c>
      <c r="H311" s="68">
        <v>89.602446483180401</v>
      </c>
      <c r="I311" s="71">
        <v>7.2776436931138904E-3</v>
      </c>
      <c r="J311" s="68">
        <v>11.1620795107034</v>
      </c>
      <c r="K311" s="71">
        <v>0.59202898550724603</v>
      </c>
      <c r="L311" s="68">
        <v>87.920489296636106</v>
      </c>
    </row>
    <row r="312" spans="1:12" x14ac:dyDescent="0.2">
      <c r="A312" s="72" t="s">
        <v>957</v>
      </c>
      <c r="B312" s="66" t="s">
        <v>958</v>
      </c>
      <c r="C312" s="67">
        <v>69</v>
      </c>
      <c r="D312" s="67" t="s">
        <v>345</v>
      </c>
      <c r="E312" s="71">
        <v>0.32823483747099003</v>
      </c>
      <c r="F312" s="68">
        <v>86.697247706422004</v>
      </c>
      <c r="G312" s="71">
        <v>0.32724333914127801</v>
      </c>
      <c r="H312" s="68">
        <v>77.522935779816507</v>
      </c>
      <c r="I312" s="71">
        <v>4.5626225470536503E-3</v>
      </c>
      <c r="J312" s="68">
        <v>7.4923547400611596</v>
      </c>
      <c r="K312" s="71">
        <v>0.65289855072463798</v>
      </c>
      <c r="L312" s="68">
        <v>91.131498470948003</v>
      </c>
    </row>
    <row r="313" spans="1:12" x14ac:dyDescent="0.2">
      <c r="A313" s="72" t="s">
        <v>959</v>
      </c>
      <c r="B313" s="66" t="s">
        <v>960</v>
      </c>
      <c r="C313" s="67">
        <v>69</v>
      </c>
      <c r="D313" s="67" t="s">
        <v>345</v>
      </c>
      <c r="E313" s="71">
        <v>0.230335376335849</v>
      </c>
      <c r="F313" s="68">
        <v>68.195718654434202</v>
      </c>
      <c r="G313" s="71">
        <v>0.21107030792468201</v>
      </c>
      <c r="H313" s="68">
        <v>7.9510703363914397</v>
      </c>
      <c r="I313" s="71">
        <v>6.0227776046034498E-3</v>
      </c>
      <c r="J313" s="68">
        <v>9.6330275229357802</v>
      </c>
      <c r="K313" s="71">
        <v>0.47391304347826102</v>
      </c>
      <c r="L313" s="68">
        <v>81.192660550458697</v>
      </c>
    </row>
    <row r="314" spans="1:12" x14ac:dyDescent="0.2">
      <c r="A314" s="72" t="s">
        <v>961</v>
      </c>
      <c r="B314" s="66" t="s">
        <v>962</v>
      </c>
      <c r="C314" s="67">
        <v>69</v>
      </c>
      <c r="D314" s="67" t="s">
        <v>345</v>
      </c>
      <c r="E314" s="71">
        <v>0.34052761439093499</v>
      </c>
      <c r="F314" s="68">
        <v>88.379204892966399</v>
      </c>
      <c r="G314" s="71">
        <v>0.30809978112769798</v>
      </c>
      <c r="H314" s="68">
        <v>71.406727828746199</v>
      </c>
      <c r="I314" s="71">
        <v>1.05845113204704E-2</v>
      </c>
      <c r="J314" s="68">
        <v>15.2905198776758</v>
      </c>
      <c r="K314" s="71">
        <v>0.70289855072463803</v>
      </c>
      <c r="L314" s="68">
        <v>93.577981651376106</v>
      </c>
    </row>
    <row r="315" spans="1:12" x14ac:dyDescent="0.2">
      <c r="A315" s="72" t="s">
        <v>963</v>
      </c>
      <c r="B315" s="66" t="s">
        <v>964</v>
      </c>
      <c r="C315" s="67">
        <v>69</v>
      </c>
      <c r="D315" s="67" t="s">
        <v>345</v>
      </c>
      <c r="E315" s="71">
        <v>0.314825735944953</v>
      </c>
      <c r="F315" s="68">
        <v>85.015290519877695</v>
      </c>
      <c r="G315" s="71">
        <v>0.325390575166697</v>
      </c>
      <c r="H315" s="68">
        <v>76.758409785932699</v>
      </c>
      <c r="I315" s="71">
        <v>8.9417051319295501E-3</v>
      </c>
      <c r="J315" s="68">
        <v>12.9969418960245</v>
      </c>
      <c r="K315" s="71">
        <v>0.61014492753623195</v>
      </c>
      <c r="L315" s="68">
        <v>89.449541284403693</v>
      </c>
    </row>
    <row r="316" spans="1:12" x14ac:dyDescent="0.2">
      <c r="A316" s="72" t="s">
        <v>965</v>
      </c>
      <c r="B316" s="66" t="s">
        <v>966</v>
      </c>
      <c r="C316" s="67">
        <v>69</v>
      </c>
      <c r="D316" s="67" t="s">
        <v>345</v>
      </c>
      <c r="E316" s="71">
        <v>0.28110705031197902</v>
      </c>
      <c r="F316" s="68">
        <v>79.204892966360802</v>
      </c>
      <c r="G316" s="71">
        <v>0.25</v>
      </c>
      <c r="H316" s="68">
        <v>36.544342507645297</v>
      </c>
      <c r="I316" s="71">
        <v>1.21617306460809E-2</v>
      </c>
      <c r="J316" s="68">
        <v>18.654434250764499</v>
      </c>
      <c r="K316" s="71">
        <v>0.58115942028985501</v>
      </c>
      <c r="L316" s="68">
        <v>87.308868501529005</v>
      </c>
    </row>
    <row r="317" spans="1:12" x14ac:dyDescent="0.2">
      <c r="A317" s="72" t="s">
        <v>967</v>
      </c>
      <c r="B317" s="66" t="s">
        <v>968</v>
      </c>
      <c r="C317" s="67">
        <v>69</v>
      </c>
      <c r="D317" s="67" t="s">
        <v>345</v>
      </c>
      <c r="E317" s="71">
        <v>0.22864174470710499</v>
      </c>
      <c r="F317" s="68">
        <v>67.584097859327201</v>
      </c>
      <c r="G317" s="71">
        <v>0.25</v>
      </c>
      <c r="H317" s="68">
        <v>36.544342507645297</v>
      </c>
      <c r="I317" s="71">
        <v>5.4904515126203198E-3</v>
      </c>
      <c r="J317" s="68">
        <v>8.86850152905199</v>
      </c>
      <c r="K317" s="71">
        <v>0.430434782608696</v>
      </c>
      <c r="L317" s="68">
        <v>78.134556574923593</v>
      </c>
    </row>
    <row r="318" spans="1:12" x14ac:dyDescent="0.2">
      <c r="A318" s="72" t="s">
        <v>969</v>
      </c>
      <c r="B318" s="66" t="s">
        <v>970</v>
      </c>
      <c r="C318" s="67">
        <v>69</v>
      </c>
      <c r="D318" s="67" t="s">
        <v>345</v>
      </c>
      <c r="E318" s="71">
        <v>0.212182634529686</v>
      </c>
      <c r="F318" s="68">
        <v>63.608562691131503</v>
      </c>
      <c r="G318" s="71">
        <v>0.25</v>
      </c>
      <c r="H318" s="68">
        <v>36.544342507645297</v>
      </c>
      <c r="I318" s="71">
        <v>4.6638456180426299E-3</v>
      </c>
      <c r="J318" s="68">
        <v>7.7981651376146797</v>
      </c>
      <c r="K318" s="71">
        <v>0.38188405797101399</v>
      </c>
      <c r="L318" s="68">
        <v>74.464831804281303</v>
      </c>
    </row>
    <row r="319" spans="1:12" x14ac:dyDescent="0.2">
      <c r="A319" s="72" t="s">
        <v>971</v>
      </c>
      <c r="B319" s="66" t="s">
        <v>972</v>
      </c>
      <c r="C319" s="67">
        <v>69</v>
      </c>
      <c r="D319" s="67" t="s">
        <v>345</v>
      </c>
      <c r="E319" s="71">
        <v>0.25576506294972801</v>
      </c>
      <c r="F319" s="68">
        <v>73.088685015290494</v>
      </c>
      <c r="G319" s="71">
        <v>0.25</v>
      </c>
      <c r="H319" s="68">
        <v>36.544342507645297</v>
      </c>
      <c r="I319" s="71">
        <v>1.29473627622263E-2</v>
      </c>
      <c r="J319" s="68">
        <v>20.948012232415898</v>
      </c>
      <c r="K319" s="71">
        <v>0.50434782608695705</v>
      </c>
      <c r="L319" s="68">
        <v>82.568807339449506</v>
      </c>
    </row>
    <row r="320" spans="1:12" x14ac:dyDescent="0.2">
      <c r="A320" s="72" t="s">
        <v>973</v>
      </c>
      <c r="B320" s="66" t="s">
        <v>974</v>
      </c>
      <c r="C320" s="67">
        <v>70</v>
      </c>
      <c r="D320" s="67" t="s">
        <v>345</v>
      </c>
      <c r="E320" s="71">
        <v>0.28281738558144998</v>
      </c>
      <c r="F320" s="68">
        <v>87.475538160469696</v>
      </c>
      <c r="G320" s="71">
        <v>0.333333326904653</v>
      </c>
      <c r="H320" s="68">
        <v>18.003913894324899</v>
      </c>
      <c r="I320" s="71">
        <v>3.21406793493371E-3</v>
      </c>
      <c r="J320" s="68">
        <v>12.720156555773</v>
      </c>
      <c r="K320" s="71">
        <v>0.51190476190476197</v>
      </c>
      <c r="L320" s="68">
        <v>94.031311154598797</v>
      </c>
    </row>
    <row r="321" spans="1:12" x14ac:dyDescent="0.2">
      <c r="A321" s="72" t="s">
        <v>975</v>
      </c>
      <c r="B321" s="66" t="s">
        <v>976</v>
      </c>
      <c r="C321" s="67">
        <v>69</v>
      </c>
      <c r="D321" s="67" t="s">
        <v>345</v>
      </c>
      <c r="E321" s="71">
        <v>0.28677693890117401</v>
      </c>
      <c r="F321" s="68">
        <v>80.275229357798196</v>
      </c>
      <c r="G321" s="71">
        <v>0.25</v>
      </c>
      <c r="H321" s="68">
        <v>36.544342507645297</v>
      </c>
      <c r="I321" s="71">
        <v>1.4678642790477399E-2</v>
      </c>
      <c r="J321" s="68">
        <v>23.700305810397602</v>
      </c>
      <c r="K321" s="71">
        <v>0.59565217391304304</v>
      </c>
      <c r="L321" s="68">
        <v>88.226299694189606</v>
      </c>
    </row>
    <row r="322" spans="1:12" x14ac:dyDescent="0.2">
      <c r="A322" s="72" t="s">
        <v>977</v>
      </c>
      <c r="B322" s="66" t="s">
        <v>978</v>
      </c>
      <c r="C322" s="67">
        <v>69</v>
      </c>
      <c r="D322" s="67" t="s">
        <v>345</v>
      </c>
      <c r="E322" s="71">
        <v>0.30042163074864497</v>
      </c>
      <c r="F322" s="68">
        <v>82.415902140672799</v>
      </c>
      <c r="G322" s="71">
        <v>0.30551356881439501</v>
      </c>
      <c r="H322" s="68">
        <v>70.642201834862405</v>
      </c>
      <c r="I322" s="71">
        <v>2.2562917634438899E-2</v>
      </c>
      <c r="J322" s="68">
        <v>34.556574923547402</v>
      </c>
      <c r="K322" s="71">
        <v>0.57318840579710095</v>
      </c>
      <c r="L322" s="68">
        <v>86.544342507645297</v>
      </c>
    </row>
    <row r="323" spans="1:12" x14ac:dyDescent="0.2">
      <c r="A323" s="72" t="s">
        <v>979</v>
      </c>
      <c r="B323" s="66" t="s">
        <v>980</v>
      </c>
      <c r="C323" s="67">
        <v>69</v>
      </c>
      <c r="D323" s="67" t="s">
        <v>345</v>
      </c>
      <c r="E323" s="71">
        <v>0.36430409708922101</v>
      </c>
      <c r="F323" s="68">
        <v>92.201834862385297</v>
      </c>
      <c r="G323" s="71">
        <v>0.28804336756415999</v>
      </c>
      <c r="H323" s="68">
        <v>64.525993883792097</v>
      </c>
      <c r="I323" s="71">
        <v>3.0231242544083901E-2</v>
      </c>
      <c r="J323" s="68">
        <v>43.883792048929699</v>
      </c>
      <c r="K323" s="71">
        <v>0.77463768115942</v>
      </c>
      <c r="L323" s="68">
        <v>96.177370030581002</v>
      </c>
    </row>
    <row r="324" spans="1:12" x14ac:dyDescent="0.2">
      <c r="A324" s="72" t="s">
        <v>981</v>
      </c>
      <c r="B324" s="66" t="s">
        <v>982</v>
      </c>
      <c r="C324" s="67">
        <v>69</v>
      </c>
      <c r="D324" s="67" t="s">
        <v>345</v>
      </c>
      <c r="E324" s="71">
        <v>0.28354222087457498</v>
      </c>
      <c r="F324" s="68">
        <v>79.969418960244695</v>
      </c>
      <c r="G324" s="71">
        <v>0.25216563205008702</v>
      </c>
      <c r="H324" s="68">
        <v>38.9908256880734</v>
      </c>
      <c r="I324" s="71">
        <v>2.4547987095377099E-2</v>
      </c>
      <c r="J324" s="68">
        <v>36.544342507645297</v>
      </c>
      <c r="K324" s="71">
        <v>0.573913043478261</v>
      </c>
      <c r="L324" s="68">
        <v>86.697247706422004</v>
      </c>
    </row>
    <row r="325" spans="1:12" x14ac:dyDescent="0.2">
      <c r="A325" s="72" t="s">
        <v>983</v>
      </c>
      <c r="B325" s="66" t="s">
        <v>984</v>
      </c>
      <c r="C325" s="67">
        <v>69</v>
      </c>
      <c r="D325" s="67" t="s">
        <v>345</v>
      </c>
      <c r="E325" s="71">
        <v>0.22492332523185901</v>
      </c>
      <c r="F325" s="68">
        <v>66.360856269113199</v>
      </c>
      <c r="G325" s="71">
        <v>0.35901894259679801</v>
      </c>
      <c r="H325" s="68">
        <v>84.403669724770694</v>
      </c>
      <c r="I325" s="71">
        <v>2.7075548379085698E-3</v>
      </c>
      <c r="J325" s="68">
        <v>5.1987767584097897</v>
      </c>
      <c r="K325" s="71">
        <v>0.31304347826086998</v>
      </c>
      <c r="L325" s="68">
        <v>71.406727828746199</v>
      </c>
    </row>
    <row r="326" spans="1:12" x14ac:dyDescent="0.2">
      <c r="A326" s="72" t="s">
        <v>985</v>
      </c>
      <c r="B326" s="66" t="s">
        <v>986</v>
      </c>
      <c r="C326" s="67">
        <v>69</v>
      </c>
      <c r="D326" s="67" t="s">
        <v>345</v>
      </c>
      <c r="E326" s="71">
        <v>0.25447070008966299</v>
      </c>
      <c r="F326" s="68">
        <v>72.782874617736994</v>
      </c>
      <c r="G326" s="71">
        <v>0.345013346060702</v>
      </c>
      <c r="H326" s="68">
        <v>81.957186544342505</v>
      </c>
      <c r="I326" s="71">
        <v>3.9060005850988602E-3</v>
      </c>
      <c r="J326" s="68">
        <v>6.5749235474006102</v>
      </c>
      <c r="K326" s="71">
        <v>0.41449275362318799</v>
      </c>
      <c r="L326" s="68">
        <v>76.911314984709506</v>
      </c>
    </row>
    <row r="327" spans="1:12" x14ac:dyDescent="0.2">
      <c r="A327" s="72" t="s">
        <v>987</v>
      </c>
      <c r="B327" s="66" t="s">
        <v>988</v>
      </c>
      <c r="C327" s="67">
        <v>69</v>
      </c>
      <c r="D327" s="67" t="s">
        <v>345</v>
      </c>
      <c r="E327" s="71">
        <v>0.22773750979402901</v>
      </c>
      <c r="F327" s="68">
        <v>67.278287461773701</v>
      </c>
      <c r="G327" s="71">
        <v>0.25044192253981701</v>
      </c>
      <c r="H327" s="68">
        <v>37.308868501529098</v>
      </c>
      <c r="I327" s="71">
        <v>9.5822010451684404E-3</v>
      </c>
      <c r="J327" s="68">
        <v>13.7614678899083</v>
      </c>
      <c r="K327" s="71">
        <v>0.42318840579710099</v>
      </c>
      <c r="L327" s="68">
        <v>77.370030581039799</v>
      </c>
    </row>
    <row r="328" spans="1:12" x14ac:dyDescent="0.2">
      <c r="A328" s="72" t="s">
        <v>989</v>
      </c>
      <c r="B328" s="66" t="s">
        <v>990</v>
      </c>
      <c r="C328" s="67">
        <v>69</v>
      </c>
      <c r="D328" s="67" t="s">
        <v>345</v>
      </c>
      <c r="E328" s="71">
        <v>0.246138543870391</v>
      </c>
      <c r="F328" s="68">
        <v>70.642201834862405</v>
      </c>
      <c r="G328" s="71">
        <v>0.25</v>
      </c>
      <c r="H328" s="68">
        <v>36.544342507645297</v>
      </c>
      <c r="I328" s="71">
        <v>3.6330229155221499E-3</v>
      </c>
      <c r="J328" s="68">
        <v>6.4220183486238502</v>
      </c>
      <c r="K328" s="71">
        <v>0.48478260869565198</v>
      </c>
      <c r="L328" s="68">
        <v>81.804281345565798</v>
      </c>
    </row>
    <row r="329" spans="1:12" x14ac:dyDescent="0.2">
      <c r="A329" s="72" t="s">
        <v>991</v>
      </c>
      <c r="B329" s="66" t="s">
        <v>992</v>
      </c>
      <c r="C329" s="67">
        <v>69</v>
      </c>
      <c r="D329" s="67" t="s">
        <v>345</v>
      </c>
      <c r="E329" s="71">
        <v>0.26671255391995002</v>
      </c>
      <c r="F329" s="68">
        <v>76.299694189602405</v>
      </c>
      <c r="G329" s="71">
        <v>0.25</v>
      </c>
      <c r="H329" s="68">
        <v>36.544342507645297</v>
      </c>
      <c r="I329" s="71">
        <v>8.1086762526036294E-3</v>
      </c>
      <c r="J329" s="68">
        <v>12.2324159021407</v>
      </c>
      <c r="K329" s="71">
        <v>0.54202898550724699</v>
      </c>
      <c r="L329" s="68">
        <v>85.168195718654403</v>
      </c>
    </row>
    <row r="330" spans="1:12" x14ac:dyDescent="0.2">
      <c r="A330" s="72" t="s">
        <v>874</v>
      </c>
      <c r="B330" s="66" t="s">
        <v>993</v>
      </c>
      <c r="C330" s="67">
        <v>69</v>
      </c>
      <c r="D330" s="67" t="s">
        <v>345</v>
      </c>
      <c r="E330" s="71">
        <v>0.344998508298412</v>
      </c>
      <c r="F330" s="68">
        <v>89.449541284403693</v>
      </c>
      <c r="G330" s="71">
        <v>0.25641263046983498</v>
      </c>
      <c r="H330" s="68">
        <v>44.6483180428135</v>
      </c>
      <c r="I330" s="71">
        <v>1.48147784833724E-2</v>
      </c>
      <c r="J330" s="68">
        <v>24.311926605504599</v>
      </c>
      <c r="K330" s="71">
        <v>0.76376811594202898</v>
      </c>
      <c r="L330" s="68">
        <v>95.718654434250794</v>
      </c>
    </row>
    <row r="331" spans="1:12" x14ac:dyDescent="0.2">
      <c r="A331" s="72" t="s">
        <v>994</v>
      </c>
      <c r="B331" s="66" t="s">
        <v>995</v>
      </c>
      <c r="C331" s="67">
        <v>69</v>
      </c>
      <c r="D331" s="67" t="s">
        <v>345</v>
      </c>
      <c r="E331" s="71">
        <v>0.314518509484148</v>
      </c>
      <c r="F331" s="68">
        <v>84.862385321100902</v>
      </c>
      <c r="G331" s="71">
        <v>0.31813212941161001</v>
      </c>
      <c r="H331" s="68">
        <v>75.076452599388404</v>
      </c>
      <c r="I331" s="71">
        <v>2.2524848316195199E-2</v>
      </c>
      <c r="J331" s="68">
        <v>34.250764525993901</v>
      </c>
      <c r="K331" s="71">
        <v>0.60289855072463805</v>
      </c>
      <c r="L331" s="68">
        <v>88.837920489296593</v>
      </c>
    </row>
    <row r="332" spans="1:12" x14ac:dyDescent="0.2">
      <c r="A332" s="72" t="s">
        <v>996</v>
      </c>
      <c r="B332" s="66" t="s">
        <v>997</v>
      </c>
      <c r="C332" s="67">
        <v>69</v>
      </c>
      <c r="D332" s="67" t="s">
        <v>345</v>
      </c>
      <c r="E332" s="71">
        <v>0.36596994537956501</v>
      </c>
      <c r="F332" s="68">
        <v>92.507645259938798</v>
      </c>
      <c r="G332" s="71">
        <v>0.41922638251373101</v>
      </c>
      <c r="H332" s="68">
        <v>89.908256880733902</v>
      </c>
      <c r="I332" s="71">
        <v>7.6689608713395203E-3</v>
      </c>
      <c r="J332" s="68">
        <v>11.4678899082569</v>
      </c>
      <c r="K332" s="71">
        <v>0.67101449275362302</v>
      </c>
      <c r="L332" s="68">
        <v>92.201834862385297</v>
      </c>
    </row>
    <row r="333" spans="1:12" x14ac:dyDescent="0.2">
      <c r="A333" s="72" t="s">
        <v>998</v>
      </c>
      <c r="B333" s="66" t="s">
        <v>999</v>
      </c>
      <c r="C333" s="67">
        <v>69</v>
      </c>
      <c r="D333" s="67" t="s">
        <v>345</v>
      </c>
      <c r="E333" s="71">
        <v>0.38452916906671603</v>
      </c>
      <c r="F333" s="68">
        <v>94.801223241590193</v>
      </c>
      <c r="G333" s="71">
        <v>0.338676773870626</v>
      </c>
      <c r="H333" s="68">
        <v>79.816513761467903</v>
      </c>
      <c r="I333" s="71">
        <v>7.2881747822277104E-2</v>
      </c>
      <c r="J333" s="68">
        <v>71.865443425076407</v>
      </c>
      <c r="K333" s="71">
        <v>0.74202898550724605</v>
      </c>
      <c r="L333" s="68">
        <v>94.954128440367001</v>
      </c>
    </row>
    <row r="334" spans="1:12" x14ac:dyDescent="0.2">
      <c r="A334" s="72" t="s">
        <v>1000</v>
      </c>
      <c r="B334" s="66" t="s">
        <v>1001</v>
      </c>
      <c r="C334" s="67">
        <v>70</v>
      </c>
      <c r="D334" s="67" t="s">
        <v>345</v>
      </c>
      <c r="E334" s="71">
        <v>0.48231093311807199</v>
      </c>
      <c r="F334" s="68">
        <v>99.706457925636002</v>
      </c>
      <c r="G334" s="71">
        <v>0.442764481284667</v>
      </c>
      <c r="H334" s="68">
        <v>83.659491193737793</v>
      </c>
      <c r="I334" s="71">
        <v>4.1683180695499403E-3</v>
      </c>
      <c r="J334" s="68">
        <v>17.612524461839499</v>
      </c>
      <c r="K334" s="71">
        <v>1</v>
      </c>
      <c r="L334" s="68">
        <v>100</v>
      </c>
    </row>
    <row r="335" spans="1:12" x14ac:dyDescent="0.2">
      <c r="A335" s="72" t="s">
        <v>1002</v>
      </c>
      <c r="B335" s="66" t="s">
        <v>1003</v>
      </c>
      <c r="C335" s="67">
        <v>69</v>
      </c>
      <c r="D335" s="67" t="s">
        <v>345</v>
      </c>
      <c r="E335" s="71">
        <v>0.48317360245108498</v>
      </c>
      <c r="F335" s="68">
        <v>99.388379204892999</v>
      </c>
      <c r="G335" s="71">
        <v>0.35063720430060002</v>
      </c>
      <c r="H335" s="68">
        <v>82.721712538226299</v>
      </c>
      <c r="I335" s="71">
        <v>9.8883603052654506E-2</v>
      </c>
      <c r="J335" s="68">
        <v>79.969418960244695</v>
      </c>
      <c r="K335" s="71">
        <v>1</v>
      </c>
      <c r="L335" s="68">
        <v>100</v>
      </c>
    </row>
    <row r="336" spans="1:12" x14ac:dyDescent="0.2">
      <c r="A336" s="72" t="s">
        <v>1004</v>
      </c>
      <c r="B336" s="66" t="s">
        <v>1005</v>
      </c>
      <c r="C336" s="67">
        <v>69</v>
      </c>
      <c r="D336" s="67" t="s">
        <v>345</v>
      </c>
      <c r="E336" s="71">
        <v>0.39212647550637802</v>
      </c>
      <c r="F336" s="68">
        <v>95.871559633027502</v>
      </c>
      <c r="G336" s="71">
        <v>0.29975906851180101</v>
      </c>
      <c r="H336" s="68">
        <v>68.654434250764496</v>
      </c>
      <c r="I336" s="71">
        <v>2.6620358007332999E-2</v>
      </c>
      <c r="J336" s="68">
        <v>39.449541284403701</v>
      </c>
      <c r="K336" s="71">
        <v>0.85</v>
      </c>
      <c r="L336" s="68">
        <v>98.012232415902105</v>
      </c>
    </row>
    <row r="337" spans="1:12" x14ac:dyDescent="0.2">
      <c r="A337" s="72" t="s">
        <v>1006</v>
      </c>
      <c r="B337" s="66" t="s">
        <v>1007</v>
      </c>
      <c r="C337" s="67">
        <v>69</v>
      </c>
      <c r="D337" s="67" t="s">
        <v>345</v>
      </c>
      <c r="E337" s="71">
        <v>0.25765722704198102</v>
      </c>
      <c r="F337" s="68">
        <v>73.853211009174302</v>
      </c>
      <c r="G337" s="71">
        <v>0.216990285457899</v>
      </c>
      <c r="H337" s="68">
        <v>8.5626911314984699</v>
      </c>
      <c r="I337" s="71">
        <v>1.0329221755002E-2</v>
      </c>
      <c r="J337" s="68">
        <v>14.831804281345599</v>
      </c>
      <c r="K337" s="71">
        <v>0.54565217391304399</v>
      </c>
      <c r="L337" s="68">
        <v>85.626911314984696</v>
      </c>
    </row>
    <row r="338" spans="1:12" x14ac:dyDescent="0.2">
      <c r="A338" s="72" t="s">
        <v>1008</v>
      </c>
      <c r="B338" s="66" t="s">
        <v>1009</v>
      </c>
      <c r="C338" s="67">
        <v>69</v>
      </c>
      <c r="D338" s="67" t="s">
        <v>345</v>
      </c>
      <c r="E338" s="71">
        <v>0.35058641200713803</v>
      </c>
      <c r="F338" s="68">
        <v>89.908256880733902</v>
      </c>
      <c r="G338" s="71">
        <v>0.26193190857506499</v>
      </c>
      <c r="H338" s="68">
        <v>51.070336391437301</v>
      </c>
      <c r="I338" s="71">
        <v>1.15664578811306E-2</v>
      </c>
      <c r="J338" s="68">
        <v>17.737003058104001</v>
      </c>
      <c r="K338" s="71">
        <v>0.77826086956521701</v>
      </c>
      <c r="L338" s="68">
        <v>96.636085626911296</v>
      </c>
    </row>
    <row r="339" spans="1:12" x14ac:dyDescent="0.2">
      <c r="A339" s="72" t="s">
        <v>1010</v>
      </c>
      <c r="B339" s="66" t="s">
        <v>1011</v>
      </c>
      <c r="C339" s="67">
        <v>69</v>
      </c>
      <c r="D339" s="67" t="s">
        <v>345</v>
      </c>
      <c r="E339" s="71">
        <v>0.29293906460477998</v>
      </c>
      <c r="F339" s="68">
        <v>81.651376146789005</v>
      </c>
      <c r="G339" s="71">
        <v>0.25397730285835501</v>
      </c>
      <c r="H339" s="68">
        <v>42.048929663608597</v>
      </c>
      <c r="I339" s="71">
        <v>1.46949634197528E-2</v>
      </c>
      <c r="J339" s="68">
        <v>23.853211009174299</v>
      </c>
      <c r="K339" s="71">
        <v>0.61014492753623195</v>
      </c>
      <c r="L339" s="68">
        <v>89.449541284403693</v>
      </c>
    </row>
    <row r="340" spans="1:12" x14ac:dyDescent="0.2">
      <c r="A340" s="72" t="s">
        <v>1012</v>
      </c>
      <c r="B340" s="66" t="s">
        <v>1013</v>
      </c>
      <c r="C340" s="67">
        <v>69</v>
      </c>
      <c r="D340" s="67" t="s">
        <v>345</v>
      </c>
      <c r="E340" s="71">
        <v>0.29503316112703498</v>
      </c>
      <c r="F340" s="68">
        <v>82.110091743119298</v>
      </c>
      <c r="G340" s="71">
        <v>0.30946234981783999</v>
      </c>
      <c r="H340" s="68">
        <v>72.171253822630007</v>
      </c>
      <c r="I340" s="71">
        <v>9.9945240384371895E-4</v>
      </c>
      <c r="J340" s="68">
        <v>1.9877675840978599</v>
      </c>
      <c r="K340" s="71">
        <v>0.57463768115942004</v>
      </c>
      <c r="L340" s="68">
        <v>87.003058103975505</v>
      </c>
    </row>
    <row r="341" spans="1:12" x14ac:dyDescent="0.2">
      <c r="A341" s="72" t="s">
        <v>1014</v>
      </c>
      <c r="B341" s="66" t="s">
        <v>1015</v>
      </c>
      <c r="C341" s="67">
        <v>69</v>
      </c>
      <c r="D341" s="67" t="s">
        <v>345</v>
      </c>
      <c r="E341" s="71">
        <v>0.26835703384590898</v>
      </c>
      <c r="F341" s="68">
        <v>76.758409785932699</v>
      </c>
      <c r="G341" s="71">
        <v>0.26017372570076602</v>
      </c>
      <c r="H341" s="68">
        <v>48.623853211009198</v>
      </c>
      <c r="I341" s="71">
        <v>2.86839032971323E-3</v>
      </c>
      <c r="J341" s="68">
        <v>5.65749235474006</v>
      </c>
      <c r="K341" s="71">
        <v>0.54202898550724699</v>
      </c>
      <c r="L341" s="68">
        <v>85.168195718654403</v>
      </c>
    </row>
    <row r="342" spans="1:12" x14ac:dyDescent="0.2">
      <c r="A342" s="72" t="s">
        <v>1016</v>
      </c>
      <c r="B342" s="66" t="s">
        <v>1017</v>
      </c>
      <c r="C342" s="67">
        <v>70</v>
      </c>
      <c r="D342" s="67" t="s">
        <v>345</v>
      </c>
      <c r="E342" s="71">
        <v>0.45080941269635799</v>
      </c>
      <c r="F342" s="68">
        <v>98.630136986301395</v>
      </c>
      <c r="G342" s="71">
        <v>0.34068172036237998</v>
      </c>
      <c r="H342" s="68">
        <v>41.976516634050903</v>
      </c>
      <c r="I342" s="71">
        <v>1.1746517726692701E-2</v>
      </c>
      <c r="J342" s="68">
        <v>45.107632093933503</v>
      </c>
      <c r="K342" s="71">
        <v>1</v>
      </c>
      <c r="L342" s="68">
        <v>100</v>
      </c>
    </row>
    <row r="343" spans="1:12" x14ac:dyDescent="0.2">
      <c r="A343" s="72" t="s">
        <v>1018</v>
      </c>
      <c r="B343" s="66" t="s">
        <v>1019</v>
      </c>
      <c r="C343" s="67">
        <v>69</v>
      </c>
      <c r="D343" s="67" t="s">
        <v>345</v>
      </c>
      <c r="E343" s="71">
        <v>0.32774292168902402</v>
      </c>
      <c r="F343" s="68">
        <v>86.544342507645297</v>
      </c>
      <c r="G343" s="71">
        <v>0.25441922539817202</v>
      </c>
      <c r="H343" s="68">
        <v>42.660550458715598</v>
      </c>
      <c r="I343" s="71">
        <v>1.5041423726869599E-2</v>
      </c>
      <c r="J343" s="68">
        <v>24.4648318042813</v>
      </c>
      <c r="K343" s="71">
        <v>0.71376811594202905</v>
      </c>
      <c r="L343" s="68">
        <v>94.189602446483207</v>
      </c>
    </row>
    <row r="344" spans="1:12" x14ac:dyDescent="0.2">
      <c r="A344" s="72" t="s">
        <v>1020</v>
      </c>
      <c r="B344" s="66" t="s">
        <v>1021</v>
      </c>
      <c r="C344" s="67">
        <v>69</v>
      </c>
      <c r="D344" s="67" t="s">
        <v>345</v>
      </c>
      <c r="E344" s="71">
        <v>0.29474417159878402</v>
      </c>
      <c r="F344" s="68">
        <v>81.957186544342505</v>
      </c>
      <c r="G344" s="71">
        <v>0.27123129648116601</v>
      </c>
      <c r="H344" s="68">
        <v>56.269113149847101</v>
      </c>
      <c r="I344" s="71">
        <v>2.85629077895361E-3</v>
      </c>
      <c r="J344" s="68">
        <v>5.5045871559632999</v>
      </c>
      <c r="K344" s="71">
        <v>0.61014492753623195</v>
      </c>
      <c r="L344" s="68">
        <v>89.449541284403693</v>
      </c>
    </row>
    <row r="345" spans="1:12" x14ac:dyDescent="0.2">
      <c r="A345" s="72" t="s">
        <v>1022</v>
      </c>
      <c r="B345" s="66" t="s">
        <v>1023</v>
      </c>
      <c r="C345" s="67">
        <v>69</v>
      </c>
      <c r="D345" s="67" t="s">
        <v>345</v>
      </c>
      <c r="E345" s="71">
        <v>0.305512101028445</v>
      </c>
      <c r="F345" s="68">
        <v>83.3333333333333</v>
      </c>
      <c r="G345" s="71">
        <v>0.25883845079634399</v>
      </c>
      <c r="H345" s="68">
        <v>47.094801223241603</v>
      </c>
      <c r="I345" s="71">
        <v>4.7993015643515097E-3</v>
      </c>
      <c r="J345" s="68">
        <v>8.1039755351681997</v>
      </c>
      <c r="K345" s="71">
        <v>0.65289855072463798</v>
      </c>
      <c r="L345" s="68">
        <v>91.131498470948003</v>
      </c>
    </row>
    <row r="346" spans="1:12" x14ac:dyDescent="0.2">
      <c r="A346" s="72" t="s">
        <v>1024</v>
      </c>
      <c r="B346" s="66" t="s">
        <v>1025</v>
      </c>
      <c r="C346" s="67">
        <v>69</v>
      </c>
      <c r="D346" s="67" t="s">
        <v>345</v>
      </c>
      <c r="E346" s="71">
        <v>0.26667139976790699</v>
      </c>
      <c r="F346" s="68">
        <v>76.146788990825698</v>
      </c>
      <c r="G346" s="71">
        <v>0.27919540948284599</v>
      </c>
      <c r="H346" s="68">
        <v>60.8562691131498</v>
      </c>
      <c r="I346" s="71">
        <v>4.1521231542091001E-3</v>
      </c>
      <c r="J346" s="68">
        <v>6.8807339449541303</v>
      </c>
      <c r="K346" s="71">
        <v>0.51666666666666705</v>
      </c>
      <c r="L346" s="68">
        <v>83.486238532110093</v>
      </c>
    </row>
    <row r="347" spans="1:12" x14ac:dyDescent="0.2">
      <c r="A347" s="72" t="s">
        <v>1026</v>
      </c>
      <c r="B347" s="66" t="s">
        <v>1027</v>
      </c>
      <c r="C347" s="67">
        <v>69</v>
      </c>
      <c r="D347" s="67" t="s">
        <v>345</v>
      </c>
      <c r="E347" s="71">
        <v>0.26425890671450097</v>
      </c>
      <c r="F347" s="68">
        <v>75.688073394495405</v>
      </c>
      <c r="G347" s="71">
        <v>0.25441922539817202</v>
      </c>
      <c r="H347" s="68">
        <v>42.660550458715598</v>
      </c>
      <c r="I347" s="71">
        <v>3.5748860496771602E-3</v>
      </c>
      <c r="J347" s="68">
        <v>5.96330275229358</v>
      </c>
      <c r="K347" s="71">
        <v>0.53478260869565197</v>
      </c>
      <c r="L347" s="68">
        <v>84.556574923547402</v>
      </c>
    </row>
    <row r="348" spans="1:12" x14ac:dyDescent="0.2">
      <c r="A348" s="72" t="s">
        <v>1028</v>
      </c>
      <c r="B348" s="66" t="s">
        <v>1029</v>
      </c>
      <c r="C348" s="67">
        <v>69</v>
      </c>
      <c r="D348" s="67" t="s">
        <v>345</v>
      </c>
      <c r="E348" s="71">
        <v>0.326909101832773</v>
      </c>
      <c r="F348" s="68">
        <v>86.238532110091796</v>
      </c>
      <c r="G348" s="71">
        <v>0.26148998603524798</v>
      </c>
      <c r="H348" s="68">
        <v>50.764525993883801</v>
      </c>
      <c r="I348" s="71">
        <v>5.4692035210424598E-3</v>
      </c>
      <c r="J348" s="68">
        <v>8.7155963302752308</v>
      </c>
      <c r="K348" s="71">
        <v>0.71376811594202905</v>
      </c>
      <c r="L348" s="68">
        <v>94.189602446483207</v>
      </c>
    </row>
    <row r="349" spans="1:12" x14ac:dyDescent="0.2">
      <c r="A349" s="72" t="s">
        <v>1030</v>
      </c>
      <c r="B349" s="66" t="s">
        <v>1031</v>
      </c>
      <c r="C349" s="67">
        <v>69</v>
      </c>
      <c r="D349" s="67" t="s">
        <v>345</v>
      </c>
      <c r="E349" s="71">
        <v>0.26226095680751499</v>
      </c>
      <c r="F349" s="68">
        <v>75.076452599388404</v>
      </c>
      <c r="G349" s="71">
        <v>0.25530307047780698</v>
      </c>
      <c r="H349" s="68">
        <v>43.577981651376099</v>
      </c>
      <c r="I349" s="71">
        <v>1.26392202345946E-2</v>
      </c>
      <c r="J349" s="68">
        <v>20.0305810397554</v>
      </c>
      <c r="K349" s="71">
        <v>0.51884057971014497</v>
      </c>
      <c r="L349" s="68">
        <v>83.639143730886801</v>
      </c>
    </row>
    <row r="350" spans="1:12" x14ac:dyDescent="0.2">
      <c r="A350" s="72" t="s">
        <v>1032</v>
      </c>
      <c r="B350" s="66" t="s">
        <v>1033</v>
      </c>
      <c r="C350" s="67">
        <v>70</v>
      </c>
      <c r="D350" s="67" t="s">
        <v>345</v>
      </c>
      <c r="E350" s="71">
        <v>0.47592121807172899</v>
      </c>
      <c r="F350" s="68">
        <v>99.510763209393303</v>
      </c>
      <c r="G350" s="71">
        <v>0.41941443853074301</v>
      </c>
      <c r="H350" s="68">
        <v>78.962818003913895</v>
      </c>
      <c r="I350" s="71">
        <v>8.3492156844445307E-3</v>
      </c>
      <c r="J350" s="68">
        <v>35.420743639921703</v>
      </c>
      <c r="K350" s="71">
        <v>1</v>
      </c>
      <c r="L350" s="68">
        <v>100</v>
      </c>
    </row>
    <row r="351" spans="1:12" x14ac:dyDescent="0.2">
      <c r="A351" s="72" t="s">
        <v>1034</v>
      </c>
      <c r="B351" s="66" t="s">
        <v>1035</v>
      </c>
      <c r="C351" s="67">
        <v>70</v>
      </c>
      <c r="D351" s="67" t="s">
        <v>345</v>
      </c>
      <c r="E351" s="71">
        <v>0.44806975968305301</v>
      </c>
      <c r="F351" s="68">
        <v>98.532289628179996</v>
      </c>
      <c r="G351" s="71">
        <v>0.33543287248449</v>
      </c>
      <c r="H351" s="68">
        <v>35.420743639921703</v>
      </c>
      <c r="I351" s="71">
        <v>8.7764065646696102E-3</v>
      </c>
      <c r="J351" s="68">
        <v>36.594911937377702</v>
      </c>
      <c r="K351" s="71">
        <v>1</v>
      </c>
      <c r="L351" s="68">
        <v>100</v>
      </c>
    </row>
    <row r="352" spans="1:12" x14ac:dyDescent="0.2">
      <c r="A352" s="72" t="s">
        <v>1036</v>
      </c>
      <c r="B352" s="66" t="s">
        <v>1037</v>
      </c>
      <c r="C352" s="67">
        <v>70</v>
      </c>
      <c r="D352" s="67" t="s">
        <v>345</v>
      </c>
      <c r="E352" s="71">
        <v>0.45103572028975802</v>
      </c>
      <c r="F352" s="68">
        <v>98.727984344422694</v>
      </c>
      <c r="G352" s="71">
        <v>0.34803010739142798</v>
      </c>
      <c r="H352" s="68">
        <v>48.532289628180003</v>
      </c>
      <c r="I352" s="71">
        <v>5.0770534778464601E-3</v>
      </c>
      <c r="J352" s="68">
        <v>22.407045009784699</v>
      </c>
      <c r="K352" s="71">
        <v>1</v>
      </c>
      <c r="L352" s="68">
        <v>100</v>
      </c>
    </row>
    <row r="353" spans="1:12" x14ac:dyDescent="0.2">
      <c r="A353" s="72" t="s">
        <v>1038</v>
      </c>
      <c r="B353" s="66" t="s">
        <v>1039</v>
      </c>
      <c r="C353" s="67">
        <v>70</v>
      </c>
      <c r="D353" s="67" t="s">
        <v>345</v>
      </c>
      <c r="E353" s="71">
        <v>0.49726892067481998</v>
      </c>
      <c r="F353" s="68">
        <v>99.804305283757301</v>
      </c>
      <c r="G353" s="71">
        <v>0.48899612972483902</v>
      </c>
      <c r="H353" s="68">
        <v>87.573385518590996</v>
      </c>
      <c r="I353" s="71">
        <v>2.8106322996212301E-3</v>
      </c>
      <c r="J353" s="68">
        <v>10.5675146771037</v>
      </c>
      <c r="K353" s="71">
        <v>1</v>
      </c>
      <c r="L353" s="68">
        <v>100</v>
      </c>
    </row>
    <row r="354" spans="1:12" x14ac:dyDescent="0.2">
      <c r="A354" s="72" t="s">
        <v>1040</v>
      </c>
      <c r="B354" s="66" t="s">
        <v>1041</v>
      </c>
      <c r="C354" s="67">
        <v>70</v>
      </c>
      <c r="D354" s="67" t="s">
        <v>345</v>
      </c>
      <c r="E354" s="71">
        <v>0.46093425995855097</v>
      </c>
      <c r="F354" s="68">
        <v>99.217221135029305</v>
      </c>
      <c r="G354" s="71">
        <v>0.381225405067742</v>
      </c>
      <c r="H354" s="68">
        <v>67.710371819960898</v>
      </c>
      <c r="I354" s="71">
        <v>1.5773748079110301E-3</v>
      </c>
      <c r="J354" s="68">
        <v>5.87084148727984</v>
      </c>
      <c r="K354" s="71">
        <v>1</v>
      </c>
      <c r="L354" s="68">
        <v>100</v>
      </c>
    </row>
    <row r="355" spans="1:12" x14ac:dyDescent="0.2">
      <c r="A355" s="72" t="s">
        <v>1042</v>
      </c>
      <c r="B355" s="66" t="s">
        <v>1043</v>
      </c>
      <c r="C355" s="67">
        <v>70</v>
      </c>
      <c r="D355" s="67" t="s">
        <v>345</v>
      </c>
      <c r="E355" s="71">
        <v>0.45882745030037397</v>
      </c>
      <c r="F355" s="68">
        <v>99.021526418786706</v>
      </c>
      <c r="G355" s="71">
        <v>0.37033038056977402</v>
      </c>
      <c r="H355" s="68">
        <v>62.622309197651703</v>
      </c>
      <c r="I355" s="71">
        <v>6.1519703313483503E-3</v>
      </c>
      <c r="J355" s="68">
        <v>27.6908023483366</v>
      </c>
      <c r="K355" s="71">
        <v>1</v>
      </c>
      <c r="L355" s="68">
        <v>100</v>
      </c>
    </row>
    <row r="356" spans="1:12" x14ac:dyDescent="0.2">
      <c r="A356" s="72" t="s">
        <v>1044</v>
      </c>
      <c r="B356" s="66" t="s">
        <v>1045</v>
      </c>
      <c r="C356" s="67">
        <v>70</v>
      </c>
      <c r="D356" s="67" t="s">
        <v>345</v>
      </c>
      <c r="E356" s="71">
        <v>0.45912162553519997</v>
      </c>
      <c r="F356" s="68">
        <v>99.119373776908006</v>
      </c>
      <c r="G356" s="71">
        <v>0.38462982124949902</v>
      </c>
      <c r="H356" s="68">
        <v>68.884540117416805</v>
      </c>
      <c r="I356" s="71">
        <v>2.44810871021315E-2</v>
      </c>
      <c r="J356" s="68">
        <v>63.307240704500998</v>
      </c>
      <c r="K356" s="71">
        <v>0.96825396825396803</v>
      </c>
      <c r="L356" s="68">
        <v>98.923679060665407</v>
      </c>
    </row>
    <row r="357" spans="1:12" x14ac:dyDescent="0.2">
      <c r="A357" s="72" t="s">
        <v>1046</v>
      </c>
      <c r="B357" s="66" t="s">
        <v>1047</v>
      </c>
      <c r="C357" s="67">
        <v>70</v>
      </c>
      <c r="D357" s="67" t="s">
        <v>345</v>
      </c>
      <c r="E357" s="71">
        <v>0.26971654458287703</v>
      </c>
      <c r="F357" s="68">
        <v>86.301369863013704</v>
      </c>
      <c r="G357" s="71">
        <v>0.33333333333333298</v>
      </c>
      <c r="H357" s="68">
        <v>32.289628180039102</v>
      </c>
      <c r="I357" s="71">
        <v>3.59407819307592E-3</v>
      </c>
      <c r="J357" s="68">
        <v>14.4814090019569</v>
      </c>
      <c r="K357" s="71">
        <v>0.47222222222222199</v>
      </c>
      <c r="L357" s="68">
        <v>92.759295499021505</v>
      </c>
    </row>
    <row r="358" spans="1:12" x14ac:dyDescent="0.2">
      <c r="A358" s="72" t="s">
        <v>1048</v>
      </c>
      <c r="B358" s="66" t="s">
        <v>1049</v>
      </c>
      <c r="C358" s="67">
        <v>70</v>
      </c>
      <c r="D358" s="67" t="s">
        <v>345</v>
      </c>
      <c r="E358" s="71">
        <v>0.45196626586962702</v>
      </c>
      <c r="F358" s="68">
        <v>98.825831702543994</v>
      </c>
      <c r="G358" s="71">
        <v>0.42542862268224901</v>
      </c>
      <c r="H358" s="68">
        <v>80.724070450097898</v>
      </c>
      <c r="I358" s="71">
        <v>5.8670003234572703E-3</v>
      </c>
      <c r="J358" s="68">
        <v>26.320939334637998</v>
      </c>
      <c r="K358" s="71">
        <v>0.92460317460317498</v>
      </c>
      <c r="L358" s="68">
        <v>98.630136986301395</v>
      </c>
    </row>
    <row r="359" spans="1:12" x14ac:dyDescent="0.2">
      <c r="A359" s="72" t="s">
        <v>1050</v>
      </c>
      <c r="B359" s="66" t="s">
        <v>1051</v>
      </c>
      <c r="C359" s="67">
        <v>70</v>
      </c>
      <c r="D359" s="67" t="s">
        <v>345</v>
      </c>
      <c r="E359" s="71">
        <v>0.45657423989190998</v>
      </c>
      <c r="F359" s="68">
        <v>98.923679060665407</v>
      </c>
      <c r="G359" s="71">
        <v>0.36265577312403102</v>
      </c>
      <c r="H359" s="68">
        <v>57.5342465753425</v>
      </c>
      <c r="I359" s="71">
        <v>7.06694655169951E-3</v>
      </c>
      <c r="J359" s="68">
        <v>30.4305283757339</v>
      </c>
      <c r="K359" s="71">
        <v>1</v>
      </c>
      <c r="L359" s="68">
        <v>100</v>
      </c>
    </row>
    <row r="360" spans="1:12" x14ac:dyDescent="0.2">
      <c r="A360" s="72" t="s">
        <v>1052</v>
      </c>
      <c r="B360" s="66" t="s">
        <v>1053</v>
      </c>
      <c r="C360" s="67">
        <v>70</v>
      </c>
      <c r="D360" s="67" t="s">
        <v>345</v>
      </c>
      <c r="E360" s="71">
        <v>0.26132049728185502</v>
      </c>
      <c r="F360" s="68">
        <v>84.344422700587103</v>
      </c>
      <c r="G360" s="71">
        <v>0.105958057996255</v>
      </c>
      <c r="H360" s="68">
        <v>2.0547945205479401</v>
      </c>
      <c r="I360" s="71">
        <v>1.1336767182643001E-2</v>
      </c>
      <c r="J360" s="68">
        <v>43.933463796477497</v>
      </c>
      <c r="K360" s="71">
        <v>0.66666666666666696</v>
      </c>
      <c r="L360" s="68">
        <v>97.162426614481404</v>
      </c>
    </row>
    <row r="361" spans="1:12" x14ac:dyDescent="0.2">
      <c r="A361" s="72" t="s">
        <v>1054</v>
      </c>
      <c r="B361" s="66" t="s">
        <v>1055</v>
      </c>
      <c r="C361" s="67">
        <v>70</v>
      </c>
      <c r="D361" s="67" t="s">
        <v>345</v>
      </c>
      <c r="E361" s="71">
        <v>0.34672963492405601</v>
      </c>
      <c r="F361" s="68">
        <v>94.031311154598797</v>
      </c>
      <c r="G361" s="71">
        <v>6.9724587999391602E-2</v>
      </c>
      <c r="H361" s="68">
        <v>1.6634050880626201</v>
      </c>
      <c r="I361" s="71">
        <v>2.2103485188080399E-3</v>
      </c>
      <c r="J361" s="68">
        <v>7.6320939334637998</v>
      </c>
      <c r="K361" s="71">
        <v>0.96825396825396803</v>
      </c>
      <c r="L361" s="68">
        <v>98.923679060665407</v>
      </c>
    </row>
    <row r="362" spans="1:12" x14ac:dyDescent="0.2">
      <c r="A362" s="72" t="s">
        <v>1056</v>
      </c>
      <c r="B362" s="66" t="s">
        <v>1057</v>
      </c>
      <c r="C362" s="67">
        <v>70</v>
      </c>
      <c r="D362" s="67" t="s">
        <v>345</v>
      </c>
      <c r="E362" s="71">
        <v>0.33034053598994201</v>
      </c>
      <c r="F362" s="68">
        <v>92.367906066536193</v>
      </c>
      <c r="G362" s="71">
        <v>0.148948724665418</v>
      </c>
      <c r="H362" s="68">
        <v>2.93542074363992</v>
      </c>
      <c r="I362" s="71">
        <v>4.7712960028203797E-3</v>
      </c>
      <c r="J362" s="68">
        <v>20.939334637964802</v>
      </c>
      <c r="K362" s="71">
        <v>0.83730158730158699</v>
      </c>
      <c r="L362" s="68">
        <v>98.140900195694698</v>
      </c>
    </row>
    <row r="363" spans="1:12" x14ac:dyDescent="0.2">
      <c r="A363" s="72" t="s">
        <v>1058</v>
      </c>
      <c r="B363" s="66" t="s">
        <v>1059</v>
      </c>
      <c r="C363" s="67">
        <v>70</v>
      </c>
      <c r="D363" s="67" t="s">
        <v>345</v>
      </c>
      <c r="E363" s="71">
        <v>0.26173278817054102</v>
      </c>
      <c r="F363" s="68">
        <v>84.442270058708402</v>
      </c>
      <c r="G363" s="71">
        <v>0.35957757272278701</v>
      </c>
      <c r="H363" s="68">
        <v>55.675146771037198</v>
      </c>
      <c r="I363" s="71">
        <v>4.9858711539145697E-3</v>
      </c>
      <c r="J363" s="68">
        <v>22.113502935420701</v>
      </c>
      <c r="K363" s="71">
        <v>0.42063492063492097</v>
      </c>
      <c r="L363" s="68">
        <v>91.585127201565598</v>
      </c>
    </row>
    <row r="364" spans="1:12" x14ac:dyDescent="0.2">
      <c r="A364" s="72" t="s">
        <v>1060</v>
      </c>
      <c r="B364" s="66" t="s">
        <v>1061</v>
      </c>
      <c r="C364" s="67">
        <v>70</v>
      </c>
      <c r="D364" s="67" t="s">
        <v>345</v>
      </c>
      <c r="E364" s="71">
        <v>0.22031879084744799</v>
      </c>
      <c r="F364" s="68">
        <v>77.299412915851306</v>
      </c>
      <c r="G364" s="71">
        <v>0.38752402252121099</v>
      </c>
      <c r="H364" s="68">
        <v>70.450097847358094</v>
      </c>
      <c r="I364" s="71">
        <v>3.5910801798640498E-3</v>
      </c>
      <c r="J364" s="68">
        <v>14.3835616438356</v>
      </c>
      <c r="K364" s="71">
        <v>0.26984126984126999</v>
      </c>
      <c r="L364" s="68">
        <v>86.8884540117417</v>
      </c>
    </row>
    <row r="365" spans="1:12" x14ac:dyDescent="0.2">
      <c r="A365" s="72" t="s">
        <v>1062</v>
      </c>
      <c r="B365" s="66" t="s">
        <v>1063</v>
      </c>
      <c r="C365" s="67">
        <v>70</v>
      </c>
      <c r="D365" s="67" t="s">
        <v>345</v>
      </c>
      <c r="E365" s="71">
        <v>0.19345573469795599</v>
      </c>
      <c r="F365" s="68">
        <v>70.841487279843406</v>
      </c>
      <c r="G365" s="71">
        <v>0.37662899802324301</v>
      </c>
      <c r="H365" s="68">
        <v>66.046966731898195</v>
      </c>
      <c r="I365" s="71">
        <v>9.2937616261808305E-3</v>
      </c>
      <c r="J365" s="68">
        <v>38.160469667318999</v>
      </c>
      <c r="K365" s="71">
        <v>0.194444444444444</v>
      </c>
      <c r="L365" s="68">
        <v>82.681017612524499</v>
      </c>
    </row>
    <row r="366" spans="1:12" x14ac:dyDescent="0.2">
      <c r="A366" s="72" t="s">
        <v>1064</v>
      </c>
      <c r="B366" s="66" t="s">
        <v>1065</v>
      </c>
      <c r="C366" s="67">
        <v>70</v>
      </c>
      <c r="D366" s="67" t="s">
        <v>345</v>
      </c>
      <c r="E366" s="71">
        <v>0.18393672139539299</v>
      </c>
      <c r="F366" s="68">
        <v>68.297455968688894</v>
      </c>
      <c r="G366" s="71">
        <v>0.34068172036237998</v>
      </c>
      <c r="H366" s="68">
        <v>41.976516634050903</v>
      </c>
      <c r="I366" s="71">
        <v>8.7474914428467294E-3</v>
      </c>
      <c r="J366" s="68">
        <v>36.497064579256403</v>
      </c>
      <c r="K366" s="71">
        <v>0.202380952380952</v>
      </c>
      <c r="L366" s="68">
        <v>83.170254403131096</v>
      </c>
    </row>
    <row r="367" spans="1:12" x14ac:dyDescent="0.2">
      <c r="A367" s="72" t="s">
        <v>1066</v>
      </c>
      <c r="B367" s="66" t="s">
        <v>1067</v>
      </c>
      <c r="C367" s="67">
        <v>70</v>
      </c>
      <c r="D367" s="67" t="s">
        <v>345</v>
      </c>
      <c r="E367" s="71">
        <v>0.32601768477655002</v>
      </c>
      <c r="F367" s="68">
        <v>91.976516634050896</v>
      </c>
      <c r="G367" s="71">
        <v>0.49627340842839601</v>
      </c>
      <c r="H367" s="68">
        <v>88.649706457925603</v>
      </c>
      <c r="I367" s="71">
        <v>4.52717093933191E-2</v>
      </c>
      <c r="J367" s="68">
        <v>74.657534246575295</v>
      </c>
      <c r="K367" s="71">
        <v>0.43650793650793701</v>
      </c>
      <c r="L367" s="68">
        <v>91.976516634050896</v>
      </c>
    </row>
    <row r="368" spans="1:12" x14ac:dyDescent="0.2">
      <c r="A368" s="72" t="s">
        <v>1068</v>
      </c>
      <c r="B368" s="66" t="s">
        <v>1069</v>
      </c>
      <c r="C368" s="67">
        <v>70</v>
      </c>
      <c r="D368" s="67" t="s">
        <v>345</v>
      </c>
      <c r="E368" s="71">
        <v>0.22189787292201299</v>
      </c>
      <c r="F368" s="68">
        <v>77.592954990215304</v>
      </c>
      <c r="G368" s="71">
        <v>0.351179416118162</v>
      </c>
      <c r="H368" s="68">
        <v>50.978473581213301</v>
      </c>
      <c r="I368" s="71">
        <v>1.6895155028828299E-2</v>
      </c>
      <c r="J368" s="68">
        <v>53.3268101761252</v>
      </c>
      <c r="K368" s="71">
        <v>0.297619047619048</v>
      </c>
      <c r="L368" s="68">
        <v>88.062622309197593</v>
      </c>
    </row>
    <row r="369" spans="1:12" x14ac:dyDescent="0.2">
      <c r="A369" s="72" t="s">
        <v>1070</v>
      </c>
      <c r="B369" s="66" t="s">
        <v>1071</v>
      </c>
      <c r="C369" s="67">
        <v>71</v>
      </c>
      <c r="D369" s="67" t="s">
        <v>345</v>
      </c>
      <c r="E369" s="71">
        <v>0.242224937752584</v>
      </c>
      <c r="F369" s="68">
        <v>88.808139534883693</v>
      </c>
      <c r="G369" s="71">
        <v>0.253330557868443</v>
      </c>
      <c r="H369" s="68">
        <v>38.808139534883701</v>
      </c>
      <c r="I369" s="71">
        <v>6.3959452501454904E-3</v>
      </c>
      <c r="J369" s="68">
        <v>28.924418604651201</v>
      </c>
      <c r="K369" s="71">
        <v>0.46694831013916499</v>
      </c>
      <c r="L369" s="68">
        <v>97.529069767441896</v>
      </c>
    </row>
    <row r="370" spans="1:12" x14ac:dyDescent="0.2">
      <c r="A370" s="72" t="s">
        <v>1072</v>
      </c>
      <c r="B370" s="66" t="s">
        <v>1073</v>
      </c>
      <c r="C370" s="67">
        <v>71</v>
      </c>
      <c r="D370" s="67" t="s">
        <v>345</v>
      </c>
      <c r="E370" s="71">
        <v>0.15120272206933699</v>
      </c>
      <c r="F370" s="68">
        <v>71.511627906976798</v>
      </c>
      <c r="G370" s="71">
        <v>0.27871742278937001</v>
      </c>
      <c r="H370" s="68">
        <v>65.915697674418595</v>
      </c>
      <c r="I370" s="71">
        <v>7.8927314902116508E-3</v>
      </c>
      <c r="J370" s="68">
        <v>34.447674418604599</v>
      </c>
      <c r="K370" s="71">
        <v>0.166998011928429</v>
      </c>
      <c r="L370" s="68">
        <v>84.156976744186096</v>
      </c>
    </row>
    <row r="371" spans="1:12" x14ac:dyDescent="0.2">
      <c r="A371" s="72" t="s">
        <v>1074</v>
      </c>
      <c r="B371" s="66" t="s">
        <v>1075</v>
      </c>
      <c r="C371" s="67">
        <v>71</v>
      </c>
      <c r="D371" s="67" t="s">
        <v>345</v>
      </c>
      <c r="E371" s="71">
        <v>0.16248935879808499</v>
      </c>
      <c r="F371" s="68">
        <v>75.581395348837205</v>
      </c>
      <c r="G371" s="71">
        <v>0.26337530410461601</v>
      </c>
      <c r="H371" s="68">
        <v>53.343023255813897</v>
      </c>
      <c r="I371" s="71">
        <v>1.7333328949676801E-2</v>
      </c>
      <c r="J371" s="68">
        <v>56.104651162790702</v>
      </c>
      <c r="K371" s="71">
        <v>0.20675944333995999</v>
      </c>
      <c r="L371" s="68">
        <v>87.718023255813904</v>
      </c>
    </row>
    <row r="372" spans="1:12" x14ac:dyDescent="0.2">
      <c r="A372" s="72" t="s">
        <v>1076</v>
      </c>
      <c r="B372" s="66" t="s">
        <v>1077</v>
      </c>
      <c r="C372" s="67">
        <v>70</v>
      </c>
      <c r="D372" s="67" t="s">
        <v>345</v>
      </c>
      <c r="E372" s="71">
        <v>0.44731094110666397</v>
      </c>
      <c r="F372" s="68">
        <v>98.336594911937397</v>
      </c>
      <c r="G372" s="71">
        <v>0.33753241163564601</v>
      </c>
      <c r="H372" s="68">
        <v>37.769080234833702</v>
      </c>
      <c r="I372" s="71">
        <v>4.4004116843463399E-3</v>
      </c>
      <c r="J372" s="68">
        <v>19.5694716242661</v>
      </c>
      <c r="K372" s="71">
        <v>1</v>
      </c>
      <c r="L372" s="68">
        <v>100</v>
      </c>
    </row>
    <row r="373" spans="1:12" x14ac:dyDescent="0.2">
      <c r="A373" s="72" t="s">
        <v>1078</v>
      </c>
      <c r="B373" s="66" t="s">
        <v>1079</v>
      </c>
      <c r="C373" s="67">
        <v>70</v>
      </c>
      <c r="D373" s="67" t="s">
        <v>345</v>
      </c>
      <c r="E373" s="71">
        <v>0.232575101439293</v>
      </c>
      <c r="F373" s="68">
        <v>80.136986301369902</v>
      </c>
      <c r="G373" s="71">
        <v>0.390276002505759</v>
      </c>
      <c r="H373" s="68">
        <v>71.526418786692801</v>
      </c>
      <c r="I373" s="71">
        <v>9.8302541930729292E-3</v>
      </c>
      <c r="J373" s="68">
        <v>40.019569471624301</v>
      </c>
      <c r="K373" s="71">
        <v>0.297619047619048</v>
      </c>
      <c r="L373" s="68">
        <v>88.062622309197593</v>
      </c>
    </row>
    <row r="374" spans="1:12" x14ac:dyDescent="0.2">
      <c r="A374" s="72" t="s">
        <v>1080</v>
      </c>
      <c r="B374" s="66" t="s">
        <v>1081</v>
      </c>
      <c r="C374" s="67">
        <v>70</v>
      </c>
      <c r="D374" s="67" t="s">
        <v>345</v>
      </c>
      <c r="E374" s="71">
        <v>0.258681039085844</v>
      </c>
      <c r="F374" s="68">
        <v>84.148727984344404</v>
      </c>
      <c r="G374" s="71">
        <v>0.33753241163564601</v>
      </c>
      <c r="H374" s="68">
        <v>37.769080234833702</v>
      </c>
      <c r="I374" s="71">
        <v>5.9710230822048798E-3</v>
      </c>
      <c r="J374" s="68">
        <v>26.810176125244599</v>
      </c>
      <c r="K374" s="71">
        <v>0.432539682539683</v>
      </c>
      <c r="L374" s="68">
        <v>91.878669275929596</v>
      </c>
    </row>
    <row r="375" spans="1:12" x14ac:dyDescent="0.2">
      <c r="A375" s="72" t="s">
        <v>1082</v>
      </c>
      <c r="B375" s="66" t="s">
        <v>1083</v>
      </c>
      <c r="C375" s="67">
        <v>70</v>
      </c>
      <c r="D375" s="67" t="s">
        <v>345</v>
      </c>
      <c r="E375" s="71">
        <v>0.186868463634348</v>
      </c>
      <c r="F375" s="68">
        <v>69.080234833659503</v>
      </c>
      <c r="G375" s="71">
        <v>0.33242325735731099</v>
      </c>
      <c r="H375" s="68">
        <v>16.046966731898198</v>
      </c>
      <c r="I375" s="71">
        <v>1.78646732282727E-2</v>
      </c>
      <c r="J375" s="68">
        <v>54.794520547945197</v>
      </c>
      <c r="K375" s="71">
        <v>0.21031746031745999</v>
      </c>
      <c r="L375" s="68">
        <v>83.757338551859107</v>
      </c>
    </row>
    <row r="376" spans="1:12" x14ac:dyDescent="0.2">
      <c r="A376" s="72" t="s">
        <v>1084</v>
      </c>
      <c r="B376" s="66" t="s">
        <v>1085</v>
      </c>
      <c r="C376" s="67">
        <v>70</v>
      </c>
      <c r="D376" s="67" t="s">
        <v>345</v>
      </c>
      <c r="E376" s="71">
        <v>0.209724245722856</v>
      </c>
      <c r="F376" s="68">
        <v>75.244618395303306</v>
      </c>
      <c r="G376" s="71">
        <v>0.37217480762972499</v>
      </c>
      <c r="H376" s="68">
        <v>63.502935420743597</v>
      </c>
      <c r="I376" s="71">
        <v>3.0296755705900001E-3</v>
      </c>
      <c r="J376" s="68">
        <v>11.839530332681001</v>
      </c>
      <c r="K376" s="71">
        <v>0.25396825396825401</v>
      </c>
      <c r="L376" s="68">
        <v>85.909980430528407</v>
      </c>
    </row>
    <row r="377" spans="1:12" x14ac:dyDescent="0.2">
      <c r="A377" s="72" t="s">
        <v>1086</v>
      </c>
      <c r="B377" s="66" t="s">
        <v>1087</v>
      </c>
      <c r="C377" s="67">
        <v>71</v>
      </c>
      <c r="D377" s="67" t="s">
        <v>345</v>
      </c>
      <c r="E377" s="71">
        <v>0.25614245295072502</v>
      </c>
      <c r="F377" s="68">
        <v>90.479651162790702</v>
      </c>
      <c r="G377" s="71">
        <v>0.26670745759005499</v>
      </c>
      <c r="H377" s="68">
        <v>57.267441860465098</v>
      </c>
      <c r="I377" s="71">
        <v>1.48908754171896E-2</v>
      </c>
      <c r="J377" s="68">
        <v>52.325581395348799</v>
      </c>
      <c r="K377" s="71">
        <v>0.48682902584492999</v>
      </c>
      <c r="L377" s="68">
        <v>97.674418604651194</v>
      </c>
    </row>
    <row r="378" spans="1:12" x14ac:dyDescent="0.2">
      <c r="A378" s="72" t="s">
        <v>1088</v>
      </c>
      <c r="B378" s="66" t="s">
        <v>1089</v>
      </c>
      <c r="C378" s="67">
        <v>70</v>
      </c>
      <c r="D378" s="67" t="s">
        <v>345</v>
      </c>
      <c r="E378" s="71">
        <v>0.211755217420183</v>
      </c>
      <c r="F378" s="68">
        <v>75.733855185910002</v>
      </c>
      <c r="G378" s="71">
        <v>0.33333333333333298</v>
      </c>
      <c r="H378" s="68">
        <v>32.289628180039102</v>
      </c>
      <c r="I378" s="71">
        <v>3.4501733991309201E-4</v>
      </c>
      <c r="J378" s="68">
        <v>1.46771037181996</v>
      </c>
      <c r="K378" s="71">
        <v>0.30158730158730201</v>
      </c>
      <c r="L378" s="68">
        <v>88.356164383561605</v>
      </c>
    </row>
    <row r="379" spans="1:12" x14ac:dyDescent="0.2">
      <c r="A379" s="72" t="s">
        <v>1090</v>
      </c>
      <c r="B379" s="66" t="s">
        <v>1091</v>
      </c>
      <c r="C379" s="67">
        <v>70</v>
      </c>
      <c r="D379" s="67" t="s">
        <v>345</v>
      </c>
      <c r="E379" s="71">
        <v>0.22995941710927301</v>
      </c>
      <c r="F379" s="68">
        <v>79.354207436399193</v>
      </c>
      <c r="G379" s="71">
        <v>0.31899487923576397</v>
      </c>
      <c r="H379" s="68">
        <v>11.6438356164384</v>
      </c>
      <c r="I379" s="71">
        <v>5.8040070126904198E-3</v>
      </c>
      <c r="J379" s="68">
        <v>25.929549902152601</v>
      </c>
      <c r="K379" s="71">
        <v>0.365079365079365</v>
      </c>
      <c r="L379" s="68">
        <v>90.508806262230905</v>
      </c>
    </row>
    <row r="380" spans="1:12" x14ac:dyDescent="0.2">
      <c r="A380" s="72" t="s">
        <v>1092</v>
      </c>
      <c r="B380" s="66" t="s">
        <v>1093</v>
      </c>
      <c r="C380" s="67">
        <v>70</v>
      </c>
      <c r="D380" s="67" t="s">
        <v>345</v>
      </c>
      <c r="E380" s="71">
        <v>0.28098639561612798</v>
      </c>
      <c r="F380" s="68">
        <v>87.279843444226998</v>
      </c>
      <c r="G380" s="71">
        <v>0.34698033781584903</v>
      </c>
      <c r="H380" s="68">
        <v>47.651663405088101</v>
      </c>
      <c r="I380" s="71">
        <v>3.9153569690415597E-3</v>
      </c>
      <c r="J380" s="68">
        <v>16.536203522504898</v>
      </c>
      <c r="K380" s="71">
        <v>0.49206349206349198</v>
      </c>
      <c r="L380" s="68">
        <v>93.346379647749501</v>
      </c>
    </row>
    <row r="381" spans="1:12" x14ac:dyDescent="0.2">
      <c r="A381" s="72" t="s">
        <v>1094</v>
      </c>
      <c r="B381" s="66" t="s">
        <v>1095</v>
      </c>
      <c r="C381" s="67">
        <v>70</v>
      </c>
      <c r="D381" s="67" t="s">
        <v>345</v>
      </c>
      <c r="E381" s="71">
        <v>0.229496362203753</v>
      </c>
      <c r="F381" s="68">
        <v>79.158512720156594</v>
      </c>
      <c r="G381" s="71">
        <v>0.38915512460468998</v>
      </c>
      <c r="H381" s="68">
        <v>70.939334637964805</v>
      </c>
      <c r="I381" s="71">
        <v>5.6831683557743299E-3</v>
      </c>
      <c r="J381" s="68">
        <v>25.146771037181999</v>
      </c>
      <c r="K381" s="71">
        <v>0.293650793650794</v>
      </c>
      <c r="L381" s="68">
        <v>87.769080234833694</v>
      </c>
    </row>
    <row r="382" spans="1:12" x14ac:dyDescent="0.2">
      <c r="A382" s="72" t="s">
        <v>1096</v>
      </c>
      <c r="B382" s="66" t="s">
        <v>1097</v>
      </c>
      <c r="C382" s="67">
        <v>70</v>
      </c>
      <c r="D382" s="67" t="s">
        <v>345</v>
      </c>
      <c r="E382" s="71">
        <v>0.236621226540009</v>
      </c>
      <c r="F382" s="68">
        <v>80.528375733855199</v>
      </c>
      <c r="G382" s="71">
        <v>0.42897526015116999</v>
      </c>
      <c r="H382" s="68">
        <v>81.702544031311106</v>
      </c>
      <c r="I382" s="71">
        <v>4.6761435341873998E-2</v>
      </c>
      <c r="J382" s="68">
        <v>75.342465753424705</v>
      </c>
      <c r="K382" s="71">
        <v>0.23412698412698399</v>
      </c>
      <c r="L382" s="68">
        <v>85.127201565557698</v>
      </c>
    </row>
    <row r="383" spans="1:12" x14ac:dyDescent="0.2">
      <c r="A383" s="72" t="s">
        <v>1098</v>
      </c>
      <c r="B383" s="66" t="s">
        <v>1099</v>
      </c>
      <c r="C383" s="67">
        <v>71</v>
      </c>
      <c r="D383" s="67" t="s">
        <v>345</v>
      </c>
      <c r="E383" s="71">
        <v>0.36867148657591597</v>
      </c>
      <c r="F383" s="68">
        <v>96.729651162790702</v>
      </c>
      <c r="G383" s="71">
        <v>0.33428618805756599</v>
      </c>
      <c r="H383" s="68">
        <v>83.793604651162795</v>
      </c>
      <c r="I383" s="71">
        <v>1.10423869783329E-2</v>
      </c>
      <c r="J383" s="68">
        <v>45.058139534883701</v>
      </c>
      <c r="K383" s="71">
        <v>0.76068588469184895</v>
      </c>
      <c r="L383" s="68">
        <v>98.473837209302303</v>
      </c>
    </row>
    <row r="384" spans="1:12" x14ac:dyDescent="0.2">
      <c r="A384" s="72" t="s">
        <v>1100</v>
      </c>
      <c r="B384" s="66" t="s">
        <v>1101</v>
      </c>
      <c r="C384" s="67">
        <v>71</v>
      </c>
      <c r="D384" s="67" t="s">
        <v>345</v>
      </c>
      <c r="E384" s="71">
        <v>0.20906369090330901</v>
      </c>
      <c r="F384" s="68">
        <v>84.084302325581405</v>
      </c>
      <c r="G384" s="71">
        <v>0.25062111760089301</v>
      </c>
      <c r="H384" s="68">
        <v>32.994186046511601</v>
      </c>
      <c r="I384" s="71">
        <v>9.0252234986948395E-3</v>
      </c>
      <c r="J384" s="68">
        <v>39.026162790697697</v>
      </c>
      <c r="K384" s="71">
        <v>0.36754473161033802</v>
      </c>
      <c r="L384" s="68">
        <v>95.421511627906995</v>
      </c>
    </row>
    <row r="385" spans="1:12" x14ac:dyDescent="0.2">
      <c r="A385" s="72" t="s">
        <v>1102</v>
      </c>
      <c r="B385" s="66" t="s">
        <v>1103</v>
      </c>
      <c r="C385" s="67">
        <v>71</v>
      </c>
      <c r="D385" s="67" t="s">
        <v>345</v>
      </c>
      <c r="E385" s="71">
        <v>0.40715642059927198</v>
      </c>
      <c r="F385" s="68">
        <v>97.965116279069804</v>
      </c>
      <c r="G385" s="71">
        <v>0.214728738857517</v>
      </c>
      <c r="H385" s="68">
        <v>9.4476744186046506</v>
      </c>
      <c r="I385" s="71">
        <v>6.7405229402978601E-3</v>
      </c>
      <c r="J385" s="68">
        <v>30.232558139534898</v>
      </c>
      <c r="K385" s="71">
        <v>1</v>
      </c>
      <c r="L385" s="68">
        <v>100</v>
      </c>
    </row>
    <row r="386" spans="1:12" x14ac:dyDescent="0.2">
      <c r="A386" s="72" t="s">
        <v>1104</v>
      </c>
      <c r="B386" s="66" t="s">
        <v>1105</v>
      </c>
      <c r="C386" s="67">
        <v>71</v>
      </c>
      <c r="D386" s="67" t="s">
        <v>345</v>
      </c>
      <c r="E386" s="71">
        <v>0.35479280744992697</v>
      </c>
      <c r="F386" s="68">
        <v>96.438953488372107</v>
      </c>
      <c r="G386" s="71">
        <v>0.25359139521706903</v>
      </c>
      <c r="H386" s="68">
        <v>38.953488372092998</v>
      </c>
      <c r="I386" s="71">
        <v>1.43158541704846E-2</v>
      </c>
      <c r="J386" s="68">
        <v>51.598837209302303</v>
      </c>
      <c r="K386" s="71">
        <v>0.79647117296222703</v>
      </c>
      <c r="L386" s="68">
        <v>98.691860465116307</v>
      </c>
    </row>
    <row r="387" spans="1:12" x14ac:dyDescent="0.2">
      <c r="A387" s="72" t="s">
        <v>1106</v>
      </c>
      <c r="B387" s="66" t="s">
        <v>1107</v>
      </c>
      <c r="C387" s="67">
        <v>71</v>
      </c>
      <c r="D387" s="67" t="s">
        <v>345</v>
      </c>
      <c r="E387" s="71">
        <v>0.22801957388146901</v>
      </c>
      <c r="F387" s="68">
        <v>86.991279069767401</v>
      </c>
      <c r="G387" s="71">
        <v>0.26415487094088302</v>
      </c>
      <c r="H387" s="68">
        <v>54.578488372092998</v>
      </c>
      <c r="I387" s="71">
        <v>4.6454013993482797E-3</v>
      </c>
      <c r="J387" s="68">
        <v>19.985465116279101</v>
      </c>
      <c r="K387" s="71">
        <v>0.41525844930417499</v>
      </c>
      <c r="L387" s="68">
        <v>96.729651162790702</v>
      </c>
    </row>
    <row r="388" spans="1:12" x14ac:dyDescent="0.2">
      <c r="A388" s="72" t="s">
        <v>599</v>
      </c>
      <c r="B388" s="66" t="s">
        <v>1108</v>
      </c>
      <c r="C388" s="67">
        <v>71</v>
      </c>
      <c r="D388" s="67" t="s">
        <v>345</v>
      </c>
      <c r="E388" s="71">
        <v>0.19788959851989399</v>
      </c>
      <c r="F388" s="68">
        <v>82.848837209302303</v>
      </c>
      <c r="G388" s="71">
        <v>0.26332223147377198</v>
      </c>
      <c r="H388" s="68">
        <v>53.270348837209298</v>
      </c>
      <c r="I388" s="71">
        <v>8.2789696525096702E-3</v>
      </c>
      <c r="J388" s="68">
        <v>36.482558139534902</v>
      </c>
      <c r="K388" s="71">
        <v>0.3220675944334</v>
      </c>
      <c r="L388" s="68">
        <v>94.040697674418595</v>
      </c>
    </row>
    <row r="389" spans="1:12" x14ac:dyDescent="0.2">
      <c r="A389" s="72" t="s">
        <v>1109</v>
      </c>
      <c r="B389" s="66" t="s">
        <v>1110</v>
      </c>
      <c r="C389" s="67">
        <v>71</v>
      </c>
      <c r="D389" s="67" t="s">
        <v>345</v>
      </c>
      <c r="E389" s="71">
        <v>0.408463673399309</v>
      </c>
      <c r="F389" s="68">
        <v>98.037790697674396</v>
      </c>
      <c r="G389" s="71">
        <v>0.36259518010355302</v>
      </c>
      <c r="H389" s="68">
        <v>88.081395348837205</v>
      </c>
      <c r="I389" s="71">
        <v>0.112795840094375</v>
      </c>
      <c r="J389" s="68">
        <v>86.845930232558104</v>
      </c>
      <c r="K389" s="71">
        <v>0.75</v>
      </c>
      <c r="L389" s="68">
        <v>98.401162790697697</v>
      </c>
    </row>
    <row r="390" spans="1:12" x14ac:dyDescent="0.2">
      <c r="A390" s="72" t="s">
        <v>1111</v>
      </c>
      <c r="B390" s="66" t="s">
        <v>1112</v>
      </c>
      <c r="C390" s="67">
        <v>71</v>
      </c>
      <c r="D390" s="67" t="s">
        <v>345</v>
      </c>
      <c r="E390" s="71">
        <v>0.28180148858571702</v>
      </c>
      <c r="F390" s="68">
        <v>92.296511627906995</v>
      </c>
      <c r="G390" s="71">
        <v>0.270802540326126</v>
      </c>
      <c r="H390" s="68">
        <v>59.956395348837198</v>
      </c>
      <c r="I390" s="71">
        <v>8.2500367630334304E-3</v>
      </c>
      <c r="J390" s="68">
        <v>36.337209302325597</v>
      </c>
      <c r="K390" s="71">
        <v>0.56635188866799202</v>
      </c>
      <c r="L390" s="68">
        <v>98.037790697674396</v>
      </c>
    </row>
    <row r="391" spans="1:12" x14ac:dyDescent="0.2">
      <c r="A391" s="72" t="s">
        <v>1113</v>
      </c>
      <c r="B391" s="66" t="s">
        <v>1114</v>
      </c>
      <c r="C391" s="67">
        <v>71</v>
      </c>
      <c r="D391" s="67" t="s">
        <v>345</v>
      </c>
      <c r="E391" s="71">
        <v>0.14990836862781201</v>
      </c>
      <c r="F391" s="68">
        <v>70.712209302325604</v>
      </c>
      <c r="G391" s="71">
        <v>0.27425588104189302</v>
      </c>
      <c r="H391" s="68">
        <v>63.081395348837198</v>
      </c>
      <c r="I391" s="71">
        <v>4.4950697719593497E-3</v>
      </c>
      <c r="J391" s="68">
        <v>19.258720930232599</v>
      </c>
      <c r="K391" s="71">
        <v>0.170974155069582</v>
      </c>
      <c r="L391" s="68">
        <v>84.883720930232599</v>
      </c>
    </row>
    <row r="392" spans="1:12" x14ac:dyDescent="0.2">
      <c r="A392" s="72" t="s">
        <v>1115</v>
      </c>
      <c r="B392" s="66" t="s">
        <v>1116</v>
      </c>
      <c r="C392" s="67">
        <v>71</v>
      </c>
      <c r="D392" s="67" t="s">
        <v>345</v>
      </c>
      <c r="E392" s="71">
        <v>0.214075862879681</v>
      </c>
      <c r="F392" s="68">
        <v>84.883720930232599</v>
      </c>
      <c r="G392" s="71">
        <v>0.356221951832494</v>
      </c>
      <c r="H392" s="68">
        <v>87.427325581395394</v>
      </c>
      <c r="I392" s="71">
        <v>5.1413191478518597E-2</v>
      </c>
      <c r="J392" s="68">
        <v>77.107558139534902</v>
      </c>
      <c r="K392" s="71">
        <v>0.234592445328032</v>
      </c>
      <c r="L392" s="68">
        <v>89.970930232558104</v>
      </c>
    </row>
    <row r="393" spans="1:12" x14ac:dyDescent="0.2">
      <c r="A393" s="72" t="s">
        <v>1117</v>
      </c>
      <c r="B393" s="66" t="s">
        <v>1118</v>
      </c>
      <c r="C393" s="67">
        <v>71</v>
      </c>
      <c r="D393" s="67" t="s">
        <v>345</v>
      </c>
      <c r="E393" s="71">
        <v>0.45325867306194301</v>
      </c>
      <c r="F393" s="68">
        <v>99.418604651162795</v>
      </c>
      <c r="G393" s="71">
        <v>0.33076493756143599</v>
      </c>
      <c r="H393" s="68">
        <v>83.284883720930196</v>
      </c>
      <c r="I393" s="71">
        <v>2.9011081624393299E-2</v>
      </c>
      <c r="J393" s="68">
        <v>67.8779069767442</v>
      </c>
      <c r="K393" s="71">
        <v>1</v>
      </c>
      <c r="L393" s="68">
        <v>100</v>
      </c>
    </row>
    <row r="394" spans="1:12" x14ac:dyDescent="0.2">
      <c r="A394" s="72" t="s">
        <v>1119</v>
      </c>
      <c r="B394" s="66" t="s">
        <v>1120</v>
      </c>
      <c r="C394" s="67">
        <v>71</v>
      </c>
      <c r="D394" s="67" t="s">
        <v>345</v>
      </c>
      <c r="E394" s="71">
        <v>0.46629045217234899</v>
      </c>
      <c r="F394" s="68">
        <v>99.709302325581405</v>
      </c>
      <c r="G394" s="71">
        <v>0.352091942015194</v>
      </c>
      <c r="H394" s="68">
        <v>86.991279069767401</v>
      </c>
      <c r="I394" s="71">
        <v>4.6779414501854001E-2</v>
      </c>
      <c r="J394" s="68">
        <v>75.799418604651194</v>
      </c>
      <c r="K394" s="71">
        <v>1</v>
      </c>
      <c r="L394" s="68">
        <v>100</v>
      </c>
    </row>
    <row r="395" spans="1:12" x14ac:dyDescent="0.2">
      <c r="A395" s="72" t="s">
        <v>1121</v>
      </c>
      <c r="B395" s="66" t="s">
        <v>1122</v>
      </c>
      <c r="C395" s="67">
        <v>71</v>
      </c>
      <c r="D395" s="67" t="s">
        <v>345</v>
      </c>
      <c r="E395" s="71">
        <v>0.42394836570834699</v>
      </c>
      <c r="F395" s="68">
        <v>98.328488372093005</v>
      </c>
      <c r="G395" s="71">
        <v>0.26455102114697399</v>
      </c>
      <c r="H395" s="68">
        <v>55.305232558139501</v>
      </c>
      <c r="I395" s="71">
        <v>7.2940759780658103E-3</v>
      </c>
      <c r="J395" s="68">
        <v>32.340116279069797</v>
      </c>
      <c r="K395" s="71">
        <v>1</v>
      </c>
      <c r="L395" s="68">
        <v>100</v>
      </c>
    </row>
    <row r="396" spans="1:12" x14ac:dyDescent="0.2">
      <c r="A396" s="72" t="s">
        <v>1123</v>
      </c>
      <c r="B396" s="66" t="s">
        <v>1124</v>
      </c>
      <c r="C396" s="67">
        <v>71</v>
      </c>
      <c r="D396" s="67" t="s">
        <v>345</v>
      </c>
      <c r="E396" s="71">
        <v>0.29735361542983102</v>
      </c>
      <c r="F396" s="68">
        <v>93.604651162790702</v>
      </c>
      <c r="G396" s="71">
        <v>0.33051414168056098</v>
      </c>
      <c r="H396" s="68">
        <v>83.212209302325604</v>
      </c>
      <c r="I396" s="71">
        <v>5.3836827401435496E-3</v>
      </c>
      <c r="J396" s="68">
        <v>24.200581395348799</v>
      </c>
      <c r="K396" s="71">
        <v>0.55616302186878697</v>
      </c>
      <c r="L396" s="68">
        <v>97.892441860465098</v>
      </c>
    </row>
    <row r="397" spans="1:12" x14ac:dyDescent="0.2">
      <c r="A397" s="72" t="s">
        <v>1125</v>
      </c>
      <c r="B397" s="66" t="s">
        <v>1126</v>
      </c>
      <c r="C397" s="67">
        <v>71</v>
      </c>
      <c r="D397" s="67" t="s">
        <v>345</v>
      </c>
      <c r="E397" s="71">
        <v>0.13507998894731299</v>
      </c>
      <c r="F397" s="68">
        <v>64.7529069767442</v>
      </c>
      <c r="G397" s="71">
        <v>0.27204477635097002</v>
      </c>
      <c r="H397" s="68">
        <v>61.046511627907002</v>
      </c>
      <c r="I397" s="71">
        <v>9.9347531152229503E-3</v>
      </c>
      <c r="J397" s="68">
        <v>42.005813953488399</v>
      </c>
      <c r="K397" s="71">
        <v>0.123260437375746</v>
      </c>
      <c r="L397" s="68">
        <v>79.796511627906995</v>
      </c>
    </row>
    <row r="398" spans="1:12" x14ac:dyDescent="0.2">
      <c r="A398" s="72" t="s">
        <v>1127</v>
      </c>
      <c r="B398" s="66" t="s">
        <v>1128</v>
      </c>
      <c r="C398" s="67">
        <v>71</v>
      </c>
      <c r="D398" s="67" t="s">
        <v>345</v>
      </c>
      <c r="E398" s="71">
        <v>0.17277852122635701</v>
      </c>
      <c r="F398" s="68">
        <v>78.561046511627893</v>
      </c>
      <c r="G398" s="71">
        <v>0.29152978839652999</v>
      </c>
      <c r="H398" s="68">
        <v>73.401162790697697</v>
      </c>
      <c r="I398" s="71">
        <v>5.1855477071804802E-2</v>
      </c>
      <c r="J398" s="68">
        <v>77.325581395348806</v>
      </c>
      <c r="K398" s="71">
        <v>0.17495029821073599</v>
      </c>
      <c r="L398" s="68">
        <v>85.392441860465098</v>
      </c>
    </row>
    <row r="399" spans="1:12" x14ac:dyDescent="0.2">
      <c r="A399" s="72" t="s">
        <v>1129</v>
      </c>
      <c r="B399" s="66" t="s">
        <v>1130</v>
      </c>
      <c r="C399" s="67">
        <v>71</v>
      </c>
      <c r="D399" s="67" t="s">
        <v>345</v>
      </c>
      <c r="E399" s="71">
        <v>0.42816976091980102</v>
      </c>
      <c r="F399" s="68">
        <v>98.619186046511601</v>
      </c>
      <c r="G399" s="71">
        <v>0.37430431716171902</v>
      </c>
      <c r="H399" s="68">
        <v>89.244186046511601</v>
      </c>
      <c r="I399" s="71">
        <v>3.52049655976856E-2</v>
      </c>
      <c r="J399" s="68">
        <v>71.0029069767442</v>
      </c>
      <c r="K399" s="71">
        <v>0.875</v>
      </c>
      <c r="L399" s="68">
        <v>98.982558139534902</v>
      </c>
    </row>
    <row r="400" spans="1:12" x14ac:dyDescent="0.2">
      <c r="A400" s="72" t="s">
        <v>1131</v>
      </c>
      <c r="B400" s="66" t="s">
        <v>1132</v>
      </c>
      <c r="C400" s="67">
        <v>71</v>
      </c>
      <c r="D400" s="67" t="s">
        <v>345</v>
      </c>
      <c r="E400" s="71">
        <v>0.43375115530686398</v>
      </c>
      <c r="F400" s="68">
        <v>98.982558139534902</v>
      </c>
      <c r="G400" s="71">
        <v>0.30023170926584702</v>
      </c>
      <c r="H400" s="68">
        <v>75.8720930232558</v>
      </c>
      <c r="I400" s="71">
        <v>4.0038640106076504E-3</v>
      </c>
      <c r="J400" s="68">
        <v>16.860465116279101</v>
      </c>
      <c r="K400" s="71">
        <v>0.99701789264413498</v>
      </c>
      <c r="L400" s="68">
        <v>99.200581395348806</v>
      </c>
    </row>
    <row r="401" spans="1:12" x14ac:dyDescent="0.2">
      <c r="A401" s="72" t="s">
        <v>1133</v>
      </c>
      <c r="B401" s="66" t="s">
        <v>1134</v>
      </c>
      <c r="C401" s="67">
        <v>71</v>
      </c>
      <c r="D401" s="67" t="s">
        <v>345</v>
      </c>
      <c r="E401" s="71">
        <v>0.35218021467937599</v>
      </c>
      <c r="F401" s="68">
        <v>96.220930232558104</v>
      </c>
      <c r="G401" s="71">
        <v>0.27133491973118401</v>
      </c>
      <c r="H401" s="68">
        <v>60.537790697674403</v>
      </c>
      <c r="I401" s="71">
        <v>4.6391239093287098E-3</v>
      </c>
      <c r="J401" s="68">
        <v>19.8401162790698</v>
      </c>
      <c r="K401" s="71">
        <v>0.78056660039761405</v>
      </c>
      <c r="L401" s="68">
        <v>98.619186046511601</v>
      </c>
    </row>
    <row r="402" spans="1:12" x14ac:dyDescent="0.2">
      <c r="A402" s="72" t="s">
        <v>1135</v>
      </c>
      <c r="B402" s="66" t="s">
        <v>1136</v>
      </c>
      <c r="C402" s="67">
        <v>71</v>
      </c>
      <c r="D402" s="67" t="s">
        <v>345</v>
      </c>
      <c r="E402" s="71">
        <v>0.27248642018853297</v>
      </c>
      <c r="F402" s="68">
        <v>91.569767441860506</v>
      </c>
      <c r="G402" s="71">
        <v>0.33006599787000201</v>
      </c>
      <c r="H402" s="68">
        <v>83.139534883720899</v>
      </c>
      <c r="I402" s="71">
        <v>4.4301811403349801E-2</v>
      </c>
      <c r="J402" s="68">
        <v>75.072674418604606</v>
      </c>
      <c r="K402" s="71">
        <v>0.44309145129224697</v>
      </c>
      <c r="L402" s="68">
        <v>97.093023255813904</v>
      </c>
    </row>
    <row r="403" spans="1:12" x14ac:dyDescent="0.2">
      <c r="A403" s="72" t="s">
        <v>1137</v>
      </c>
      <c r="B403" s="66" t="s">
        <v>1138</v>
      </c>
      <c r="C403" s="67">
        <v>71</v>
      </c>
      <c r="D403" s="67" t="s">
        <v>345</v>
      </c>
      <c r="E403" s="71">
        <v>0.28597197345468101</v>
      </c>
      <c r="F403" s="68">
        <v>92.805232558139494</v>
      </c>
      <c r="G403" s="71">
        <v>0.31188866180539798</v>
      </c>
      <c r="H403" s="68">
        <v>79.796511627906995</v>
      </c>
      <c r="I403" s="71">
        <v>5.7688092544695597E-3</v>
      </c>
      <c r="J403" s="68">
        <v>25.799418604651201</v>
      </c>
      <c r="K403" s="71">
        <v>0.54025844930417499</v>
      </c>
      <c r="L403" s="68">
        <v>97.819767441860506</v>
      </c>
    </row>
    <row r="404" spans="1:12" x14ac:dyDescent="0.2">
      <c r="A404" s="72" t="s">
        <v>1139</v>
      </c>
      <c r="B404" s="66" t="s">
        <v>1140</v>
      </c>
      <c r="C404" s="67">
        <v>71</v>
      </c>
      <c r="D404" s="67" t="s">
        <v>345</v>
      </c>
      <c r="E404" s="71">
        <v>0.15584800797239401</v>
      </c>
      <c r="F404" s="68">
        <v>73.183139534883693</v>
      </c>
      <c r="G404" s="71">
        <v>0.396116867041792</v>
      </c>
      <c r="H404" s="68">
        <v>90.843023255813904</v>
      </c>
      <c r="I404" s="71">
        <v>1.17850097580938E-2</v>
      </c>
      <c r="J404" s="68">
        <v>46.875</v>
      </c>
      <c r="K404" s="71">
        <v>5.96421471172962E-2</v>
      </c>
      <c r="L404" s="68">
        <v>71.0029069767442</v>
      </c>
    </row>
    <row r="405" spans="1:12" x14ac:dyDescent="0.2">
      <c r="A405" s="72" t="s">
        <v>1141</v>
      </c>
      <c r="B405" s="66" t="s">
        <v>1142</v>
      </c>
      <c r="C405" s="67">
        <v>71</v>
      </c>
      <c r="D405" s="67" t="s">
        <v>345</v>
      </c>
      <c r="E405" s="71">
        <v>0.44569665308718498</v>
      </c>
      <c r="F405" s="68">
        <v>99.200581395348806</v>
      </c>
      <c r="G405" s="71">
        <v>0.51620072498507097</v>
      </c>
      <c r="H405" s="68">
        <v>95.203488372093005</v>
      </c>
      <c r="I405" s="71">
        <v>1.6465775031950999E-2</v>
      </c>
      <c r="J405" s="68">
        <v>54.723837209302303</v>
      </c>
      <c r="K405" s="71">
        <v>0.80442345924453296</v>
      </c>
      <c r="L405" s="68">
        <v>98.764534883720899</v>
      </c>
    </row>
    <row r="406" spans="1:12" x14ac:dyDescent="0.2">
      <c r="A406" s="72" t="s">
        <v>1143</v>
      </c>
      <c r="B406" s="66" t="s">
        <v>1144</v>
      </c>
      <c r="C406" s="67">
        <v>71</v>
      </c>
      <c r="D406" s="67" t="s">
        <v>345</v>
      </c>
      <c r="E406" s="71">
        <v>0.22585286223724399</v>
      </c>
      <c r="F406" s="68">
        <v>86.773255813953497</v>
      </c>
      <c r="G406" s="71">
        <v>0.52241187898973096</v>
      </c>
      <c r="H406" s="68">
        <v>95.421511627906995</v>
      </c>
      <c r="I406" s="71">
        <v>4.0532683581850403E-3</v>
      </c>
      <c r="J406" s="68">
        <v>17.369186046511601</v>
      </c>
      <c r="K406" s="71">
        <v>0.151093439363817</v>
      </c>
      <c r="L406" s="68">
        <v>82.340116279069804</v>
      </c>
    </row>
    <row r="407" spans="1:12" x14ac:dyDescent="0.2">
      <c r="A407" s="72" t="s">
        <v>1145</v>
      </c>
      <c r="B407" s="66" t="s">
        <v>1146</v>
      </c>
      <c r="C407" s="67">
        <v>71</v>
      </c>
      <c r="D407" s="67" t="s">
        <v>345</v>
      </c>
      <c r="E407" s="71">
        <v>0.219235529556676</v>
      </c>
      <c r="F407" s="68">
        <v>85.392441860465098</v>
      </c>
      <c r="G407" s="71">
        <v>0.296636310576183</v>
      </c>
      <c r="H407" s="68">
        <v>75.145348837209298</v>
      </c>
      <c r="I407" s="71">
        <v>5.4539759069659396E-3</v>
      </c>
      <c r="J407" s="68">
        <v>24.491279069767401</v>
      </c>
      <c r="K407" s="71">
        <v>0.35561630218687901</v>
      </c>
      <c r="L407" s="68">
        <v>95.276162790697697</v>
      </c>
    </row>
    <row r="408" spans="1:12" x14ac:dyDescent="0.2">
      <c r="A408" s="72" t="s">
        <v>1147</v>
      </c>
      <c r="B408" s="66" t="s">
        <v>1148</v>
      </c>
      <c r="C408" s="67">
        <v>71</v>
      </c>
      <c r="D408" s="67" t="s">
        <v>345</v>
      </c>
      <c r="E408" s="71">
        <v>0.43351716023838899</v>
      </c>
      <c r="F408" s="68">
        <v>98.909883720930196</v>
      </c>
      <c r="G408" s="71">
        <v>0.29489691846882798</v>
      </c>
      <c r="H408" s="68">
        <v>74.563953488372107</v>
      </c>
      <c r="I408" s="71">
        <v>5.65456224633888E-3</v>
      </c>
      <c r="J408" s="68">
        <v>25.4360465116279</v>
      </c>
      <c r="K408" s="71">
        <v>1</v>
      </c>
      <c r="L408" s="68">
        <v>100</v>
      </c>
    </row>
    <row r="409" spans="1:12" x14ac:dyDescent="0.2">
      <c r="A409" s="72" t="s">
        <v>1149</v>
      </c>
      <c r="B409" s="66" t="s">
        <v>1150</v>
      </c>
      <c r="C409" s="67">
        <v>71</v>
      </c>
      <c r="D409" s="67" t="s">
        <v>345</v>
      </c>
      <c r="E409" s="71">
        <v>0.38505267705601098</v>
      </c>
      <c r="F409" s="68">
        <v>97.456395348837205</v>
      </c>
      <c r="G409" s="71">
        <v>0.28215585672473797</v>
      </c>
      <c r="H409" s="68">
        <v>68.241279069767401</v>
      </c>
      <c r="I409" s="71">
        <v>3.22086231605963E-3</v>
      </c>
      <c r="J409" s="68">
        <v>12.5726744186047</v>
      </c>
      <c r="K409" s="71">
        <v>0.86978131212723697</v>
      </c>
      <c r="L409" s="68">
        <v>98.837209302325604</v>
      </c>
    </row>
    <row r="410" spans="1:12" x14ac:dyDescent="0.2">
      <c r="A410" s="72" t="s">
        <v>1151</v>
      </c>
      <c r="B410" s="66" t="s">
        <v>1152</v>
      </c>
      <c r="C410" s="67">
        <v>71</v>
      </c>
      <c r="D410" s="67" t="s">
        <v>345</v>
      </c>
      <c r="E410" s="71">
        <v>0.231734236674837</v>
      </c>
      <c r="F410" s="68">
        <v>87.5</v>
      </c>
      <c r="G410" s="71">
        <v>0.27508852050900301</v>
      </c>
      <c r="H410" s="68">
        <v>63.953488372092998</v>
      </c>
      <c r="I410" s="71">
        <v>2.8712599058251999E-2</v>
      </c>
      <c r="J410" s="68">
        <v>67.587209302325604</v>
      </c>
      <c r="K410" s="71">
        <v>0.39140159045725598</v>
      </c>
      <c r="L410" s="68">
        <v>96.220930232558104</v>
      </c>
    </row>
    <row r="411" spans="1:12" x14ac:dyDescent="0.2">
      <c r="A411" s="72" t="s">
        <v>1153</v>
      </c>
      <c r="B411" s="66" t="s">
        <v>1154</v>
      </c>
      <c r="C411" s="67">
        <v>71</v>
      </c>
      <c r="D411" s="67" t="s">
        <v>345</v>
      </c>
      <c r="E411" s="71">
        <v>0.414132117135463</v>
      </c>
      <c r="F411" s="68">
        <v>98.255813953488399</v>
      </c>
      <c r="G411" s="71">
        <v>0.25832639467110702</v>
      </c>
      <c r="H411" s="68">
        <v>46.947674418604599</v>
      </c>
      <c r="I411" s="71">
        <v>1.0908922938066201E-2</v>
      </c>
      <c r="J411" s="68">
        <v>44.694767441860499</v>
      </c>
      <c r="K411" s="71">
        <v>0.97316103379721697</v>
      </c>
      <c r="L411" s="68">
        <v>99.1279069767442</v>
      </c>
    </row>
    <row r="412" spans="1:12" x14ac:dyDescent="0.2">
      <c r="A412" s="72" t="s">
        <v>1155</v>
      </c>
      <c r="B412" s="66" t="s">
        <v>1156</v>
      </c>
      <c r="C412" s="67">
        <v>71</v>
      </c>
      <c r="D412" s="67" t="s">
        <v>345</v>
      </c>
      <c r="E412" s="71">
        <v>0.211159135915609</v>
      </c>
      <c r="F412" s="68">
        <v>84.302325581395394</v>
      </c>
      <c r="G412" s="71">
        <v>0.25083263946711098</v>
      </c>
      <c r="H412" s="68">
        <v>34.447674418604599</v>
      </c>
      <c r="I412" s="71">
        <v>1.1123893528224E-2</v>
      </c>
      <c r="J412" s="68">
        <v>45.276162790697697</v>
      </c>
      <c r="K412" s="71">
        <v>0.37152087475149098</v>
      </c>
      <c r="L412" s="68">
        <v>95.566860465116307</v>
      </c>
    </row>
    <row r="413" spans="1:12" x14ac:dyDescent="0.2">
      <c r="A413" s="72" t="s">
        <v>1157</v>
      </c>
      <c r="B413" s="66" t="s">
        <v>1158</v>
      </c>
      <c r="C413" s="67">
        <v>71</v>
      </c>
      <c r="D413" s="67" t="s">
        <v>345</v>
      </c>
      <c r="E413" s="71">
        <v>0.13878740228168401</v>
      </c>
      <c r="F413" s="68">
        <v>66.351744186046503</v>
      </c>
      <c r="G413" s="71">
        <v>0.28024836205518999</v>
      </c>
      <c r="H413" s="68">
        <v>67.005813953488399</v>
      </c>
      <c r="I413" s="71">
        <v>2.47818368375772E-2</v>
      </c>
      <c r="J413" s="68">
        <v>65.043604651162795</v>
      </c>
      <c r="K413" s="71">
        <v>0.111332007952286</v>
      </c>
      <c r="L413" s="68">
        <v>78.488372093023202</v>
      </c>
    </row>
    <row r="414" spans="1:12" x14ac:dyDescent="0.2">
      <c r="A414" s="72" t="s">
        <v>1159</v>
      </c>
      <c r="B414" s="66" t="s">
        <v>1160</v>
      </c>
      <c r="C414" s="67">
        <v>71</v>
      </c>
      <c r="D414" s="67" t="s">
        <v>345</v>
      </c>
      <c r="E414" s="71">
        <v>0.16322786495744801</v>
      </c>
      <c r="F414" s="68">
        <v>75.944767441860506</v>
      </c>
      <c r="G414" s="71">
        <v>0.25</v>
      </c>
      <c r="H414" s="68">
        <v>32.558139534883701</v>
      </c>
      <c r="I414" s="71">
        <v>5.0911495443135401E-3</v>
      </c>
      <c r="J414" s="68">
        <v>22.892441860465102</v>
      </c>
      <c r="K414" s="71">
        <v>0.234592445328032</v>
      </c>
      <c r="L414" s="68">
        <v>89.970930232558104</v>
      </c>
    </row>
    <row r="415" spans="1:12" x14ac:dyDescent="0.2">
      <c r="A415" s="72" t="s">
        <v>1161</v>
      </c>
      <c r="B415" s="66" t="s">
        <v>1162</v>
      </c>
      <c r="C415" s="67">
        <v>71</v>
      </c>
      <c r="D415" s="67" t="s">
        <v>345</v>
      </c>
      <c r="E415" s="71">
        <v>0.22358855324291399</v>
      </c>
      <c r="F415" s="68">
        <v>86.046511627906995</v>
      </c>
      <c r="G415" s="71">
        <v>0.25754842345183698</v>
      </c>
      <c r="H415" s="68">
        <v>45.857558139534902</v>
      </c>
      <c r="I415" s="71">
        <v>2.9767932101954601E-2</v>
      </c>
      <c r="J415" s="68">
        <v>68.313953488372107</v>
      </c>
      <c r="K415" s="71">
        <v>0.38344930417494999</v>
      </c>
      <c r="L415" s="68">
        <v>95.857558139534902</v>
      </c>
    </row>
    <row r="416" spans="1:12" x14ac:dyDescent="0.2">
      <c r="A416" s="72" t="s">
        <v>1163</v>
      </c>
      <c r="B416" s="66" t="s">
        <v>1164</v>
      </c>
      <c r="C416" s="67">
        <v>71</v>
      </c>
      <c r="D416" s="67" t="s">
        <v>345</v>
      </c>
      <c r="E416" s="71">
        <v>0.134930962931119</v>
      </c>
      <c r="F416" s="68">
        <v>64.680232558139494</v>
      </c>
      <c r="G416" s="71">
        <v>0.26087898132027998</v>
      </c>
      <c r="H416" s="68">
        <v>50.581395348837198</v>
      </c>
      <c r="I416" s="71">
        <v>5.6438758367707703E-2</v>
      </c>
      <c r="J416" s="68">
        <v>79.069767441860506</v>
      </c>
      <c r="K416" s="71">
        <v>8.74751491053678E-2</v>
      </c>
      <c r="L416" s="68">
        <v>75</v>
      </c>
    </row>
    <row r="417" spans="1:12" x14ac:dyDescent="0.2">
      <c r="A417" s="72" t="s">
        <v>1165</v>
      </c>
      <c r="B417" s="66" t="s">
        <v>1166</v>
      </c>
      <c r="C417" s="67">
        <v>71</v>
      </c>
      <c r="D417" s="67" t="s">
        <v>345</v>
      </c>
      <c r="E417" s="71">
        <v>0.11802270660747501</v>
      </c>
      <c r="F417" s="68">
        <v>56.031976744186103</v>
      </c>
      <c r="G417" s="71">
        <v>0.28430222289506202</v>
      </c>
      <c r="H417" s="68">
        <v>69.331395348837205</v>
      </c>
      <c r="I417" s="71">
        <v>4.5909038080444803E-2</v>
      </c>
      <c r="J417" s="68">
        <v>75.436046511627893</v>
      </c>
      <c r="K417" s="71">
        <v>2.3856858846918499E-2</v>
      </c>
      <c r="L417" s="68">
        <v>59.8110465116279</v>
      </c>
    </row>
    <row r="418" spans="1:12" x14ac:dyDescent="0.2">
      <c r="A418" s="72" t="s">
        <v>1167</v>
      </c>
      <c r="B418" s="66" t="s">
        <v>1168</v>
      </c>
      <c r="C418" s="67">
        <v>71</v>
      </c>
      <c r="D418" s="67" t="s">
        <v>345</v>
      </c>
      <c r="E418" s="71">
        <v>0.120180811234152</v>
      </c>
      <c r="F418" s="68">
        <v>57.630813953488399</v>
      </c>
      <c r="G418" s="71">
        <v>0.29119328889064999</v>
      </c>
      <c r="H418" s="68">
        <v>73.183139534883693</v>
      </c>
      <c r="I418" s="71">
        <v>3.3563856541427198E-2</v>
      </c>
      <c r="J418" s="68">
        <v>70.130813953488399</v>
      </c>
      <c r="K418" s="71">
        <v>3.5785288270377802E-2</v>
      </c>
      <c r="L418" s="68">
        <v>64.462209302325604</v>
      </c>
    </row>
    <row r="419" spans="1:12" x14ac:dyDescent="0.2">
      <c r="A419" s="72" t="s">
        <v>1169</v>
      </c>
      <c r="B419" s="66" t="s">
        <v>1170</v>
      </c>
      <c r="C419" s="67">
        <v>71</v>
      </c>
      <c r="D419" s="67" t="s">
        <v>345</v>
      </c>
      <c r="E419" s="71">
        <v>0.22869773436628801</v>
      </c>
      <c r="F419" s="68">
        <v>87.209302325581405</v>
      </c>
      <c r="G419" s="71">
        <v>0.48843229539931599</v>
      </c>
      <c r="H419" s="68">
        <v>94.404069767441896</v>
      </c>
      <c r="I419" s="71">
        <v>0.165851762570323</v>
      </c>
      <c r="J419" s="68">
        <v>89.534883720930196</v>
      </c>
      <c r="K419" s="71">
        <v>3.1809145129224697E-2</v>
      </c>
      <c r="L419" s="68">
        <v>63.226744186046503</v>
      </c>
    </row>
    <row r="420" spans="1:12" x14ac:dyDescent="0.2">
      <c r="A420" s="72" t="s">
        <v>1171</v>
      </c>
      <c r="B420" s="66" t="s">
        <v>1172</v>
      </c>
      <c r="C420" s="67">
        <v>71</v>
      </c>
      <c r="D420" s="67" t="s">
        <v>345</v>
      </c>
      <c r="E420" s="71">
        <v>0.33315640005964797</v>
      </c>
      <c r="F420" s="68">
        <v>95.421511627906995</v>
      </c>
      <c r="G420" s="71">
        <v>0.61338370386808305</v>
      </c>
      <c r="H420" s="68">
        <v>97.311046511627893</v>
      </c>
      <c r="I420" s="71">
        <v>0.34632406489932999</v>
      </c>
      <c r="J420" s="68">
        <v>96.366279069767401</v>
      </c>
      <c r="K420" s="71">
        <v>3.9761431411530899E-2</v>
      </c>
      <c r="L420" s="68">
        <v>65.625</v>
      </c>
    </row>
    <row r="421" spans="1:12" x14ac:dyDescent="0.2">
      <c r="A421" s="72" t="s">
        <v>1173</v>
      </c>
      <c r="B421" s="66" t="s">
        <v>1174</v>
      </c>
      <c r="C421" s="67">
        <v>71</v>
      </c>
      <c r="D421" s="67" t="s">
        <v>345</v>
      </c>
      <c r="E421" s="71">
        <v>0.13294097024233201</v>
      </c>
      <c r="F421" s="68">
        <v>63.662790697674403</v>
      </c>
      <c r="G421" s="71">
        <v>0.30096307273478501</v>
      </c>
      <c r="H421" s="68">
        <v>76.235465116279101</v>
      </c>
      <c r="I421" s="71">
        <v>1.0384688886843E-2</v>
      </c>
      <c r="J421" s="68">
        <v>43.3139534883721</v>
      </c>
      <c r="K421" s="71">
        <v>8.74751491053678E-2</v>
      </c>
      <c r="L421" s="68">
        <v>75</v>
      </c>
    </row>
    <row r="422" spans="1:12" x14ac:dyDescent="0.2">
      <c r="A422" s="72" t="s">
        <v>1175</v>
      </c>
      <c r="B422" s="66" t="s">
        <v>1176</v>
      </c>
      <c r="C422" s="67">
        <v>71</v>
      </c>
      <c r="D422" s="67" t="s">
        <v>345</v>
      </c>
      <c r="E422" s="71">
        <v>0.15119041417005899</v>
      </c>
      <c r="F422" s="68">
        <v>71.438953488372107</v>
      </c>
      <c r="G422" s="71">
        <v>0.32012720071041001</v>
      </c>
      <c r="H422" s="68">
        <v>81.468023255813904</v>
      </c>
      <c r="I422" s="71">
        <v>2.2112033847480499E-2</v>
      </c>
      <c r="J422" s="68">
        <v>62.354651162790702</v>
      </c>
      <c r="K422" s="71">
        <v>0.111332007952286</v>
      </c>
      <c r="L422" s="68">
        <v>78.488372093023202</v>
      </c>
    </row>
    <row r="423" spans="1:12" x14ac:dyDescent="0.2">
      <c r="A423" s="72" t="s">
        <v>1177</v>
      </c>
      <c r="B423" s="66" t="s">
        <v>1178</v>
      </c>
      <c r="C423" s="67">
        <v>71</v>
      </c>
      <c r="D423" s="67" t="s">
        <v>345</v>
      </c>
      <c r="E423" s="71">
        <v>0.172629689120462</v>
      </c>
      <c r="F423" s="68">
        <v>78.488372093023202</v>
      </c>
      <c r="G423" s="71">
        <v>0.340475328530572</v>
      </c>
      <c r="H423" s="68">
        <v>85.392441860465098</v>
      </c>
      <c r="I423" s="71">
        <v>0.14958073684274201</v>
      </c>
      <c r="J423" s="68">
        <v>88.444767441860506</v>
      </c>
      <c r="K423" s="71">
        <v>2.78330019880716E-2</v>
      </c>
      <c r="L423" s="68">
        <v>61.482558139534902</v>
      </c>
    </row>
    <row r="424" spans="1:12" x14ac:dyDescent="0.2">
      <c r="A424" s="72" t="s">
        <v>1179</v>
      </c>
      <c r="B424" s="66" t="s">
        <v>1180</v>
      </c>
      <c r="C424" s="67">
        <v>71</v>
      </c>
      <c r="D424" s="67" t="s">
        <v>345</v>
      </c>
      <c r="E424" s="71">
        <v>9.5789854913075595E-2</v>
      </c>
      <c r="F424" s="68">
        <v>33.575581395348799</v>
      </c>
      <c r="G424" s="71">
        <v>0.251713580119303</v>
      </c>
      <c r="H424" s="68">
        <v>36.191860465116299</v>
      </c>
      <c r="I424" s="71">
        <v>1.17991257730051E-2</v>
      </c>
      <c r="J424" s="68">
        <v>47.020348837209298</v>
      </c>
      <c r="K424" s="71">
        <v>2.3856858846918499E-2</v>
      </c>
      <c r="L424" s="68">
        <v>59.8110465116279</v>
      </c>
    </row>
    <row r="425" spans="1:12" x14ac:dyDescent="0.2">
      <c r="A425" s="72" t="s">
        <v>1181</v>
      </c>
      <c r="B425" s="66" t="s">
        <v>1182</v>
      </c>
      <c r="C425" s="67">
        <v>71</v>
      </c>
      <c r="D425" s="67" t="s">
        <v>345</v>
      </c>
      <c r="E425" s="71">
        <v>9.4245095625689196E-2</v>
      </c>
      <c r="F425" s="68">
        <v>30.5959302325581</v>
      </c>
      <c r="G425" s="71">
        <v>0.25414975098391102</v>
      </c>
      <c r="H425" s="68">
        <v>39.607558139534902</v>
      </c>
      <c r="I425" s="71">
        <v>8.7048201873913995E-3</v>
      </c>
      <c r="J425" s="68">
        <v>38.008720930232599</v>
      </c>
      <c r="K425" s="71">
        <v>1.9880715705765401E-2</v>
      </c>
      <c r="L425" s="68">
        <v>57.049418604651201</v>
      </c>
    </row>
    <row r="426" spans="1:12" x14ac:dyDescent="0.2">
      <c r="A426" s="72" t="s">
        <v>1183</v>
      </c>
      <c r="B426" s="66" t="s">
        <v>1184</v>
      </c>
      <c r="C426" s="67">
        <v>71</v>
      </c>
      <c r="D426" s="67" t="s">
        <v>345</v>
      </c>
      <c r="E426" s="71">
        <v>9.3616570077429004E-2</v>
      </c>
      <c r="F426" s="68">
        <v>29.287790697674399</v>
      </c>
      <c r="G426" s="71">
        <v>0.25124223602484502</v>
      </c>
      <c r="H426" s="68">
        <v>34.8110465116279</v>
      </c>
      <c r="I426" s="71">
        <v>9.7267585016767508E-3</v>
      </c>
      <c r="J426" s="68">
        <v>41.206395348837198</v>
      </c>
      <c r="K426" s="71">
        <v>1.9880715705765401E-2</v>
      </c>
      <c r="L426" s="68">
        <v>57.049418604651201</v>
      </c>
    </row>
    <row r="427" spans="1:12" x14ac:dyDescent="0.2">
      <c r="A427" s="72" t="s">
        <v>1185</v>
      </c>
      <c r="B427" s="66" t="s">
        <v>1186</v>
      </c>
      <c r="C427" s="67">
        <v>71</v>
      </c>
      <c r="D427" s="67" t="s">
        <v>345</v>
      </c>
      <c r="E427" s="71">
        <v>9.4322764421048005E-2</v>
      </c>
      <c r="F427" s="68">
        <v>30.741279069767401</v>
      </c>
      <c r="G427" s="71">
        <v>0.26078397401751102</v>
      </c>
      <c r="H427" s="68">
        <v>50</v>
      </c>
      <c r="I427" s="71">
        <v>1.0255889822173601E-2</v>
      </c>
      <c r="J427" s="68">
        <v>42.950581395348799</v>
      </c>
      <c r="K427" s="71">
        <v>1.19284294234593E-2</v>
      </c>
      <c r="L427" s="68">
        <v>48.546511627907002</v>
      </c>
    </row>
    <row r="428" spans="1:12" x14ac:dyDescent="0.2">
      <c r="A428" s="72" t="s">
        <v>1187</v>
      </c>
      <c r="B428" s="66" t="s">
        <v>1188</v>
      </c>
      <c r="C428" s="67">
        <v>71</v>
      </c>
      <c r="D428" s="67" t="s">
        <v>345</v>
      </c>
      <c r="E428" s="71">
        <v>8.7416039589926206E-2</v>
      </c>
      <c r="F428" s="68">
        <v>16.4970930232558</v>
      </c>
      <c r="G428" s="71">
        <v>0.24897561395047699</v>
      </c>
      <c r="H428" s="68">
        <v>17.6598837209302</v>
      </c>
      <c r="I428" s="71">
        <v>5.3202185369953699E-3</v>
      </c>
      <c r="J428" s="68">
        <v>23.764534883720899</v>
      </c>
      <c r="K428" s="71">
        <v>7.9522862823061691E-3</v>
      </c>
      <c r="L428" s="68">
        <v>41.4970930232558</v>
      </c>
    </row>
    <row r="429" spans="1:12" x14ac:dyDescent="0.2">
      <c r="A429" s="72" t="s">
        <v>1189</v>
      </c>
      <c r="B429" s="66" t="s">
        <v>1190</v>
      </c>
      <c r="C429" s="67">
        <v>71</v>
      </c>
      <c r="D429" s="67" t="s">
        <v>345</v>
      </c>
      <c r="E429" s="71">
        <v>9.9502715124070495E-2</v>
      </c>
      <c r="F429" s="68">
        <v>38.444767441860499</v>
      </c>
      <c r="G429" s="71">
        <v>0.27070721879231202</v>
      </c>
      <c r="H429" s="68">
        <v>59.8110465116279</v>
      </c>
      <c r="I429" s="71">
        <v>2.3824783438746399E-2</v>
      </c>
      <c r="J429" s="68">
        <v>64.244186046511601</v>
      </c>
      <c r="K429" s="71">
        <v>3.9761431411530898E-3</v>
      </c>
      <c r="L429" s="68">
        <v>33.066860465116299</v>
      </c>
    </row>
    <row r="430" spans="1:12" x14ac:dyDescent="0.2">
      <c r="A430" s="72" t="s">
        <v>1191</v>
      </c>
      <c r="B430" s="66" t="s">
        <v>1192</v>
      </c>
      <c r="C430" s="67">
        <v>71</v>
      </c>
      <c r="D430" s="67" t="s">
        <v>345</v>
      </c>
      <c r="E430" s="71">
        <v>0.106539709166257</v>
      </c>
      <c r="F430" s="68">
        <v>47.238372093023301</v>
      </c>
      <c r="G430" s="71">
        <v>0.272645270355512</v>
      </c>
      <c r="H430" s="68">
        <v>61.918604651162802</v>
      </c>
      <c r="I430" s="71">
        <v>4.6973857143259502E-2</v>
      </c>
      <c r="J430" s="68">
        <v>75.944767441860506</v>
      </c>
      <c r="K430" s="71">
        <v>0</v>
      </c>
      <c r="L430" s="68">
        <v>20.2761627906977</v>
      </c>
    </row>
    <row r="431" spans="1:12" x14ac:dyDescent="0.2">
      <c r="A431" s="72" t="s">
        <v>1193</v>
      </c>
      <c r="B431" s="66" t="s">
        <v>1194</v>
      </c>
      <c r="C431" s="67">
        <v>71</v>
      </c>
      <c r="D431" s="67" t="s">
        <v>345</v>
      </c>
      <c r="E431" s="71">
        <v>0.10535575812932001</v>
      </c>
      <c r="F431" s="68">
        <v>46.075581395348799</v>
      </c>
      <c r="G431" s="71">
        <v>0.25832639467110702</v>
      </c>
      <c r="H431" s="68">
        <v>46.947674418604599</v>
      </c>
      <c r="I431" s="71">
        <v>5.3764736575699003E-2</v>
      </c>
      <c r="J431" s="68">
        <v>77.834302325581405</v>
      </c>
      <c r="K431" s="71">
        <v>3.9761431411530898E-3</v>
      </c>
      <c r="L431" s="68">
        <v>33.066860465116299</v>
      </c>
    </row>
    <row r="432" spans="1:12" x14ac:dyDescent="0.2">
      <c r="A432" s="72" t="s">
        <v>1195</v>
      </c>
      <c r="B432" s="66" t="s">
        <v>1196</v>
      </c>
      <c r="C432" s="67">
        <v>71</v>
      </c>
      <c r="D432" s="67" t="s">
        <v>345</v>
      </c>
      <c r="E432" s="71">
        <v>0.118652028886</v>
      </c>
      <c r="F432" s="68">
        <v>56.468023255813897</v>
      </c>
      <c r="G432" s="71">
        <v>0.27414654454621201</v>
      </c>
      <c r="H432" s="68">
        <v>62.863372093023301</v>
      </c>
      <c r="I432" s="71">
        <v>8.1809542111789604E-2</v>
      </c>
      <c r="J432" s="68">
        <v>83.430232558139494</v>
      </c>
      <c r="K432" s="71">
        <v>0</v>
      </c>
      <c r="L432" s="68">
        <v>20.2761627906977</v>
      </c>
    </row>
    <row r="433" spans="1:12" x14ac:dyDescent="0.2">
      <c r="A433" s="72" t="s">
        <v>1197</v>
      </c>
      <c r="B433" s="66" t="s">
        <v>1198</v>
      </c>
      <c r="C433" s="67">
        <v>71</v>
      </c>
      <c r="D433" s="67" t="s">
        <v>345</v>
      </c>
      <c r="E433" s="71">
        <v>0.166514741378544</v>
      </c>
      <c r="F433" s="68">
        <v>76.671511627906995</v>
      </c>
      <c r="G433" s="71">
        <v>0.371348507888554</v>
      </c>
      <c r="H433" s="68">
        <v>88.808139534883693</v>
      </c>
      <c r="I433" s="71">
        <v>0.11626728682362</v>
      </c>
      <c r="J433" s="68">
        <v>87.136627906976798</v>
      </c>
      <c r="K433" s="71">
        <v>1.19284294234593E-2</v>
      </c>
      <c r="L433" s="68">
        <v>48.546511627907002</v>
      </c>
    </row>
    <row r="434" spans="1:12" x14ac:dyDescent="0.2">
      <c r="A434" s="72" t="s">
        <v>1199</v>
      </c>
      <c r="B434" s="66" t="s">
        <v>1200</v>
      </c>
      <c r="C434" s="67">
        <v>71</v>
      </c>
      <c r="D434" s="67" t="s">
        <v>345</v>
      </c>
      <c r="E434" s="71">
        <v>8.8653719449621596E-2</v>
      </c>
      <c r="F434" s="68">
        <v>18.968023255814</v>
      </c>
      <c r="G434" s="71">
        <v>0.25787645905844497</v>
      </c>
      <c r="H434" s="68">
        <v>46.0029069767442</v>
      </c>
      <c r="I434" s="71">
        <v>8.0846992904198504E-3</v>
      </c>
      <c r="J434" s="68">
        <v>35.610465116279101</v>
      </c>
      <c r="K434" s="71">
        <v>0</v>
      </c>
      <c r="L434" s="68">
        <v>20.2761627906977</v>
      </c>
    </row>
    <row r="435" spans="1:12" x14ac:dyDescent="0.2">
      <c r="A435" s="72" t="s">
        <v>1201</v>
      </c>
      <c r="B435" s="66" t="s">
        <v>1202</v>
      </c>
      <c r="C435" s="67">
        <v>71</v>
      </c>
      <c r="D435" s="67" t="s">
        <v>345</v>
      </c>
      <c r="E435" s="71">
        <v>0.11737673785979499</v>
      </c>
      <c r="F435" s="68">
        <v>55.450581395348799</v>
      </c>
      <c r="G435" s="71">
        <v>0.29449285444470602</v>
      </c>
      <c r="H435" s="68">
        <v>74.418604651162795</v>
      </c>
      <c r="I435" s="71">
        <v>5.7637359134678802E-2</v>
      </c>
      <c r="J435" s="68">
        <v>79.360465116279101</v>
      </c>
      <c r="K435" s="71">
        <v>0</v>
      </c>
      <c r="L435" s="68">
        <v>20.2761627906977</v>
      </c>
    </row>
    <row r="436" spans="1:12" x14ac:dyDescent="0.2">
      <c r="A436" s="72" t="s">
        <v>1203</v>
      </c>
      <c r="B436" s="66" t="s">
        <v>1204</v>
      </c>
      <c r="C436" s="67">
        <v>71</v>
      </c>
      <c r="D436" s="67" t="s">
        <v>345</v>
      </c>
      <c r="E436" s="71">
        <v>0.17909668754049499</v>
      </c>
      <c r="F436" s="68">
        <v>79.796511627906995</v>
      </c>
      <c r="G436" s="71">
        <v>0.34354057953775602</v>
      </c>
      <c r="H436" s="68">
        <v>85.537790697674396</v>
      </c>
      <c r="I436" s="71">
        <v>0.189773339942577</v>
      </c>
      <c r="J436" s="68">
        <v>91.206395348837205</v>
      </c>
      <c r="K436" s="71">
        <v>3.9761431411530898E-3</v>
      </c>
      <c r="L436" s="68">
        <v>33.066860465116299</v>
      </c>
    </row>
    <row r="437" spans="1:12" x14ac:dyDescent="0.2">
      <c r="A437" s="72" t="s">
        <v>1205</v>
      </c>
      <c r="B437" s="66" t="s">
        <v>1206</v>
      </c>
      <c r="C437" s="67">
        <v>71</v>
      </c>
      <c r="D437" s="67" t="s">
        <v>345</v>
      </c>
      <c r="E437" s="71">
        <v>0.13757410701247599</v>
      </c>
      <c r="F437" s="68">
        <v>65.552325581395394</v>
      </c>
      <c r="G437" s="71">
        <v>0.33586667247565799</v>
      </c>
      <c r="H437" s="68">
        <v>84.011627906976798</v>
      </c>
      <c r="I437" s="71">
        <v>7.6855648561770101E-2</v>
      </c>
      <c r="J437" s="68">
        <v>82.703488372093005</v>
      </c>
      <c r="K437" s="71">
        <v>0</v>
      </c>
      <c r="L437" s="68">
        <v>20.2761627906977</v>
      </c>
    </row>
    <row r="438" spans="1:12" x14ac:dyDescent="0.2">
      <c r="A438" s="72" t="s">
        <v>1207</v>
      </c>
      <c r="B438" s="66" t="s">
        <v>1208</v>
      </c>
      <c r="C438" s="67">
        <v>71</v>
      </c>
      <c r="D438" s="67" t="s">
        <v>345</v>
      </c>
      <c r="E438" s="71">
        <v>8.7217738301916203E-2</v>
      </c>
      <c r="F438" s="68">
        <v>16.351744186046499</v>
      </c>
      <c r="G438" s="71">
        <v>0.256211180124224</v>
      </c>
      <c r="H438" s="68">
        <v>43.386627906976699</v>
      </c>
      <c r="I438" s="71">
        <v>5.4420347815250904E-3</v>
      </c>
      <c r="J438" s="68">
        <v>24.3459302325581</v>
      </c>
      <c r="K438" s="71">
        <v>0</v>
      </c>
      <c r="L438" s="68">
        <v>20.2761627906977</v>
      </c>
    </row>
    <row r="439" spans="1:12" x14ac:dyDescent="0.2">
      <c r="A439" s="72" t="s">
        <v>1209</v>
      </c>
      <c r="B439" s="66" t="s">
        <v>1210</v>
      </c>
      <c r="C439" s="67">
        <v>71</v>
      </c>
      <c r="D439" s="67" t="s">
        <v>345</v>
      </c>
      <c r="E439" s="71">
        <v>8.9729350427860205E-2</v>
      </c>
      <c r="F439" s="68">
        <v>21.802325581395301</v>
      </c>
      <c r="G439" s="71">
        <v>0.256715783984727</v>
      </c>
      <c r="H439" s="68">
        <v>44.404069767441896</v>
      </c>
      <c r="I439" s="71">
        <v>1.24722672988539E-2</v>
      </c>
      <c r="J439" s="68">
        <v>48.546511627907002</v>
      </c>
      <c r="K439" s="71">
        <v>0</v>
      </c>
      <c r="L439" s="68">
        <v>20.2761627906977</v>
      </c>
    </row>
    <row r="440" spans="1:12" x14ac:dyDescent="0.2">
      <c r="A440" s="72" t="s">
        <v>1211</v>
      </c>
      <c r="B440" s="66" t="s">
        <v>1212</v>
      </c>
      <c r="C440" s="67">
        <v>71</v>
      </c>
      <c r="D440" s="67" t="s">
        <v>345</v>
      </c>
      <c r="E440" s="71">
        <v>0.201970039669298</v>
      </c>
      <c r="F440" s="68">
        <v>83.284883720930196</v>
      </c>
      <c r="G440" s="71">
        <v>0.38833907989865002</v>
      </c>
      <c r="H440" s="68">
        <v>90.406976744186096</v>
      </c>
      <c r="I440" s="71">
        <v>0.20564260968578399</v>
      </c>
      <c r="J440" s="68">
        <v>92.005813953488399</v>
      </c>
      <c r="K440" s="71">
        <v>1.19284294234593E-2</v>
      </c>
      <c r="L440" s="68">
        <v>48.546511627907002</v>
      </c>
    </row>
    <row r="441" spans="1:12" x14ac:dyDescent="0.2">
      <c r="A441" s="72" t="s">
        <v>1213</v>
      </c>
      <c r="B441" s="66" t="s">
        <v>1214</v>
      </c>
      <c r="C441" s="67">
        <v>71</v>
      </c>
      <c r="D441" s="67" t="s">
        <v>345</v>
      </c>
      <c r="E441" s="71">
        <v>0.245652241458544</v>
      </c>
      <c r="F441" s="68">
        <v>89.171511627906995</v>
      </c>
      <c r="G441" s="71">
        <v>0.35820093718041102</v>
      </c>
      <c r="H441" s="68">
        <v>87.718023255813904</v>
      </c>
      <c r="I441" s="71">
        <v>0.37875578719522202</v>
      </c>
      <c r="J441" s="68">
        <v>97.165697674418595</v>
      </c>
      <c r="K441" s="71">
        <v>0</v>
      </c>
      <c r="L441" s="68">
        <v>20.2761627906977</v>
      </c>
    </row>
    <row r="442" spans="1:12" x14ac:dyDescent="0.2">
      <c r="A442" s="72" t="s">
        <v>1215</v>
      </c>
      <c r="B442" s="66" t="s">
        <v>1216</v>
      </c>
      <c r="C442" s="67">
        <v>71</v>
      </c>
      <c r="D442" s="67" t="s">
        <v>345</v>
      </c>
      <c r="E442" s="71">
        <v>9.6018515198262405E-2</v>
      </c>
      <c r="F442" s="68">
        <v>33.9389534883721</v>
      </c>
      <c r="G442" s="71">
        <v>0.25602655137282099</v>
      </c>
      <c r="H442" s="68">
        <v>43.241279069767401</v>
      </c>
      <c r="I442" s="71">
        <v>3.2028994221966499E-2</v>
      </c>
      <c r="J442" s="68">
        <v>69.476744186046503</v>
      </c>
      <c r="K442" s="71">
        <v>0</v>
      </c>
      <c r="L442" s="68">
        <v>20.2761627906977</v>
      </c>
    </row>
    <row r="443" spans="1:12" x14ac:dyDescent="0.2">
      <c r="A443" s="72" t="s">
        <v>1217</v>
      </c>
      <c r="B443" s="66" t="s">
        <v>1218</v>
      </c>
      <c r="C443" s="67">
        <v>71</v>
      </c>
      <c r="D443" s="67" t="s">
        <v>345</v>
      </c>
      <c r="E443" s="71">
        <v>9.4431140829547594E-2</v>
      </c>
      <c r="F443" s="68">
        <v>31.031976744186</v>
      </c>
      <c r="G443" s="71">
        <v>0.25567162306292701</v>
      </c>
      <c r="H443" s="68">
        <v>42.078488372092998</v>
      </c>
      <c r="I443" s="71">
        <v>2.7621799425715399E-2</v>
      </c>
      <c r="J443" s="68">
        <v>66.787790697674396</v>
      </c>
      <c r="K443" s="71">
        <v>0</v>
      </c>
      <c r="L443" s="68">
        <v>20.2761627906977</v>
      </c>
    </row>
    <row r="444" spans="1:12" x14ac:dyDescent="0.2">
      <c r="A444" s="72" t="s">
        <v>1219</v>
      </c>
      <c r="B444" s="66" t="s">
        <v>1220</v>
      </c>
      <c r="C444" s="67">
        <v>71</v>
      </c>
      <c r="D444" s="67" t="s">
        <v>345</v>
      </c>
      <c r="E444" s="71">
        <v>9.4457716159394495E-2</v>
      </c>
      <c r="F444" s="68">
        <v>31.322674418604699</v>
      </c>
      <c r="G444" s="71">
        <v>0.255682070393776</v>
      </c>
      <c r="H444" s="68">
        <v>42.151162790697697</v>
      </c>
      <c r="I444" s="71">
        <v>2.3714934943253999E-2</v>
      </c>
      <c r="J444" s="68">
        <v>64.026162790697697</v>
      </c>
      <c r="K444" s="71">
        <v>3.9761431411530898E-3</v>
      </c>
      <c r="L444" s="68">
        <v>33.066860465116299</v>
      </c>
    </row>
    <row r="445" spans="1:12" x14ac:dyDescent="0.2">
      <c r="A445" s="72" t="s">
        <v>1221</v>
      </c>
      <c r="B445" s="66" t="s">
        <v>1222</v>
      </c>
      <c r="C445" s="67">
        <v>71</v>
      </c>
      <c r="D445" s="67" t="s">
        <v>345</v>
      </c>
      <c r="E445" s="71">
        <v>9.0635348169667104E-2</v>
      </c>
      <c r="F445" s="68">
        <v>23.691860465116299</v>
      </c>
      <c r="G445" s="71">
        <v>0.26665278934221498</v>
      </c>
      <c r="H445" s="68">
        <v>56.976744186046503</v>
      </c>
      <c r="I445" s="71">
        <v>5.2532551667863903E-3</v>
      </c>
      <c r="J445" s="68">
        <v>23.4738372093023</v>
      </c>
      <c r="K445" s="71">
        <v>0</v>
      </c>
      <c r="L445" s="68">
        <v>20.2761627906977</v>
      </c>
    </row>
    <row r="446" spans="1:12" x14ac:dyDescent="0.2">
      <c r="A446" s="72" t="s">
        <v>1223</v>
      </c>
      <c r="B446" s="66" t="s">
        <v>1224</v>
      </c>
      <c r="C446" s="67">
        <v>71</v>
      </c>
      <c r="D446" s="67" t="s">
        <v>345</v>
      </c>
      <c r="E446" s="71">
        <v>8.4806450162803804E-2</v>
      </c>
      <c r="F446" s="68">
        <v>11.8459302325581</v>
      </c>
      <c r="G446" s="71">
        <v>0.25</v>
      </c>
      <c r="H446" s="68">
        <v>32.558139534883701</v>
      </c>
      <c r="I446" s="71">
        <v>4.4193504884113798E-3</v>
      </c>
      <c r="J446" s="68">
        <v>19.113372093023301</v>
      </c>
      <c r="K446" s="71">
        <v>0</v>
      </c>
      <c r="L446" s="68">
        <v>20.2761627906977</v>
      </c>
    </row>
    <row r="447" spans="1:12" x14ac:dyDescent="0.2">
      <c r="A447" s="72" t="s">
        <v>1225</v>
      </c>
      <c r="B447" s="66" t="s">
        <v>1226</v>
      </c>
      <c r="C447" s="67">
        <v>71</v>
      </c>
      <c r="D447" s="67" t="s">
        <v>345</v>
      </c>
      <c r="E447" s="71">
        <v>8.6628571038612601E-2</v>
      </c>
      <c r="F447" s="68">
        <v>15.1889534883721</v>
      </c>
      <c r="G447" s="71">
        <v>0.25588314451761601</v>
      </c>
      <c r="H447" s="68">
        <v>43.168604651162802</v>
      </c>
      <c r="I447" s="71">
        <v>4.0025685982219804E-3</v>
      </c>
      <c r="J447" s="68">
        <v>16.787790697674399</v>
      </c>
      <c r="K447" s="71">
        <v>0</v>
      </c>
      <c r="L447" s="68">
        <v>20.2761627906977</v>
      </c>
    </row>
    <row r="448" spans="1:12" x14ac:dyDescent="0.2">
      <c r="A448" s="72" t="s">
        <v>1227</v>
      </c>
      <c r="B448" s="66" t="s">
        <v>1228</v>
      </c>
      <c r="C448" s="67">
        <v>71</v>
      </c>
      <c r="D448" s="67" t="s">
        <v>345</v>
      </c>
      <c r="E448" s="71">
        <v>9.8704343954389595E-2</v>
      </c>
      <c r="F448" s="68">
        <v>37.5</v>
      </c>
      <c r="G448" s="71">
        <v>0.25832639467110702</v>
      </c>
      <c r="H448" s="68">
        <v>46.947674418604599</v>
      </c>
      <c r="I448" s="71">
        <v>3.7786637192061198E-2</v>
      </c>
      <c r="J448" s="68">
        <v>72.020348837209298</v>
      </c>
      <c r="K448" s="71">
        <v>0</v>
      </c>
      <c r="L448" s="68">
        <v>20.2761627906977</v>
      </c>
    </row>
    <row r="449" spans="1:12" x14ac:dyDescent="0.2">
      <c r="A449" s="72" t="s">
        <v>1229</v>
      </c>
      <c r="B449" s="66" t="s">
        <v>1230</v>
      </c>
      <c r="C449" s="67">
        <v>71</v>
      </c>
      <c r="D449" s="67" t="s">
        <v>345</v>
      </c>
      <c r="E449" s="71">
        <v>0.104028303013497</v>
      </c>
      <c r="F449" s="68">
        <v>44.840116279069797</v>
      </c>
      <c r="G449" s="71">
        <v>0.30544621905987401</v>
      </c>
      <c r="H449" s="68">
        <v>78.270348837209298</v>
      </c>
      <c r="I449" s="71">
        <v>6.6386899806171896E-3</v>
      </c>
      <c r="J449" s="68">
        <v>29.869186046511601</v>
      </c>
      <c r="K449" s="71">
        <v>0</v>
      </c>
      <c r="L449" s="68">
        <v>20.2761627906977</v>
      </c>
    </row>
    <row r="450" spans="1:12" x14ac:dyDescent="0.2">
      <c r="A450" s="72" t="s">
        <v>1231</v>
      </c>
      <c r="B450" s="66" t="s">
        <v>1232</v>
      </c>
      <c r="C450" s="67">
        <v>71</v>
      </c>
      <c r="D450" s="67" t="s">
        <v>345</v>
      </c>
      <c r="E450" s="71">
        <v>8.92101794883495E-2</v>
      </c>
      <c r="F450" s="68">
        <v>20.7848837209302</v>
      </c>
      <c r="G450" s="71">
        <v>0.25894751268353</v>
      </c>
      <c r="H450" s="68">
        <v>47.601744186046503</v>
      </c>
      <c r="I450" s="71">
        <v>4.70688264036556E-3</v>
      </c>
      <c r="J450" s="68">
        <v>20.639534883720899</v>
      </c>
      <c r="K450" s="71">
        <v>3.9761431411530898E-3</v>
      </c>
      <c r="L450" s="68">
        <v>33.066860465116299</v>
      </c>
    </row>
    <row r="451" spans="1:12" x14ac:dyDescent="0.2">
      <c r="A451" s="72" t="s">
        <v>1233</v>
      </c>
      <c r="B451" s="66" t="s">
        <v>1234</v>
      </c>
      <c r="C451" s="67">
        <v>71</v>
      </c>
      <c r="D451" s="67" t="s">
        <v>345</v>
      </c>
      <c r="E451" s="71">
        <v>8.4469508799706702E-2</v>
      </c>
      <c r="F451" s="68">
        <v>11.191860465116299</v>
      </c>
      <c r="G451" s="71">
        <v>0.25</v>
      </c>
      <c r="H451" s="68">
        <v>32.558139534883701</v>
      </c>
      <c r="I451" s="71">
        <v>3.4085263991200199E-3</v>
      </c>
      <c r="J451" s="68">
        <v>13.5174418604651</v>
      </c>
      <c r="K451" s="71">
        <v>0</v>
      </c>
      <c r="L451" s="68">
        <v>20.2761627906977</v>
      </c>
    </row>
    <row r="452" spans="1:12" x14ac:dyDescent="0.2">
      <c r="A452" s="72" t="s">
        <v>1235</v>
      </c>
      <c r="B452" s="66" t="s">
        <v>1236</v>
      </c>
      <c r="C452" s="67">
        <v>71</v>
      </c>
      <c r="D452" s="67" t="s">
        <v>345</v>
      </c>
      <c r="E452" s="71">
        <v>8.3858481014890601E-2</v>
      </c>
      <c r="F452" s="68">
        <v>10.319767441860501</v>
      </c>
      <c r="G452" s="71">
        <v>0.25</v>
      </c>
      <c r="H452" s="68">
        <v>32.558139534883701</v>
      </c>
      <c r="I452" s="71">
        <v>1.57544304467182E-3</v>
      </c>
      <c r="J452" s="68">
        <v>4.4331395348837201</v>
      </c>
      <c r="K452" s="71">
        <v>0</v>
      </c>
      <c r="L452" s="68">
        <v>20.2761627906977</v>
      </c>
    </row>
    <row r="453" spans="1:12" x14ac:dyDescent="0.2">
      <c r="A453" s="72" t="s">
        <v>1237</v>
      </c>
      <c r="B453" s="66" t="s">
        <v>1238</v>
      </c>
      <c r="C453" s="67">
        <v>71</v>
      </c>
      <c r="D453" s="67" t="s">
        <v>345</v>
      </c>
      <c r="E453" s="71">
        <v>8.4180868298257702E-2</v>
      </c>
      <c r="F453" s="68">
        <v>10.683139534883701</v>
      </c>
      <c r="G453" s="71">
        <v>0.25</v>
      </c>
      <c r="H453" s="68">
        <v>32.558139534883701</v>
      </c>
      <c r="I453" s="71">
        <v>2.54260489477299E-3</v>
      </c>
      <c r="J453" s="68">
        <v>9.0116279069767398</v>
      </c>
      <c r="K453" s="71">
        <v>0</v>
      </c>
      <c r="L453" s="68">
        <v>20.2761627906977</v>
      </c>
    </row>
    <row r="454" spans="1:12" x14ac:dyDescent="0.2">
      <c r="A454" s="72" t="s">
        <v>1239</v>
      </c>
      <c r="B454" s="66" t="s">
        <v>1240</v>
      </c>
      <c r="C454" s="67">
        <v>71</v>
      </c>
      <c r="D454" s="67" t="s">
        <v>345</v>
      </c>
      <c r="E454" s="71">
        <v>9.3834364923088096E-2</v>
      </c>
      <c r="F454" s="68">
        <v>29.578488372092998</v>
      </c>
      <c r="G454" s="71">
        <v>0.26676212583789599</v>
      </c>
      <c r="H454" s="68">
        <v>57.412790697674403</v>
      </c>
      <c r="I454" s="71">
        <v>1.0764825790215199E-2</v>
      </c>
      <c r="J454" s="68">
        <v>44.331395348837198</v>
      </c>
      <c r="K454" s="71">
        <v>3.9761431411530898E-3</v>
      </c>
      <c r="L454" s="68">
        <v>33.066860465116299</v>
      </c>
    </row>
    <row r="455" spans="1:12" x14ac:dyDescent="0.2">
      <c r="A455" s="72" t="s">
        <v>1241</v>
      </c>
      <c r="B455" s="66" t="s">
        <v>1242</v>
      </c>
      <c r="C455" s="67">
        <v>71</v>
      </c>
      <c r="D455" s="67" t="s">
        <v>345</v>
      </c>
      <c r="E455" s="71">
        <v>9.0520869357672201E-2</v>
      </c>
      <c r="F455" s="68">
        <v>23.4738372093023</v>
      </c>
      <c r="G455" s="71">
        <v>0.25083263946711098</v>
      </c>
      <c r="H455" s="68">
        <v>34.447674418604599</v>
      </c>
      <c r="I455" s="71">
        <v>8.8015391824464405E-3</v>
      </c>
      <c r="J455" s="68">
        <v>38.444767441860499</v>
      </c>
      <c r="K455" s="71">
        <v>1.19284294234593E-2</v>
      </c>
      <c r="L455" s="68">
        <v>48.546511627907002</v>
      </c>
    </row>
    <row r="456" spans="1:12" x14ac:dyDescent="0.2">
      <c r="A456" s="72" t="s">
        <v>1243</v>
      </c>
      <c r="B456" s="66" t="s">
        <v>1244</v>
      </c>
      <c r="C456" s="67">
        <v>71</v>
      </c>
      <c r="D456" s="67" t="s">
        <v>345</v>
      </c>
      <c r="E456" s="71">
        <v>9.5724942909889504E-2</v>
      </c>
      <c r="F456" s="68">
        <v>33.357558139534902</v>
      </c>
      <c r="G456" s="71">
        <v>0.28091699677877902</v>
      </c>
      <c r="H456" s="68">
        <v>67.441860465116307</v>
      </c>
      <c r="I456" s="71">
        <v>2.2816888097366601E-3</v>
      </c>
      <c r="J456" s="68">
        <v>7.2674418604651203</v>
      </c>
      <c r="K456" s="71">
        <v>3.9761431411530898E-3</v>
      </c>
      <c r="L456" s="68">
        <v>33.066860465116299</v>
      </c>
    </row>
    <row r="457" spans="1:12" x14ac:dyDescent="0.2">
      <c r="A457" s="72" t="s">
        <v>1245</v>
      </c>
      <c r="B457" s="66" t="s">
        <v>1246</v>
      </c>
      <c r="C457" s="67">
        <v>71</v>
      </c>
      <c r="D457" s="67" t="s">
        <v>345</v>
      </c>
      <c r="E457" s="71">
        <v>0.11077332129596</v>
      </c>
      <c r="F457" s="68">
        <v>50.8720930232558</v>
      </c>
      <c r="G457" s="71">
        <v>0.32720418170043503</v>
      </c>
      <c r="H457" s="68">
        <v>82.776162790697697</v>
      </c>
      <c r="I457" s="71">
        <v>1.13963904629286E-3</v>
      </c>
      <c r="J457" s="68">
        <v>2.6162790697674398</v>
      </c>
      <c r="K457" s="71">
        <v>3.9761431411530898E-3</v>
      </c>
      <c r="L457" s="68">
        <v>33.066860465116299</v>
      </c>
    </row>
    <row r="458" spans="1:12" x14ac:dyDescent="0.2">
      <c r="A458" s="72" t="s">
        <v>1247</v>
      </c>
      <c r="B458" s="66" t="s">
        <v>1248</v>
      </c>
      <c r="C458" s="67">
        <v>71</v>
      </c>
      <c r="D458" s="67" t="s">
        <v>345</v>
      </c>
      <c r="E458" s="71">
        <v>0.101893603968219</v>
      </c>
      <c r="F458" s="68">
        <v>41.569767441860499</v>
      </c>
      <c r="G458" s="71">
        <v>0.30461357959276403</v>
      </c>
      <c r="H458" s="68">
        <v>78.052325581395394</v>
      </c>
      <c r="I458" s="71">
        <v>1.0672323118938499E-3</v>
      </c>
      <c r="J458" s="68">
        <v>2.4709302325581399</v>
      </c>
      <c r="K458" s="71">
        <v>0</v>
      </c>
      <c r="L458" s="68">
        <v>20.2761627906977</v>
      </c>
    </row>
    <row r="459" spans="1:12" x14ac:dyDescent="0.2">
      <c r="A459" s="72" t="s">
        <v>1249</v>
      </c>
      <c r="B459" s="66" t="s">
        <v>1250</v>
      </c>
      <c r="C459" s="67">
        <v>71</v>
      </c>
      <c r="D459" s="67" t="s">
        <v>345</v>
      </c>
      <c r="E459" s="71">
        <v>8.4831177088900395E-2</v>
      </c>
      <c r="F459" s="68">
        <v>12.0639534883721</v>
      </c>
      <c r="G459" s="71">
        <v>0.24716777323280301</v>
      </c>
      <c r="H459" s="68">
        <v>16.569767441860499</v>
      </c>
      <c r="I459" s="71">
        <v>7.3257580338976997E-3</v>
      </c>
      <c r="J459" s="68">
        <v>32.485465116279101</v>
      </c>
      <c r="K459" s="71">
        <v>0</v>
      </c>
      <c r="L459" s="68">
        <v>20.2761627906977</v>
      </c>
    </row>
    <row r="460" spans="1:12" x14ac:dyDescent="0.2">
      <c r="A460" s="72" t="s">
        <v>1251</v>
      </c>
      <c r="B460" s="66" t="s">
        <v>1252</v>
      </c>
      <c r="C460" s="67">
        <v>71</v>
      </c>
      <c r="D460" s="67" t="s">
        <v>345</v>
      </c>
      <c r="E460" s="71">
        <v>8.4794587533632795E-2</v>
      </c>
      <c r="F460" s="68">
        <v>11.773255813953501</v>
      </c>
      <c r="G460" s="71">
        <v>0.25062111801242198</v>
      </c>
      <c r="H460" s="68">
        <v>33.575581395348799</v>
      </c>
      <c r="I460" s="71">
        <v>3.7626445884761201E-3</v>
      </c>
      <c r="J460" s="68">
        <v>15.625</v>
      </c>
      <c r="K460" s="71">
        <v>0</v>
      </c>
      <c r="L460" s="68">
        <v>20.2761627906977</v>
      </c>
    </row>
    <row r="461" spans="1:12" x14ac:dyDescent="0.2">
      <c r="A461" s="72" t="s">
        <v>1253</v>
      </c>
      <c r="B461" s="66" t="s">
        <v>1254</v>
      </c>
      <c r="C461" s="67">
        <v>71</v>
      </c>
      <c r="D461" s="67" t="s">
        <v>345</v>
      </c>
      <c r="E461" s="71">
        <v>8.8933175266482895E-2</v>
      </c>
      <c r="F461" s="68">
        <v>19.8401162790698</v>
      </c>
      <c r="G461" s="71">
        <v>0.25478431534797602</v>
      </c>
      <c r="H461" s="68">
        <v>40.552325581395401</v>
      </c>
      <c r="I461" s="71">
        <v>1.2015210451472601E-2</v>
      </c>
      <c r="J461" s="68">
        <v>47.601744186046503</v>
      </c>
      <c r="K461" s="71">
        <v>0</v>
      </c>
      <c r="L461" s="68">
        <v>20.2761627906977</v>
      </c>
    </row>
    <row r="462" spans="1:12" x14ac:dyDescent="0.2">
      <c r="A462" s="72" t="s">
        <v>1255</v>
      </c>
      <c r="B462" s="66" t="s">
        <v>1256</v>
      </c>
      <c r="C462" s="67">
        <v>71</v>
      </c>
      <c r="D462" s="67" t="s">
        <v>345</v>
      </c>
      <c r="E462" s="71">
        <v>8.2621234634411803E-2</v>
      </c>
      <c r="F462" s="68">
        <v>9.8837209302325597</v>
      </c>
      <c r="G462" s="71">
        <v>0.243799432767696</v>
      </c>
      <c r="H462" s="68">
        <v>15.334302325581399</v>
      </c>
      <c r="I462" s="71">
        <v>4.0642711355394099E-3</v>
      </c>
      <c r="J462" s="68">
        <v>17.441860465116299</v>
      </c>
      <c r="K462" s="71">
        <v>0</v>
      </c>
      <c r="L462" s="68">
        <v>20.2761627906977</v>
      </c>
    </row>
    <row r="463" spans="1:12" x14ac:dyDescent="0.2">
      <c r="A463" s="72" t="s">
        <v>1257</v>
      </c>
      <c r="B463" s="66" t="s">
        <v>1258</v>
      </c>
      <c r="C463" s="67">
        <v>71</v>
      </c>
      <c r="D463" s="67" t="s">
        <v>345</v>
      </c>
      <c r="E463" s="71">
        <v>8.4727384554211804E-2</v>
      </c>
      <c r="F463" s="68">
        <v>11.7005813953488</v>
      </c>
      <c r="G463" s="71">
        <v>0.25</v>
      </c>
      <c r="H463" s="68">
        <v>32.558139534883701</v>
      </c>
      <c r="I463" s="71">
        <v>4.1821536626353399E-3</v>
      </c>
      <c r="J463" s="68">
        <v>17.732558139534898</v>
      </c>
      <c r="K463" s="71">
        <v>0</v>
      </c>
      <c r="L463" s="68">
        <v>20.2761627906977</v>
      </c>
    </row>
    <row r="464" spans="1:12" x14ac:dyDescent="0.2">
      <c r="A464" s="72" t="s">
        <v>1259</v>
      </c>
      <c r="B464" s="66" t="s">
        <v>1260</v>
      </c>
      <c r="C464" s="67">
        <v>71</v>
      </c>
      <c r="D464" s="67" t="s">
        <v>345</v>
      </c>
      <c r="E464" s="71">
        <v>0.103399517206505</v>
      </c>
      <c r="F464" s="68">
        <v>43.968023255814003</v>
      </c>
      <c r="G464" s="71">
        <v>0.30206099294359101</v>
      </c>
      <c r="H464" s="68">
        <v>77.180232558139494</v>
      </c>
      <c r="I464" s="71">
        <v>8.1375586759234193E-3</v>
      </c>
      <c r="J464" s="68">
        <v>35.755813953488399</v>
      </c>
      <c r="K464" s="71">
        <v>0</v>
      </c>
      <c r="L464" s="68">
        <v>20.2761627906977</v>
      </c>
    </row>
    <row r="465" spans="1:12" x14ac:dyDescent="0.2">
      <c r="A465" s="72" t="s">
        <v>1261</v>
      </c>
      <c r="B465" s="66" t="s">
        <v>1262</v>
      </c>
      <c r="C465" s="67">
        <v>71</v>
      </c>
      <c r="D465" s="67" t="s">
        <v>345</v>
      </c>
      <c r="E465" s="71">
        <v>8.6618490042974297E-2</v>
      </c>
      <c r="F465" s="68">
        <v>15.116279069767399</v>
      </c>
      <c r="G465" s="71">
        <v>0.25</v>
      </c>
      <c r="H465" s="68">
        <v>32.558139534883701</v>
      </c>
      <c r="I465" s="71">
        <v>9.8554701289230197E-3</v>
      </c>
      <c r="J465" s="68">
        <v>41.569767441860499</v>
      </c>
      <c r="K465" s="71">
        <v>0</v>
      </c>
      <c r="L465" s="68">
        <v>20.2761627906977</v>
      </c>
    </row>
    <row r="466" spans="1:12" x14ac:dyDescent="0.2">
      <c r="A466" s="72" t="s">
        <v>1263</v>
      </c>
      <c r="B466" s="66" t="s">
        <v>1264</v>
      </c>
      <c r="C466" s="67">
        <v>71</v>
      </c>
      <c r="D466" s="67" t="s">
        <v>345</v>
      </c>
      <c r="E466" s="71">
        <v>0.10127860240073799</v>
      </c>
      <c r="F466" s="68">
        <v>40.1889534883721</v>
      </c>
      <c r="G466" s="71">
        <v>0.28207855469376703</v>
      </c>
      <c r="H466" s="68">
        <v>68.095930232558104</v>
      </c>
      <c r="I466" s="71">
        <v>2.17572525084462E-2</v>
      </c>
      <c r="J466" s="68">
        <v>62.0639534883721</v>
      </c>
      <c r="K466" s="71">
        <v>0</v>
      </c>
      <c r="L466" s="68">
        <v>20.2761627906977</v>
      </c>
    </row>
    <row r="467" spans="1:12" x14ac:dyDescent="0.2">
      <c r="A467" s="72" t="s">
        <v>1265</v>
      </c>
      <c r="B467" s="66" t="s">
        <v>1266</v>
      </c>
      <c r="C467" s="67">
        <v>71</v>
      </c>
      <c r="D467" s="67" t="s">
        <v>345</v>
      </c>
      <c r="E467" s="71">
        <v>8.7856186271753303E-2</v>
      </c>
      <c r="F467" s="68">
        <v>17.369186046511601</v>
      </c>
      <c r="G467" s="71">
        <v>0.25712538054246098</v>
      </c>
      <c r="H467" s="68">
        <v>44.840116279069797</v>
      </c>
      <c r="I467" s="71">
        <v>6.4431782727992701E-3</v>
      </c>
      <c r="J467" s="68">
        <v>29.069767441860499</v>
      </c>
      <c r="K467" s="71">
        <v>0</v>
      </c>
      <c r="L467" s="68">
        <v>20.2761627906977</v>
      </c>
    </row>
    <row r="468" spans="1:12" x14ac:dyDescent="0.2">
      <c r="A468" s="72" t="s">
        <v>1267</v>
      </c>
      <c r="B468" s="66" t="s">
        <v>1268</v>
      </c>
      <c r="C468" s="67">
        <v>71</v>
      </c>
      <c r="D468" s="67" t="s">
        <v>345</v>
      </c>
      <c r="E468" s="71">
        <v>8.5781797147327005E-2</v>
      </c>
      <c r="F468" s="68">
        <v>14.0261627906977</v>
      </c>
      <c r="G468" s="71">
        <v>0.25</v>
      </c>
      <c r="H468" s="68">
        <v>32.558139534883701</v>
      </c>
      <c r="I468" s="71">
        <v>3.3692483008280301E-3</v>
      </c>
      <c r="J468" s="68">
        <v>13.3720930232558</v>
      </c>
      <c r="K468" s="71">
        <v>3.9761431411530898E-3</v>
      </c>
      <c r="L468" s="68">
        <v>33.066860465116299</v>
      </c>
    </row>
    <row r="469" spans="1:12" x14ac:dyDescent="0.2">
      <c r="A469" s="72" t="s">
        <v>1269</v>
      </c>
      <c r="B469" s="66" t="s">
        <v>1270</v>
      </c>
      <c r="C469" s="67">
        <v>71</v>
      </c>
      <c r="D469" s="67" t="s">
        <v>345</v>
      </c>
      <c r="E469" s="71">
        <v>0.10077191893669001</v>
      </c>
      <c r="F469" s="68">
        <v>39.898255813953497</v>
      </c>
      <c r="G469" s="71">
        <v>0.26291065486934501</v>
      </c>
      <c r="H469" s="68">
        <v>52.906976744186103</v>
      </c>
      <c r="I469" s="71">
        <v>3.9405101940726203E-2</v>
      </c>
      <c r="J469" s="68">
        <v>73.110465116279101</v>
      </c>
      <c r="K469" s="71">
        <v>0</v>
      </c>
      <c r="L469" s="68">
        <v>20.2761627906977</v>
      </c>
    </row>
    <row r="470" spans="1:12" x14ac:dyDescent="0.2">
      <c r="A470" s="72" t="s">
        <v>1271</v>
      </c>
      <c r="B470" s="66" t="s">
        <v>1272</v>
      </c>
      <c r="C470" s="67">
        <v>71</v>
      </c>
      <c r="D470" s="67" t="s">
        <v>345</v>
      </c>
      <c r="E470" s="71">
        <v>9.6095778189379297E-2</v>
      </c>
      <c r="F470" s="68">
        <v>34.011627906976699</v>
      </c>
      <c r="G470" s="71">
        <v>0.27134298022869102</v>
      </c>
      <c r="H470" s="68">
        <v>60.610465116279101</v>
      </c>
      <c r="I470" s="71">
        <v>1.69443543394465E-2</v>
      </c>
      <c r="J470" s="68">
        <v>55.523255813953497</v>
      </c>
      <c r="K470" s="71">
        <v>0</v>
      </c>
      <c r="L470" s="68">
        <v>20.2761627906977</v>
      </c>
    </row>
    <row r="471" spans="1:12" x14ac:dyDescent="0.2">
      <c r="A471" s="72" t="s">
        <v>1273</v>
      </c>
      <c r="B471" s="66" t="s">
        <v>1274</v>
      </c>
      <c r="C471" s="67">
        <v>71</v>
      </c>
      <c r="D471" s="67" t="s">
        <v>345</v>
      </c>
      <c r="E471" s="71">
        <v>9.6743145141485798E-2</v>
      </c>
      <c r="F471" s="68">
        <v>34.8110465116279</v>
      </c>
      <c r="G471" s="71">
        <v>0.263431567969453</v>
      </c>
      <c r="H471" s="68">
        <v>53.779069767441896</v>
      </c>
      <c r="I471" s="71">
        <v>2.6797867455004499E-2</v>
      </c>
      <c r="J471" s="68">
        <v>66.4970930232558</v>
      </c>
      <c r="K471" s="71">
        <v>0</v>
      </c>
      <c r="L471" s="68">
        <v>20.2761627906977</v>
      </c>
    </row>
    <row r="472" spans="1:12" x14ac:dyDescent="0.2">
      <c r="A472" s="72" t="s">
        <v>1275</v>
      </c>
      <c r="B472" s="66" t="s">
        <v>1276</v>
      </c>
      <c r="C472" s="67">
        <v>71</v>
      </c>
      <c r="D472" s="67" t="s">
        <v>345</v>
      </c>
      <c r="E472" s="71">
        <v>8.8060391577639799E-2</v>
      </c>
      <c r="F472" s="68">
        <v>18.023255813953501</v>
      </c>
      <c r="G472" s="71">
        <v>0.253330557868443</v>
      </c>
      <c r="H472" s="68">
        <v>38.808139534883701</v>
      </c>
      <c r="I472" s="71">
        <v>6.8744737233233603E-3</v>
      </c>
      <c r="J472" s="68">
        <v>31.104651162790699</v>
      </c>
      <c r="K472" s="71">
        <v>3.9761431411530898E-3</v>
      </c>
      <c r="L472" s="68">
        <v>33.066860465116299</v>
      </c>
    </row>
    <row r="473" spans="1:12" x14ac:dyDescent="0.2">
      <c r="A473" s="72" t="s">
        <v>1277</v>
      </c>
      <c r="B473" s="66" t="s">
        <v>1278</v>
      </c>
      <c r="C473" s="67">
        <v>71</v>
      </c>
      <c r="D473" s="67" t="s">
        <v>345</v>
      </c>
      <c r="E473" s="71">
        <v>9.0836430810661895E-2</v>
      </c>
      <c r="F473" s="68">
        <v>24.1279069767442</v>
      </c>
      <c r="G473" s="71">
        <v>0.26764943355284698</v>
      </c>
      <c r="H473" s="68">
        <v>57.848837209302303</v>
      </c>
      <c r="I473" s="71">
        <v>4.8598588791383002E-3</v>
      </c>
      <c r="J473" s="68">
        <v>21.947674418604699</v>
      </c>
      <c r="K473" s="71">
        <v>0</v>
      </c>
      <c r="L473" s="68">
        <v>20.2761627906977</v>
      </c>
    </row>
    <row r="474" spans="1:12" x14ac:dyDescent="0.2">
      <c r="A474" s="72" t="s">
        <v>1279</v>
      </c>
      <c r="B474" s="66" t="s">
        <v>1280</v>
      </c>
      <c r="C474" s="67">
        <v>71</v>
      </c>
      <c r="D474" s="67" t="s">
        <v>345</v>
      </c>
      <c r="E474" s="71">
        <v>0.100068263284097</v>
      </c>
      <c r="F474" s="68">
        <v>39.244186046511601</v>
      </c>
      <c r="G474" s="71">
        <v>0.25</v>
      </c>
      <c r="H474" s="68">
        <v>32.558139534883701</v>
      </c>
      <c r="I474" s="71">
        <v>5.02047898522896E-2</v>
      </c>
      <c r="J474" s="68">
        <v>76.816860465116307</v>
      </c>
      <c r="K474" s="71">
        <v>0</v>
      </c>
      <c r="L474" s="68">
        <v>20.2761627906977</v>
      </c>
    </row>
    <row r="475" spans="1:12" x14ac:dyDescent="0.2">
      <c r="A475" s="72" t="s">
        <v>1281</v>
      </c>
      <c r="B475" s="66" t="s">
        <v>1282</v>
      </c>
      <c r="C475" s="67">
        <v>71</v>
      </c>
      <c r="D475" s="67" t="s">
        <v>345</v>
      </c>
      <c r="E475" s="71">
        <v>8.3485796065241397E-2</v>
      </c>
      <c r="F475" s="68">
        <v>10.2470930232558</v>
      </c>
      <c r="G475" s="71">
        <v>0.24710608285000901</v>
      </c>
      <c r="H475" s="68">
        <v>16.424418604651201</v>
      </c>
      <c r="I475" s="71">
        <v>3.3513053457152999E-3</v>
      </c>
      <c r="J475" s="68">
        <v>13.2994186046512</v>
      </c>
      <c r="K475" s="71">
        <v>0</v>
      </c>
      <c r="L475" s="68">
        <v>20.2761627906977</v>
      </c>
    </row>
    <row r="476" spans="1:12" x14ac:dyDescent="0.2">
      <c r="A476" s="72" t="s">
        <v>1283</v>
      </c>
      <c r="B476" s="66" t="s">
        <v>1284</v>
      </c>
      <c r="C476" s="67">
        <v>71</v>
      </c>
      <c r="D476" s="67" t="s">
        <v>345</v>
      </c>
      <c r="E476" s="71">
        <v>7.09795702663642E-2</v>
      </c>
      <c r="F476" s="68">
        <v>6.0319767441860499</v>
      </c>
      <c r="G476" s="71">
        <v>0.21054730883776801</v>
      </c>
      <c r="H476" s="68">
        <v>8.9389534883720891</v>
      </c>
      <c r="I476" s="71">
        <v>2.3914019613242299E-3</v>
      </c>
      <c r="J476" s="68">
        <v>8.0668604651162799</v>
      </c>
      <c r="K476" s="71">
        <v>0</v>
      </c>
      <c r="L476" s="68">
        <v>20.2761627906977</v>
      </c>
    </row>
    <row r="477" spans="1:12" x14ac:dyDescent="0.2">
      <c r="A477" s="72" t="s">
        <v>1285</v>
      </c>
      <c r="B477" s="66" t="s">
        <v>1286</v>
      </c>
      <c r="C477" s="67">
        <v>71</v>
      </c>
      <c r="D477" s="67" t="s">
        <v>345</v>
      </c>
      <c r="E477" s="71">
        <v>8.6504044002139999E-2</v>
      </c>
      <c r="F477" s="68">
        <v>14.898255813953501</v>
      </c>
      <c r="G477" s="71">
        <v>0.25639799029074001</v>
      </c>
      <c r="H477" s="68">
        <v>43.459302325581397</v>
      </c>
      <c r="I477" s="71">
        <v>3.1141417156796201E-3</v>
      </c>
      <c r="J477" s="68">
        <v>12.0639534883721</v>
      </c>
      <c r="K477" s="71">
        <v>0</v>
      </c>
      <c r="L477" s="68">
        <v>20.2761627906977</v>
      </c>
    </row>
    <row r="478" spans="1:12" x14ac:dyDescent="0.2">
      <c r="A478" s="72" t="s">
        <v>1287</v>
      </c>
      <c r="B478" s="66" t="s">
        <v>1288</v>
      </c>
      <c r="C478" s="67">
        <v>71</v>
      </c>
      <c r="D478" s="67" t="s">
        <v>345</v>
      </c>
      <c r="E478" s="71">
        <v>8.5169063301061998E-2</v>
      </c>
      <c r="F478" s="68">
        <v>12.790697674418601</v>
      </c>
      <c r="G478" s="71">
        <v>0.24799563915835299</v>
      </c>
      <c r="H478" s="68">
        <v>17.078488372092998</v>
      </c>
      <c r="I478" s="71">
        <v>7.5115507448326397E-3</v>
      </c>
      <c r="J478" s="68">
        <v>33.212209302325597</v>
      </c>
      <c r="K478" s="71">
        <v>0</v>
      </c>
      <c r="L478" s="68">
        <v>20.2761627906977</v>
      </c>
    </row>
    <row r="479" spans="1:12" x14ac:dyDescent="0.2">
      <c r="A479" s="72" t="s">
        <v>1289</v>
      </c>
      <c r="B479" s="66" t="s">
        <v>1290</v>
      </c>
      <c r="C479" s="67">
        <v>71</v>
      </c>
      <c r="D479" s="67" t="s">
        <v>345</v>
      </c>
      <c r="E479" s="71">
        <v>8.0684285743989406E-2</v>
      </c>
      <c r="F479" s="68">
        <v>9.0843023255813904</v>
      </c>
      <c r="G479" s="71">
        <v>0.23725706900897001</v>
      </c>
      <c r="H479" s="68">
        <v>13.3720930232558</v>
      </c>
      <c r="I479" s="71">
        <v>4.7957882229982297E-3</v>
      </c>
      <c r="J479" s="68">
        <v>21.511627906976699</v>
      </c>
      <c r="K479" s="71">
        <v>0</v>
      </c>
      <c r="L479" s="68">
        <v>20.2761627906977</v>
      </c>
    </row>
    <row r="480" spans="1:12" x14ac:dyDescent="0.2">
      <c r="A480" s="72" t="s">
        <v>1291</v>
      </c>
      <c r="B480" s="66" t="s">
        <v>1292</v>
      </c>
      <c r="C480" s="67">
        <v>71</v>
      </c>
      <c r="D480" s="67" t="s">
        <v>345</v>
      </c>
      <c r="E480" s="71">
        <v>9.3037264041295697E-2</v>
      </c>
      <c r="F480" s="68">
        <v>28.197674418604699</v>
      </c>
      <c r="G480" s="71">
        <v>0.27519785700468502</v>
      </c>
      <c r="H480" s="68">
        <v>64.171511627906995</v>
      </c>
      <c r="I480" s="71">
        <v>3.9139351192024798E-3</v>
      </c>
      <c r="J480" s="68">
        <v>16.351744186046499</v>
      </c>
      <c r="K480" s="71">
        <v>0</v>
      </c>
      <c r="L480" s="68">
        <v>20.2761627906977</v>
      </c>
    </row>
    <row r="481" spans="1:12" x14ac:dyDescent="0.2">
      <c r="A481" s="72" t="s">
        <v>1293</v>
      </c>
      <c r="B481" s="66" t="s">
        <v>1294</v>
      </c>
      <c r="C481" s="67">
        <v>71</v>
      </c>
      <c r="D481" s="67" t="s">
        <v>345</v>
      </c>
      <c r="E481" s="71">
        <v>9.2337873504946696E-2</v>
      </c>
      <c r="F481" s="68">
        <v>27.2529069767442</v>
      </c>
      <c r="G481" s="71">
        <v>0.27195876798185897</v>
      </c>
      <c r="H481" s="68">
        <v>60.901162790697697</v>
      </c>
      <c r="I481" s="71">
        <v>5.0548525329812003E-3</v>
      </c>
      <c r="J481" s="68">
        <v>22.7470930232558</v>
      </c>
      <c r="K481" s="71">
        <v>0</v>
      </c>
      <c r="L481" s="68">
        <v>20.2761627906977</v>
      </c>
    </row>
    <row r="482" spans="1:12" x14ac:dyDescent="0.2">
      <c r="A482" s="72" t="s">
        <v>824</v>
      </c>
      <c r="B482" s="66" t="s">
        <v>1295</v>
      </c>
      <c r="C482" s="67">
        <v>71</v>
      </c>
      <c r="D482" s="67" t="s">
        <v>345</v>
      </c>
      <c r="E482" s="71">
        <v>0.10287961288642899</v>
      </c>
      <c r="F482" s="68">
        <v>43.168604651162802</v>
      </c>
      <c r="G482" s="71">
        <v>0.25166527893422103</v>
      </c>
      <c r="H482" s="68">
        <v>36.119186046511601</v>
      </c>
      <c r="I482" s="71">
        <v>4.9021273442760402E-2</v>
      </c>
      <c r="J482" s="68">
        <v>76.526162790697697</v>
      </c>
      <c r="K482" s="71">
        <v>7.9522862823061691E-3</v>
      </c>
      <c r="L482" s="68">
        <v>41.4970930232558</v>
      </c>
    </row>
    <row r="483" spans="1:12" x14ac:dyDescent="0.2">
      <c r="A483" s="72" t="s">
        <v>1296</v>
      </c>
      <c r="B483" s="66" t="s">
        <v>1297</v>
      </c>
      <c r="C483" s="67">
        <v>71</v>
      </c>
      <c r="D483" s="67" t="s">
        <v>345</v>
      </c>
      <c r="E483" s="71">
        <v>0.18614462226348999</v>
      </c>
      <c r="F483" s="68">
        <v>81.031976744186096</v>
      </c>
      <c r="G483" s="71">
        <v>0.25754842339703798</v>
      </c>
      <c r="H483" s="68">
        <v>45.784883720930203</v>
      </c>
      <c r="I483" s="71">
        <v>0.30088544339343398</v>
      </c>
      <c r="J483" s="68">
        <v>95.203488372093005</v>
      </c>
      <c r="K483" s="71">
        <v>0</v>
      </c>
      <c r="L483" s="68">
        <v>20.2761627906977</v>
      </c>
    </row>
    <row r="484" spans="1:12" x14ac:dyDescent="0.2">
      <c r="A484" s="72" t="s">
        <v>1298</v>
      </c>
      <c r="B484" s="66" t="s">
        <v>1299</v>
      </c>
      <c r="C484" s="67">
        <v>71</v>
      </c>
      <c r="D484" s="67" t="s">
        <v>345</v>
      </c>
      <c r="E484" s="71">
        <v>0.10997707010430099</v>
      </c>
      <c r="F484" s="68">
        <v>49.927325581395401</v>
      </c>
      <c r="G484" s="71">
        <v>0.27747710241465401</v>
      </c>
      <c r="H484" s="68">
        <v>65.188953488372107</v>
      </c>
      <c r="I484" s="71">
        <v>4.7403902044111596E-3</v>
      </c>
      <c r="J484" s="68">
        <v>21.2209302325581</v>
      </c>
      <c r="K484" s="71">
        <v>4.7713717693836998E-2</v>
      </c>
      <c r="L484" s="68">
        <v>67.950581395348806</v>
      </c>
    </row>
    <row r="485" spans="1:12" x14ac:dyDescent="0.2">
      <c r="A485" s="72" t="s">
        <v>1300</v>
      </c>
      <c r="B485" s="66" t="s">
        <v>1301</v>
      </c>
      <c r="C485" s="67">
        <v>71</v>
      </c>
      <c r="D485" s="67" t="s">
        <v>345</v>
      </c>
      <c r="E485" s="71">
        <v>0.117452184043389</v>
      </c>
      <c r="F485" s="68">
        <v>55.595930232558104</v>
      </c>
      <c r="G485" s="71">
        <v>0.25</v>
      </c>
      <c r="H485" s="68">
        <v>32.558139534883701</v>
      </c>
      <c r="I485" s="71">
        <v>2.95297360133871E-3</v>
      </c>
      <c r="J485" s="68">
        <v>11.191860465116299</v>
      </c>
      <c r="K485" s="71">
        <v>9.9403578528827002E-2</v>
      </c>
      <c r="L485" s="68">
        <v>76.816860465116307</v>
      </c>
    </row>
    <row r="486" spans="1:12" x14ac:dyDescent="0.2">
      <c r="A486" s="72" t="s">
        <v>1302</v>
      </c>
      <c r="B486" s="66" t="s">
        <v>1303</v>
      </c>
      <c r="C486" s="67">
        <v>71</v>
      </c>
      <c r="D486" s="67" t="s">
        <v>345</v>
      </c>
      <c r="E486" s="71">
        <v>0.169553940029153</v>
      </c>
      <c r="F486" s="68">
        <v>77.688953488372107</v>
      </c>
      <c r="G486" s="71">
        <v>0.25</v>
      </c>
      <c r="H486" s="68">
        <v>32.558139534883701</v>
      </c>
      <c r="I486" s="71">
        <v>2.4490964294071201E-3</v>
      </c>
      <c r="J486" s="68">
        <v>8.4302325581395294</v>
      </c>
      <c r="K486" s="71">
        <v>0.25621272365805198</v>
      </c>
      <c r="L486" s="68">
        <v>91.206395348837205</v>
      </c>
    </row>
    <row r="487" spans="1:12" x14ac:dyDescent="0.2">
      <c r="A487" s="72" t="s">
        <v>1304</v>
      </c>
      <c r="B487" s="66" t="s">
        <v>1305</v>
      </c>
      <c r="C487" s="67">
        <v>71</v>
      </c>
      <c r="D487" s="67" t="s">
        <v>345</v>
      </c>
      <c r="E487" s="71">
        <v>0.182728803476986</v>
      </c>
      <c r="F487" s="68">
        <v>80.668604651162795</v>
      </c>
      <c r="G487" s="71">
        <v>0.25</v>
      </c>
      <c r="H487" s="68">
        <v>32.558139534883701</v>
      </c>
      <c r="I487" s="71">
        <v>6.1883985025292E-3</v>
      </c>
      <c r="J487" s="68">
        <v>27.6889534883721</v>
      </c>
      <c r="K487" s="71">
        <v>0.291998011928429</v>
      </c>
      <c r="L487" s="68">
        <v>93.023255813953497</v>
      </c>
    </row>
    <row r="488" spans="1:12" x14ac:dyDescent="0.2">
      <c r="A488" s="72" t="s">
        <v>1306</v>
      </c>
      <c r="B488" s="66" t="s">
        <v>1307</v>
      </c>
      <c r="C488" s="67">
        <v>71</v>
      </c>
      <c r="D488" s="67" t="s">
        <v>345</v>
      </c>
      <c r="E488" s="71">
        <v>0.150548289179947</v>
      </c>
      <c r="F488" s="68">
        <v>71.075581395348806</v>
      </c>
      <c r="G488" s="71">
        <v>0.25166527893422103</v>
      </c>
      <c r="H488" s="68">
        <v>36.119186046511601</v>
      </c>
      <c r="I488" s="71">
        <v>3.4090120648644501E-3</v>
      </c>
      <c r="J488" s="68">
        <v>13.5901162790698</v>
      </c>
      <c r="K488" s="71">
        <v>0.19657057654075499</v>
      </c>
      <c r="L488" s="68">
        <v>86.918604651162795</v>
      </c>
    </row>
    <row r="489" spans="1:12" x14ac:dyDescent="0.2">
      <c r="A489" s="72" t="s">
        <v>1308</v>
      </c>
      <c r="B489" s="66" t="s">
        <v>1309</v>
      </c>
      <c r="C489" s="67">
        <v>71</v>
      </c>
      <c r="D489" s="67" t="s">
        <v>345</v>
      </c>
      <c r="E489" s="71">
        <v>0.118181050093135</v>
      </c>
      <c r="F489" s="68">
        <v>56.25</v>
      </c>
      <c r="G489" s="71">
        <v>0.32132103718281901</v>
      </c>
      <c r="H489" s="68">
        <v>81.613372093023202</v>
      </c>
      <c r="I489" s="71">
        <v>1.33413973908201E-2</v>
      </c>
      <c r="J489" s="68">
        <v>49.781976744185997</v>
      </c>
      <c r="K489" s="71">
        <v>1.9880715705765401E-2</v>
      </c>
      <c r="L489" s="68">
        <v>57.049418604651201</v>
      </c>
    </row>
    <row r="490" spans="1:12" x14ac:dyDescent="0.2">
      <c r="A490" s="72" t="s">
        <v>1310</v>
      </c>
      <c r="B490" s="66" t="s">
        <v>1311</v>
      </c>
      <c r="C490" s="67">
        <v>71</v>
      </c>
      <c r="D490" s="67" t="s">
        <v>345</v>
      </c>
      <c r="E490" s="71">
        <v>9.0462591537464596E-2</v>
      </c>
      <c r="F490" s="68">
        <v>23.255813953488399</v>
      </c>
      <c r="G490" s="71">
        <v>0.25</v>
      </c>
      <c r="H490" s="68">
        <v>32.558139534883701</v>
      </c>
      <c r="I490" s="71">
        <v>1.5070589066283099E-3</v>
      </c>
      <c r="J490" s="68">
        <v>3.9970930232558102</v>
      </c>
      <c r="K490" s="71">
        <v>1.9880715705765401E-2</v>
      </c>
      <c r="L490" s="68">
        <v>57.049418604651201</v>
      </c>
    </row>
    <row r="491" spans="1:12" x14ac:dyDescent="0.2">
      <c r="A491" s="72" t="s">
        <v>1312</v>
      </c>
      <c r="B491" s="66" t="s">
        <v>1313</v>
      </c>
      <c r="C491" s="67">
        <v>71</v>
      </c>
      <c r="D491" s="67" t="s">
        <v>345</v>
      </c>
      <c r="E491" s="71">
        <v>0.108497469483101</v>
      </c>
      <c r="F491" s="68">
        <v>48.982558139534902</v>
      </c>
      <c r="G491" s="71">
        <v>0.28503267740316601</v>
      </c>
      <c r="H491" s="68">
        <v>69.549418604651194</v>
      </c>
      <c r="I491" s="71">
        <v>4.6744427757593804E-3</v>
      </c>
      <c r="J491" s="68">
        <v>20.203488372092998</v>
      </c>
      <c r="K491" s="71">
        <v>3.5785288270377802E-2</v>
      </c>
      <c r="L491" s="68">
        <v>64.462209302325604</v>
      </c>
    </row>
    <row r="492" spans="1:12" x14ac:dyDescent="0.2">
      <c r="A492" s="72" t="s">
        <v>1314</v>
      </c>
      <c r="B492" s="66" t="s">
        <v>1315</v>
      </c>
      <c r="C492" s="67">
        <v>71</v>
      </c>
      <c r="D492" s="67" t="s">
        <v>345</v>
      </c>
      <c r="E492" s="71">
        <v>9.2536333087121905E-2</v>
      </c>
      <c r="F492" s="68">
        <v>27.616279069767401</v>
      </c>
      <c r="G492" s="71">
        <v>0.25666111573688599</v>
      </c>
      <c r="H492" s="68">
        <v>44.1860465116279</v>
      </c>
      <c r="I492" s="71">
        <v>5.0433109598673701E-3</v>
      </c>
      <c r="J492" s="68">
        <v>22.674418604651201</v>
      </c>
      <c r="K492" s="71">
        <v>1.59045725646123E-2</v>
      </c>
      <c r="L492" s="68">
        <v>53.343023255813897</v>
      </c>
    </row>
    <row r="493" spans="1:12" x14ac:dyDescent="0.2">
      <c r="A493" s="72" t="s">
        <v>1316</v>
      </c>
      <c r="B493" s="66" t="s">
        <v>1317</v>
      </c>
      <c r="C493" s="67">
        <v>71</v>
      </c>
      <c r="D493" s="67" t="s">
        <v>345</v>
      </c>
      <c r="E493" s="71">
        <v>0.107542467459389</v>
      </c>
      <c r="F493" s="68">
        <v>48.110465116279101</v>
      </c>
      <c r="G493" s="71">
        <v>0.26670745759005499</v>
      </c>
      <c r="H493" s="68">
        <v>57.267441860465098</v>
      </c>
      <c r="I493" s="71">
        <v>4.2300839531205503E-3</v>
      </c>
      <c r="J493" s="68">
        <v>18.386627906976699</v>
      </c>
      <c r="K493" s="71">
        <v>5.1689860834989998E-2</v>
      </c>
      <c r="L493" s="68">
        <v>68.75</v>
      </c>
    </row>
    <row r="494" spans="1:12" x14ac:dyDescent="0.2">
      <c r="A494" s="72" t="s">
        <v>1318</v>
      </c>
      <c r="B494" s="66" t="s">
        <v>1319</v>
      </c>
      <c r="C494" s="67">
        <v>71</v>
      </c>
      <c r="D494" s="67" t="s">
        <v>345</v>
      </c>
      <c r="E494" s="71">
        <v>0.11664996047642601</v>
      </c>
      <c r="F494" s="68">
        <v>55.087209302325597</v>
      </c>
      <c r="G494" s="71">
        <v>0.289462064441248</v>
      </c>
      <c r="H494" s="68">
        <v>72.165697674418595</v>
      </c>
      <c r="I494" s="71">
        <v>8.4566987073261899E-4</v>
      </c>
      <c r="J494" s="68">
        <v>1.88953488372093</v>
      </c>
      <c r="K494" s="71">
        <v>5.96421471172962E-2</v>
      </c>
      <c r="L494" s="68">
        <v>71.0029069767442</v>
      </c>
    </row>
    <row r="495" spans="1:12" x14ac:dyDescent="0.2">
      <c r="A495" s="72" t="s">
        <v>1320</v>
      </c>
      <c r="B495" s="66" t="s">
        <v>1321</v>
      </c>
      <c r="C495" s="67">
        <v>71</v>
      </c>
      <c r="D495" s="67" t="s">
        <v>345</v>
      </c>
      <c r="E495" s="71">
        <v>0.12563053648026501</v>
      </c>
      <c r="F495" s="68">
        <v>60.174418604651201</v>
      </c>
      <c r="G495" s="71">
        <v>0.28996669442131601</v>
      </c>
      <c r="H495" s="68">
        <v>72.456395348837205</v>
      </c>
      <c r="I495" s="71">
        <v>3.4259090552635602E-3</v>
      </c>
      <c r="J495" s="68">
        <v>13.662790697674399</v>
      </c>
      <c r="K495" s="71">
        <v>8.3499005964214695E-2</v>
      </c>
      <c r="L495" s="68">
        <v>74.709302325581405</v>
      </c>
    </row>
    <row r="496" spans="1:12" x14ac:dyDescent="0.2">
      <c r="A496" s="72" t="s">
        <v>1322</v>
      </c>
      <c r="B496" s="66" t="s">
        <v>1323</v>
      </c>
      <c r="C496" s="67">
        <v>71</v>
      </c>
      <c r="D496" s="67" t="s">
        <v>345</v>
      </c>
      <c r="E496" s="71">
        <v>0.225271091292714</v>
      </c>
      <c r="F496" s="68">
        <v>86.555232558139494</v>
      </c>
      <c r="G496" s="71">
        <v>0.25416319733555398</v>
      </c>
      <c r="H496" s="68">
        <v>40.116279069767401</v>
      </c>
      <c r="I496" s="71">
        <v>1.03677703795656E-2</v>
      </c>
      <c r="J496" s="68">
        <v>43.241279069767401</v>
      </c>
      <c r="K496" s="71">
        <v>0.41128230616302203</v>
      </c>
      <c r="L496" s="68">
        <v>96.584302325581405</v>
      </c>
    </row>
    <row r="497" spans="1:12" x14ac:dyDescent="0.2">
      <c r="A497" s="72" t="s">
        <v>1324</v>
      </c>
      <c r="B497" s="66" t="s">
        <v>1325</v>
      </c>
      <c r="C497" s="67">
        <v>71</v>
      </c>
      <c r="D497" s="67" t="s">
        <v>345</v>
      </c>
      <c r="E497" s="71">
        <v>0.127443759582552</v>
      </c>
      <c r="F497" s="68">
        <v>61.337209302325597</v>
      </c>
      <c r="G497" s="71">
        <v>0.25582847626977501</v>
      </c>
      <c r="H497" s="68">
        <v>42.8779069767442</v>
      </c>
      <c r="I497" s="71">
        <v>3.2423651021349E-3</v>
      </c>
      <c r="J497" s="68">
        <v>12.718023255814</v>
      </c>
      <c r="K497" s="71">
        <v>0.123260437375746</v>
      </c>
      <c r="L497" s="68">
        <v>79.796511627906995</v>
      </c>
    </row>
    <row r="498" spans="1:12" x14ac:dyDescent="0.2">
      <c r="A498" s="72" t="s">
        <v>1326</v>
      </c>
      <c r="B498" s="66" t="s">
        <v>1327</v>
      </c>
      <c r="C498" s="67">
        <v>71</v>
      </c>
      <c r="D498" s="67" t="s">
        <v>345</v>
      </c>
      <c r="E498" s="71">
        <v>0.105947467028999</v>
      </c>
      <c r="F498" s="68">
        <v>46.511627906976699</v>
      </c>
      <c r="G498" s="71">
        <v>0.29112734337547003</v>
      </c>
      <c r="H498" s="68">
        <v>73.037790697674396</v>
      </c>
      <c r="I498" s="71">
        <v>2.8581988646094701E-3</v>
      </c>
      <c r="J498" s="68">
        <v>10.6104651162791</v>
      </c>
      <c r="K498" s="71">
        <v>2.3856858846918499E-2</v>
      </c>
      <c r="L498" s="68">
        <v>59.8110465116279</v>
      </c>
    </row>
    <row r="499" spans="1:12" x14ac:dyDescent="0.2">
      <c r="A499" s="72" t="s">
        <v>1328</v>
      </c>
      <c r="B499" s="66" t="s">
        <v>1329</v>
      </c>
      <c r="C499" s="67">
        <v>71</v>
      </c>
      <c r="D499" s="67" t="s">
        <v>345</v>
      </c>
      <c r="E499" s="71">
        <v>0.101558413535544</v>
      </c>
      <c r="F499" s="68">
        <v>40.770348837209298</v>
      </c>
      <c r="G499" s="71">
        <v>0.254377137200332</v>
      </c>
      <c r="H499" s="68">
        <v>40.334302325581397</v>
      </c>
      <c r="I499" s="71">
        <v>2.5843857124623801E-3</v>
      </c>
      <c r="J499" s="68">
        <v>9.3023255813953494</v>
      </c>
      <c r="K499" s="71">
        <v>4.7713717693836998E-2</v>
      </c>
      <c r="L499" s="68">
        <v>67.950581395348806</v>
      </c>
    </row>
    <row r="500" spans="1:12" x14ac:dyDescent="0.2">
      <c r="A500" s="72" t="s">
        <v>1330</v>
      </c>
      <c r="B500" s="66" t="s">
        <v>1331</v>
      </c>
      <c r="C500" s="67">
        <v>71</v>
      </c>
      <c r="D500" s="67" t="s">
        <v>345</v>
      </c>
      <c r="E500" s="71">
        <v>8.74810902074213E-2</v>
      </c>
      <c r="F500" s="68">
        <v>16.642441860465102</v>
      </c>
      <c r="G500" s="71">
        <v>0.25</v>
      </c>
      <c r="H500" s="68">
        <v>32.558139534883701</v>
      </c>
      <c r="I500" s="71">
        <v>5.1484119880462103E-4</v>
      </c>
      <c r="J500" s="68">
        <v>1.16279069767442</v>
      </c>
      <c r="K500" s="71">
        <v>1.19284294234593E-2</v>
      </c>
      <c r="L500" s="68">
        <v>48.546511627907002</v>
      </c>
    </row>
    <row r="501" spans="1:12" x14ac:dyDescent="0.2">
      <c r="A501" s="72" t="s">
        <v>1332</v>
      </c>
      <c r="B501" s="66" t="s">
        <v>1333</v>
      </c>
      <c r="C501" s="67">
        <v>71</v>
      </c>
      <c r="D501" s="67" t="s">
        <v>345</v>
      </c>
      <c r="E501" s="71">
        <v>8.7055944358858106E-2</v>
      </c>
      <c r="F501" s="68">
        <v>15.843023255814</v>
      </c>
      <c r="G501" s="71">
        <v>0.25083263946711098</v>
      </c>
      <c r="H501" s="68">
        <v>34.447674418604599</v>
      </c>
      <c r="I501" s="71">
        <v>2.3829073271573599E-3</v>
      </c>
      <c r="J501" s="68">
        <v>7.9941860465116301</v>
      </c>
      <c r="K501" s="71">
        <v>7.9522862823061691E-3</v>
      </c>
      <c r="L501" s="68">
        <v>41.4970930232558</v>
      </c>
    </row>
    <row r="502" spans="1:12" x14ac:dyDescent="0.2">
      <c r="A502" s="72" t="s">
        <v>1334</v>
      </c>
      <c r="B502" s="66" t="s">
        <v>1335</v>
      </c>
      <c r="C502" s="67">
        <v>71</v>
      </c>
      <c r="D502" s="67" t="s">
        <v>345</v>
      </c>
      <c r="E502" s="71">
        <v>8.5761229583827897E-2</v>
      </c>
      <c r="F502" s="68">
        <v>13.953488372093</v>
      </c>
      <c r="G502" s="71">
        <v>0.24997101295900301</v>
      </c>
      <c r="H502" s="68">
        <v>19.331395348837201</v>
      </c>
      <c r="I502" s="71">
        <v>3.33653265132729E-3</v>
      </c>
      <c r="J502" s="68">
        <v>13.226744186046499</v>
      </c>
      <c r="K502" s="71">
        <v>3.9761431411530898E-3</v>
      </c>
      <c r="L502" s="68">
        <v>33.066860465116299</v>
      </c>
    </row>
    <row r="503" spans="1:12" x14ac:dyDescent="0.2">
      <c r="A503" s="72" t="s">
        <v>1336</v>
      </c>
      <c r="B503" s="66" t="s">
        <v>1337</v>
      </c>
      <c r="C503" s="67">
        <v>71</v>
      </c>
      <c r="D503" s="67" t="s">
        <v>345</v>
      </c>
      <c r="E503" s="71">
        <v>9.4423551220000498E-2</v>
      </c>
      <c r="F503" s="68">
        <v>30.959302325581401</v>
      </c>
      <c r="G503" s="71">
        <v>0.25832639467110702</v>
      </c>
      <c r="H503" s="68">
        <v>46.947674418604599</v>
      </c>
      <c r="I503" s="71">
        <v>9.0396864242818301E-3</v>
      </c>
      <c r="J503" s="68">
        <v>39.171511627907002</v>
      </c>
      <c r="K503" s="71">
        <v>1.59045725646123E-2</v>
      </c>
      <c r="L503" s="68">
        <v>53.343023255813897</v>
      </c>
    </row>
    <row r="504" spans="1:12" x14ac:dyDescent="0.2">
      <c r="A504" s="72" t="s">
        <v>1338</v>
      </c>
      <c r="B504" s="66" t="s">
        <v>1339</v>
      </c>
      <c r="C504" s="67">
        <v>71</v>
      </c>
      <c r="D504" s="67" t="s">
        <v>345</v>
      </c>
      <c r="E504" s="71">
        <v>0.102280275010788</v>
      </c>
      <c r="F504" s="68">
        <v>42.441860465116299</v>
      </c>
      <c r="G504" s="71">
        <v>0.29007610439521297</v>
      </c>
      <c r="H504" s="68">
        <v>72.601744186046503</v>
      </c>
      <c r="I504" s="71">
        <v>4.8362912136913298E-3</v>
      </c>
      <c r="J504" s="68">
        <v>21.875</v>
      </c>
      <c r="K504" s="71">
        <v>1.19284294234593E-2</v>
      </c>
      <c r="L504" s="68">
        <v>48.546511627907002</v>
      </c>
    </row>
    <row r="505" spans="1:12" x14ac:dyDescent="0.2">
      <c r="A505" s="72" t="s">
        <v>1340</v>
      </c>
      <c r="B505" s="66" t="s">
        <v>1341</v>
      </c>
      <c r="C505" s="67">
        <v>71</v>
      </c>
      <c r="D505" s="67" t="s">
        <v>345</v>
      </c>
      <c r="E505" s="71">
        <v>0.102185186576967</v>
      </c>
      <c r="F505" s="68">
        <v>42.223837209302303</v>
      </c>
      <c r="G505" s="71">
        <v>0.28019369380734899</v>
      </c>
      <c r="H505" s="68">
        <v>66.933139534883693</v>
      </c>
      <c r="I505" s="71">
        <v>2.5050070766319201E-3</v>
      </c>
      <c r="J505" s="68">
        <v>8.7209302325581408</v>
      </c>
      <c r="K505" s="71">
        <v>2.3856858846918499E-2</v>
      </c>
      <c r="L505" s="68">
        <v>59.8110465116279</v>
      </c>
    </row>
    <row r="506" spans="1:12" x14ac:dyDescent="0.2">
      <c r="A506" s="72" t="s">
        <v>1342</v>
      </c>
      <c r="B506" s="66" t="s">
        <v>1343</v>
      </c>
      <c r="C506" s="67">
        <v>71</v>
      </c>
      <c r="D506" s="67" t="s">
        <v>345</v>
      </c>
      <c r="E506" s="71">
        <v>9.4241506460398694E-2</v>
      </c>
      <c r="F506" s="68">
        <v>30.523255813953501</v>
      </c>
      <c r="G506" s="71">
        <v>0.25588314451761601</v>
      </c>
      <c r="H506" s="68">
        <v>43.168604651162802</v>
      </c>
      <c r="I506" s="71">
        <v>2.9845160166618399E-3</v>
      </c>
      <c r="J506" s="68">
        <v>11.7005813953488</v>
      </c>
      <c r="K506" s="71">
        <v>2.3856858846918499E-2</v>
      </c>
      <c r="L506" s="68">
        <v>59.8110465116279</v>
      </c>
    </row>
    <row r="507" spans="1:12" x14ac:dyDescent="0.2">
      <c r="A507" s="72" t="s">
        <v>1344</v>
      </c>
      <c r="B507" s="66" t="s">
        <v>1345</v>
      </c>
      <c r="C507" s="67">
        <v>71</v>
      </c>
      <c r="D507" s="67" t="s">
        <v>345</v>
      </c>
      <c r="E507" s="71">
        <v>8.7881242543561097E-2</v>
      </c>
      <c r="F507" s="68">
        <v>17.587209302325601</v>
      </c>
      <c r="G507" s="71">
        <v>0.25</v>
      </c>
      <c r="H507" s="68">
        <v>32.558139534883701</v>
      </c>
      <c r="I507" s="71">
        <v>1.7152982072239701E-3</v>
      </c>
      <c r="J507" s="68">
        <v>5.0145348837209296</v>
      </c>
      <c r="K507" s="71">
        <v>1.19284294234593E-2</v>
      </c>
      <c r="L507" s="68">
        <v>48.546511627907002</v>
      </c>
    </row>
    <row r="508" spans="1:12" x14ac:dyDescent="0.2">
      <c r="A508" s="72" t="s">
        <v>1346</v>
      </c>
      <c r="B508" s="66" t="s">
        <v>1347</v>
      </c>
      <c r="C508" s="67">
        <v>71</v>
      </c>
      <c r="D508" s="67" t="s">
        <v>345</v>
      </c>
      <c r="E508" s="71">
        <v>8.9309579251462795E-2</v>
      </c>
      <c r="F508" s="68">
        <v>21.0029069767442</v>
      </c>
      <c r="G508" s="71">
        <v>0.25406930867619099</v>
      </c>
      <c r="H508" s="68">
        <v>39.534883720930203</v>
      </c>
      <c r="I508" s="71">
        <v>1.93099965473851E-3</v>
      </c>
      <c r="J508" s="68">
        <v>6.0319767441860499</v>
      </c>
      <c r="K508" s="71">
        <v>1.19284294234593E-2</v>
      </c>
      <c r="L508" s="68">
        <v>48.546511627907002</v>
      </c>
    </row>
    <row r="509" spans="1:12" x14ac:dyDescent="0.2">
      <c r="A509" s="72" t="s">
        <v>1348</v>
      </c>
      <c r="B509" s="66" t="s">
        <v>1349</v>
      </c>
      <c r="C509" s="67">
        <v>71</v>
      </c>
      <c r="D509" s="67" t="s">
        <v>345</v>
      </c>
      <c r="E509" s="71">
        <v>0.11879286102118</v>
      </c>
      <c r="F509" s="68">
        <v>56.6860465116279</v>
      </c>
      <c r="G509" s="71">
        <v>0.33516916628277299</v>
      </c>
      <c r="H509" s="68">
        <v>83.866279069767401</v>
      </c>
      <c r="I509" s="71">
        <v>1.3287010750013799E-3</v>
      </c>
      <c r="J509" s="68">
        <v>3.4156976744185998</v>
      </c>
      <c r="K509" s="71">
        <v>1.9880715705765401E-2</v>
      </c>
      <c r="L509" s="68">
        <v>57.049418604651201</v>
      </c>
    </row>
    <row r="510" spans="1:12" x14ac:dyDescent="0.2">
      <c r="A510" s="72" t="s">
        <v>1350</v>
      </c>
      <c r="B510" s="66" t="s">
        <v>1351</v>
      </c>
      <c r="C510" s="67">
        <v>71</v>
      </c>
      <c r="D510" s="67" t="s">
        <v>345</v>
      </c>
      <c r="E510" s="71">
        <v>0.132975867407538</v>
      </c>
      <c r="F510" s="68">
        <v>63.735465116279101</v>
      </c>
      <c r="G510" s="71">
        <v>0.33647255233433399</v>
      </c>
      <c r="H510" s="68">
        <v>84.229651162790702</v>
      </c>
      <c r="I510" s="71">
        <v>2.8129027709825399E-3</v>
      </c>
      <c r="J510" s="68">
        <v>10.101744186046499</v>
      </c>
      <c r="K510" s="71">
        <v>5.96421471172962E-2</v>
      </c>
      <c r="L510" s="68">
        <v>71.0029069767442</v>
      </c>
    </row>
    <row r="511" spans="1:12" x14ac:dyDescent="0.2">
      <c r="A511" s="72" t="s">
        <v>1352</v>
      </c>
      <c r="B511" s="66" t="s">
        <v>1353</v>
      </c>
      <c r="C511" s="67">
        <v>71</v>
      </c>
      <c r="D511" s="67" t="s">
        <v>345</v>
      </c>
      <c r="E511" s="71">
        <v>8.75048404986805E-2</v>
      </c>
      <c r="F511" s="68">
        <v>16.860465116279101</v>
      </c>
      <c r="G511" s="71">
        <v>0.24971917142327199</v>
      </c>
      <c r="H511" s="68">
        <v>18.75</v>
      </c>
      <c r="I511" s="71">
        <v>8.6692064930977703E-4</v>
      </c>
      <c r="J511" s="68">
        <v>1.96220930232558</v>
      </c>
      <c r="K511" s="71">
        <v>1.19284294234593E-2</v>
      </c>
      <c r="L511" s="68">
        <v>48.546511627907002</v>
      </c>
    </row>
    <row r="512" spans="1:12" x14ac:dyDescent="0.2">
      <c r="A512" s="72" t="s">
        <v>1354</v>
      </c>
      <c r="B512" s="66" t="s">
        <v>1355</v>
      </c>
      <c r="C512" s="67">
        <v>71</v>
      </c>
      <c r="D512" s="67" t="s">
        <v>345</v>
      </c>
      <c r="E512" s="71">
        <v>0.10852493430532301</v>
      </c>
      <c r="F512" s="68">
        <v>49.055232558139501</v>
      </c>
      <c r="G512" s="71">
        <v>0.25</v>
      </c>
      <c r="H512" s="68">
        <v>32.558139534883701</v>
      </c>
      <c r="I512" s="71">
        <v>4.0042263752139698E-3</v>
      </c>
      <c r="J512" s="68">
        <v>16.933139534883701</v>
      </c>
      <c r="K512" s="71">
        <v>7.1570576540755507E-2</v>
      </c>
      <c r="L512" s="68">
        <v>73.401162790697697</v>
      </c>
    </row>
    <row r="513" spans="1:12" x14ac:dyDescent="0.2">
      <c r="A513" s="72" t="s">
        <v>1356</v>
      </c>
      <c r="B513" s="66" t="s">
        <v>1357</v>
      </c>
      <c r="C513" s="67">
        <v>71</v>
      </c>
      <c r="D513" s="67" t="s">
        <v>345</v>
      </c>
      <c r="E513" s="71">
        <v>0.17198395270927899</v>
      </c>
      <c r="F513" s="68">
        <v>78.415697674418595</v>
      </c>
      <c r="G513" s="71">
        <v>0.24925484031063699</v>
      </c>
      <c r="H513" s="68">
        <v>17.8779069767442</v>
      </c>
      <c r="I513" s="71">
        <v>1.6199999924556299E-2</v>
      </c>
      <c r="J513" s="68">
        <v>54.360465116279101</v>
      </c>
      <c r="K513" s="71">
        <v>0.250497017892644</v>
      </c>
      <c r="L513" s="68">
        <v>90.915697674418595</v>
      </c>
    </row>
    <row r="514" spans="1:12" x14ac:dyDescent="0.2">
      <c r="A514" s="72" t="s">
        <v>1358</v>
      </c>
      <c r="B514" s="66" t="s">
        <v>1359</v>
      </c>
      <c r="C514" s="67">
        <v>71</v>
      </c>
      <c r="D514" s="67" t="s">
        <v>345</v>
      </c>
      <c r="E514" s="71">
        <v>0.13618380252506601</v>
      </c>
      <c r="F514" s="68">
        <v>65.261627906976798</v>
      </c>
      <c r="G514" s="71">
        <v>0.256623884674122</v>
      </c>
      <c r="H514" s="68">
        <v>43.822674418604599</v>
      </c>
      <c r="I514" s="71">
        <v>4.8102266784105898E-3</v>
      </c>
      <c r="J514" s="68">
        <v>21.656976744186</v>
      </c>
      <c r="K514" s="71">
        <v>0.14711729622266401</v>
      </c>
      <c r="L514" s="68">
        <v>81.904069767441896</v>
      </c>
    </row>
    <row r="515" spans="1:12" x14ac:dyDescent="0.2">
      <c r="A515" s="72" t="s">
        <v>1360</v>
      </c>
      <c r="B515" s="66" t="s">
        <v>1361</v>
      </c>
      <c r="C515" s="67">
        <v>71</v>
      </c>
      <c r="D515" s="67" t="s">
        <v>345</v>
      </c>
      <c r="E515" s="71">
        <v>0.22193454172444699</v>
      </c>
      <c r="F515" s="68">
        <v>85.828488372093005</v>
      </c>
      <c r="G515" s="71">
        <v>0.24931175723298599</v>
      </c>
      <c r="H515" s="68">
        <v>18.023255813953501</v>
      </c>
      <c r="I515" s="71">
        <v>5.2095617773315903E-3</v>
      </c>
      <c r="J515" s="68">
        <v>23.328488372092998</v>
      </c>
      <c r="K515" s="71">
        <v>0.41128230616302203</v>
      </c>
      <c r="L515" s="68">
        <v>96.584302325581405</v>
      </c>
    </row>
    <row r="516" spans="1:12" x14ac:dyDescent="0.2">
      <c r="A516" s="72" t="s">
        <v>1362</v>
      </c>
      <c r="B516" s="66" t="s">
        <v>1363</v>
      </c>
      <c r="C516" s="67">
        <v>71</v>
      </c>
      <c r="D516" s="67" t="s">
        <v>345</v>
      </c>
      <c r="E516" s="71">
        <v>0.170481258394477</v>
      </c>
      <c r="F516" s="68">
        <v>77.906976744186096</v>
      </c>
      <c r="G516" s="71">
        <v>0.26171162078739102</v>
      </c>
      <c r="H516" s="68">
        <v>52.034883720930203</v>
      </c>
      <c r="I516" s="71">
        <v>3.21127964454803E-3</v>
      </c>
      <c r="J516" s="68">
        <v>12.5</v>
      </c>
      <c r="K516" s="71">
        <v>0.24652087475149101</v>
      </c>
      <c r="L516" s="68">
        <v>90.625</v>
      </c>
    </row>
    <row r="517" spans="1:12" x14ac:dyDescent="0.2">
      <c r="A517" s="72" t="s">
        <v>1364</v>
      </c>
      <c r="B517" s="66" t="s">
        <v>1365</v>
      </c>
      <c r="C517" s="67">
        <v>71</v>
      </c>
      <c r="D517" s="67" t="s">
        <v>345</v>
      </c>
      <c r="E517" s="71">
        <v>0.16639423221562799</v>
      </c>
      <c r="F517" s="68">
        <v>76.598837209302303</v>
      </c>
      <c r="G517" s="71">
        <v>0.26044748154330899</v>
      </c>
      <c r="H517" s="68">
        <v>49.854651162790702</v>
      </c>
      <c r="I517" s="71">
        <v>1.2095056057849199E-2</v>
      </c>
      <c r="J517" s="68">
        <v>47.7470930232558</v>
      </c>
      <c r="K517" s="71">
        <v>0.22664015904572599</v>
      </c>
      <c r="L517" s="68">
        <v>89.389534883720899</v>
      </c>
    </row>
    <row r="518" spans="1:12" x14ac:dyDescent="0.2">
      <c r="A518" s="72" t="s">
        <v>1366</v>
      </c>
      <c r="B518" s="66" t="s">
        <v>1367</v>
      </c>
      <c r="C518" s="67">
        <v>71</v>
      </c>
      <c r="D518" s="67" t="s">
        <v>345</v>
      </c>
      <c r="E518" s="71">
        <v>0.23221201489295401</v>
      </c>
      <c r="F518" s="68">
        <v>87.645348837209298</v>
      </c>
      <c r="G518" s="71">
        <v>0.364024302690024</v>
      </c>
      <c r="H518" s="68">
        <v>88.3720930232558</v>
      </c>
      <c r="I518" s="71">
        <v>8.80458493118569E-3</v>
      </c>
      <c r="J518" s="68">
        <v>38.517441860465098</v>
      </c>
      <c r="K518" s="71">
        <v>0.323807157057654</v>
      </c>
      <c r="L518" s="68">
        <v>94.113372093023202</v>
      </c>
    </row>
    <row r="519" spans="1:12" x14ac:dyDescent="0.2">
      <c r="A519" s="72" t="s">
        <v>1368</v>
      </c>
      <c r="B519" s="66" t="s">
        <v>1369</v>
      </c>
      <c r="C519" s="67">
        <v>71</v>
      </c>
      <c r="D519" s="67" t="s">
        <v>345</v>
      </c>
      <c r="E519" s="71">
        <v>0.154635256709277</v>
      </c>
      <c r="F519" s="68">
        <v>73.037790697674396</v>
      </c>
      <c r="G519" s="71">
        <v>0.28685480954423498</v>
      </c>
      <c r="H519" s="68">
        <v>70.930232558139494</v>
      </c>
      <c r="I519" s="71">
        <v>1.8005234937474E-2</v>
      </c>
      <c r="J519" s="68">
        <v>57.267441860465098</v>
      </c>
      <c r="K519" s="71">
        <v>0.15904572564612299</v>
      </c>
      <c r="L519" s="68">
        <v>83.284883720930196</v>
      </c>
    </row>
    <row r="520" spans="1:12" x14ac:dyDescent="0.2">
      <c r="A520" s="72" t="s">
        <v>874</v>
      </c>
      <c r="B520" s="66" t="s">
        <v>1370</v>
      </c>
      <c r="C520" s="67">
        <v>71</v>
      </c>
      <c r="D520" s="67" t="s">
        <v>345</v>
      </c>
      <c r="E520" s="71">
        <v>0.11141074100262401</v>
      </c>
      <c r="F520" s="68">
        <v>51.453488372092998</v>
      </c>
      <c r="G520" s="71">
        <v>0.26827821459061701</v>
      </c>
      <c r="H520" s="68">
        <v>58.212209302325597</v>
      </c>
      <c r="I520" s="71">
        <v>2.3357181588061801E-3</v>
      </c>
      <c r="J520" s="68">
        <v>7.7034883720930196</v>
      </c>
      <c r="K520" s="71">
        <v>6.3618290258449298E-2</v>
      </c>
      <c r="L520" s="68">
        <v>71.947674418604606</v>
      </c>
    </row>
    <row r="521" spans="1:12" x14ac:dyDescent="0.2">
      <c r="A521" s="72" t="s">
        <v>1371</v>
      </c>
      <c r="B521" s="66" t="s">
        <v>1372</v>
      </c>
      <c r="C521" s="67">
        <v>71</v>
      </c>
      <c r="D521" s="67" t="s">
        <v>345</v>
      </c>
      <c r="E521" s="71">
        <v>0.12955393804583301</v>
      </c>
      <c r="F521" s="68">
        <v>62.209302325581397</v>
      </c>
      <c r="G521" s="71">
        <v>0.24346993802497399</v>
      </c>
      <c r="H521" s="68">
        <v>15.1889534883721</v>
      </c>
      <c r="I521" s="71">
        <v>2.0507230310140801E-3</v>
      </c>
      <c r="J521" s="68">
        <v>6.68604651162791</v>
      </c>
      <c r="K521" s="71">
        <v>0.14314115308151101</v>
      </c>
      <c r="L521" s="68">
        <v>81.468023255813904</v>
      </c>
    </row>
    <row r="522" spans="1:12" x14ac:dyDescent="0.2">
      <c r="A522" s="72" t="s">
        <v>1373</v>
      </c>
      <c r="B522" s="66" t="s">
        <v>1374</v>
      </c>
      <c r="C522" s="67">
        <v>71</v>
      </c>
      <c r="D522" s="67" t="s">
        <v>345</v>
      </c>
      <c r="E522" s="71">
        <v>0.14031106461364001</v>
      </c>
      <c r="F522" s="68">
        <v>67.005813953488399</v>
      </c>
      <c r="G522" s="71">
        <v>0.29434856474823201</v>
      </c>
      <c r="H522" s="68">
        <v>74.345930232558104</v>
      </c>
      <c r="I522" s="71">
        <v>3.3241917169423399E-3</v>
      </c>
      <c r="J522" s="68">
        <v>13.1540697674419</v>
      </c>
      <c r="K522" s="71">
        <v>0.123260437375746</v>
      </c>
      <c r="L522" s="68">
        <v>79.796511627906995</v>
      </c>
    </row>
    <row r="523" spans="1:12" x14ac:dyDescent="0.2">
      <c r="A523" s="72" t="s">
        <v>1375</v>
      </c>
      <c r="B523" s="66" t="s">
        <v>1376</v>
      </c>
      <c r="C523" s="67">
        <v>71</v>
      </c>
      <c r="D523" s="67" t="s">
        <v>345</v>
      </c>
      <c r="E523" s="71">
        <v>9.5416930035818304E-2</v>
      </c>
      <c r="F523" s="68">
        <v>33.066860465116299</v>
      </c>
      <c r="G523" s="71">
        <v>0.245162089392507</v>
      </c>
      <c r="H523" s="68">
        <v>15.5523255813953</v>
      </c>
      <c r="I523" s="71">
        <v>1.32726930341722E-3</v>
      </c>
      <c r="J523" s="68">
        <v>3.3430232558139501</v>
      </c>
      <c r="K523" s="71">
        <v>3.9761431411530899E-2</v>
      </c>
      <c r="L523" s="68">
        <v>65.625</v>
      </c>
    </row>
    <row r="524" spans="1:12" x14ac:dyDescent="0.2">
      <c r="A524" s="72" t="s">
        <v>1377</v>
      </c>
      <c r="B524" s="66" t="s">
        <v>1378</v>
      </c>
      <c r="C524" s="67">
        <v>71</v>
      </c>
      <c r="D524" s="67" t="s">
        <v>345</v>
      </c>
      <c r="E524" s="71">
        <v>0.124493152584563</v>
      </c>
      <c r="F524" s="68">
        <v>59.665697674418603</v>
      </c>
      <c r="G524" s="71">
        <v>0.33577405265690502</v>
      </c>
      <c r="H524" s="68">
        <v>83.938953488372107</v>
      </c>
      <c r="I524" s="71">
        <v>1.9201168264060401E-3</v>
      </c>
      <c r="J524" s="68">
        <v>5.9593023255814002</v>
      </c>
      <c r="K524" s="71">
        <v>3.5785288270377802E-2</v>
      </c>
      <c r="L524" s="68">
        <v>64.462209302325604</v>
      </c>
    </row>
    <row r="525" spans="1:12" x14ac:dyDescent="0.2">
      <c r="A525" s="72" t="s">
        <v>1379</v>
      </c>
      <c r="B525" s="66" t="s">
        <v>1380</v>
      </c>
      <c r="C525" s="67">
        <v>71</v>
      </c>
      <c r="D525" s="67" t="s">
        <v>345</v>
      </c>
      <c r="E525" s="71">
        <v>8.6238459939933093E-2</v>
      </c>
      <c r="F525" s="68">
        <v>14.8255813953488</v>
      </c>
      <c r="G525" s="71">
        <v>0.25503784805528801</v>
      </c>
      <c r="H525" s="68">
        <v>41.279069767441896</v>
      </c>
      <c r="I525" s="71">
        <v>3.6775317645108899E-3</v>
      </c>
      <c r="J525" s="68">
        <v>15.116279069767399</v>
      </c>
      <c r="K525" s="71">
        <v>0</v>
      </c>
      <c r="L525" s="68">
        <v>20.2761627906977</v>
      </c>
    </row>
    <row r="526" spans="1:12" x14ac:dyDescent="0.2">
      <c r="A526" s="72" t="s">
        <v>1381</v>
      </c>
      <c r="B526" s="66" t="s">
        <v>1382</v>
      </c>
      <c r="C526" s="67">
        <v>71</v>
      </c>
      <c r="D526" s="67" t="s">
        <v>345</v>
      </c>
      <c r="E526" s="71">
        <v>9.23063771804013E-2</v>
      </c>
      <c r="F526" s="68">
        <v>27.180232558139501</v>
      </c>
      <c r="G526" s="71">
        <v>0.259159034138218</v>
      </c>
      <c r="H526" s="68">
        <v>48.255813953488399</v>
      </c>
      <c r="I526" s="71">
        <v>1.85552483837344E-3</v>
      </c>
      <c r="J526" s="68">
        <v>5.5232558139534902</v>
      </c>
      <c r="K526" s="71">
        <v>1.59045725646123E-2</v>
      </c>
      <c r="L526" s="68">
        <v>53.343023255813897</v>
      </c>
    </row>
    <row r="527" spans="1:12" x14ac:dyDescent="0.2">
      <c r="A527" s="72" t="s">
        <v>1383</v>
      </c>
      <c r="B527" s="66" t="s">
        <v>1384</v>
      </c>
      <c r="C527" s="67">
        <v>71</v>
      </c>
      <c r="D527" s="67" t="s">
        <v>345</v>
      </c>
      <c r="E527" s="71">
        <v>8.9116138925986604E-2</v>
      </c>
      <c r="F527" s="68">
        <v>20.203488372092998</v>
      </c>
      <c r="G527" s="71">
        <v>0.25334677331543498</v>
      </c>
      <c r="H527" s="68">
        <v>38.880813953488399</v>
      </c>
      <c r="I527" s="71">
        <v>6.0493571802183498E-3</v>
      </c>
      <c r="J527" s="68">
        <v>27.180232558139501</v>
      </c>
      <c r="K527" s="71">
        <v>7.9522862823061691E-3</v>
      </c>
      <c r="L527" s="68">
        <v>41.4970930232558</v>
      </c>
    </row>
    <row r="528" spans="1:12" x14ac:dyDescent="0.2">
      <c r="A528" s="72" t="s">
        <v>1385</v>
      </c>
      <c r="B528" s="66" t="s">
        <v>1386</v>
      </c>
      <c r="C528" s="67">
        <v>71</v>
      </c>
      <c r="D528" s="67" t="s">
        <v>345</v>
      </c>
      <c r="E528" s="71">
        <v>0.12211862182471001</v>
      </c>
      <c r="F528" s="68">
        <v>58.866279069767401</v>
      </c>
      <c r="G528" s="71">
        <v>0.286237420379091</v>
      </c>
      <c r="H528" s="68">
        <v>70.494186046511601</v>
      </c>
      <c r="I528" s="71">
        <v>6.4213872530425306E-2</v>
      </c>
      <c r="J528" s="68">
        <v>80.232558139534902</v>
      </c>
      <c r="K528" s="71">
        <v>1.59045725646123E-2</v>
      </c>
      <c r="L528" s="68">
        <v>53.343023255813897</v>
      </c>
    </row>
    <row r="529" spans="1:12" x14ac:dyDescent="0.2">
      <c r="A529" s="72" t="s">
        <v>1387</v>
      </c>
      <c r="B529" s="66" t="s">
        <v>1388</v>
      </c>
      <c r="C529" s="67">
        <v>71</v>
      </c>
      <c r="D529" s="67" t="s">
        <v>345</v>
      </c>
      <c r="E529" s="71">
        <v>0.10554454815422799</v>
      </c>
      <c r="F529" s="68">
        <v>46.220930232558104</v>
      </c>
      <c r="G529" s="71">
        <v>0.29201465109042102</v>
      </c>
      <c r="H529" s="68">
        <v>73.546511627906995</v>
      </c>
      <c r="I529" s="71">
        <v>4.7382776664964899E-3</v>
      </c>
      <c r="J529" s="68">
        <v>21.148255813953501</v>
      </c>
      <c r="K529" s="71">
        <v>1.9880715705765401E-2</v>
      </c>
      <c r="L529" s="68">
        <v>57.049418604651201</v>
      </c>
    </row>
    <row r="530" spans="1:12" x14ac:dyDescent="0.2">
      <c r="A530" s="72" t="s">
        <v>1389</v>
      </c>
      <c r="B530" s="66" t="s">
        <v>1390</v>
      </c>
      <c r="C530" s="67">
        <v>71</v>
      </c>
      <c r="D530" s="67" t="s">
        <v>345</v>
      </c>
      <c r="E530" s="71">
        <v>9.1764253158401102E-2</v>
      </c>
      <c r="F530" s="68">
        <v>26.162790697674399</v>
      </c>
      <c r="G530" s="71">
        <v>0.25</v>
      </c>
      <c r="H530" s="68">
        <v>32.558139534883701</v>
      </c>
      <c r="I530" s="71">
        <v>1.4359006282847701E-3</v>
      </c>
      <c r="J530" s="68">
        <v>3.7790697674418601</v>
      </c>
      <c r="K530" s="71">
        <v>2.3856858846918499E-2</v>
      </c>
      <c r="L530" s="68">
        <v>59.8110465116279</v>
      </c>
    </row>
    <row r="531" spans="1:12" x14ac:dyDescent="0.2">
      <c r="A531" s="72" t="s">
        <v>1391</v>
      </c>
      <c r="B531" s="66" t="s">
        <v>1392</v>
      </c>
      <c r="C531" s="67">
        <v>71</v>
      </c>
      <c r="D531" s="67" t="s">
        <v>345</v>
      </c>
      <c r="E531" s="71">
        <v>9.6827269765416502E-2</v>
      </c>
      <c r="F531" s="68">
        <v>34.956395348837198</v>
      </c>
      <c r="G531" s="71">
        <v>0.24909821049191599</v>
      </c>
      <c r="H531" s="68">
        <v>17.732558139534898</v>
      </c>
      <c r="I531" s="71">
        <v>1.62216739280233E-3</v>
      </c>
      <c r="J531" s="68">
        <v>4.5784883720930196</v>
      </c>
      <c r="K531" s="71">
        <v>3.9761431411530899E-2</v>
      </c>
      <c r="L531" s="68">
        <v>65.625</v>
      </c>
    </row>
    <row r="532" spans="1:12" x14ac:dyDescent="0.2">
      <c r="A532" s="72" t="s">
        <v>1393</v>
      </c>
      <c r="B532" s="66" t="s">
        <v>1394</v>
      </c>
      <c r="C532" s="67">
        <v>71</v>
      </c>
      <c r="D532" s="67" t="s">
        <v>345</v>
      </c>
      <c r="E532" s="71">
        <v>9.8331527391367302E-2</v>
      </c>
      <c r="F532" s="68">
        <v>36.991279069767401</v>
      </c>
      <c r="G532" s="71">
        <v>0.25741902714295301</v>
      </c>
      <c r="H532" s="68">
        <v>45.203488372092998</v>
      </c>
      <c r="I532" s="71">
        <v>1.7902667607716501E-3</v>
      </c>
      <c r="J532" s="68">
        <v>5.2325581395348797</v>
      </c>
      <c r="K532" s="71">
        <v>3.5785288270377802E-2</v>
      </c>
      <c r="L532" s="68">
        <v>64.462209302325604</v>
      </c>
    </row>
    <row r="533" spans="1:12" x14ac:dyDescent="0.2">
      <c r="A533" s="72" t="s">
        <v>1395</v>
      </c>
      <c r="B533" s="66" t="s">
        <v>1396</v>
      </c>
      <c r="C533" s="67">
        <v>71</v>
      </c>
      <c r="D533" s="67" t="s">
        <v>345</v>
      </c>
      <c r="E533" s="71">
        <v>9.1923068458472895E-2</v>
      </c>
      <c r="F533" s="68">
        <v>26.5988372093023</v>
      </c>
      <c r="G533" s="71">
        <v>0.25499583680266402</v>
      </c>
      <c r="H533" s="68">
        <v>41.206395348837198</v>
      </c>
      <c r="I533" s="71">
        <v>8.9265286698890901E-4</v>
      </c>
      <c r="J533" s="68">
        <v>2.1075581395348801</v>
      </c>
      <c r="K533" s="71">
        <v>1.9880715705765401E-2</v>
      </c>
      <c r="L533" s="68">
        <v>57.049418604651201</v>
      </c>
    </row>
    <row r="534" spans="1:12" x14ac:dyDescent="0.2">
      <c r="A534" s="72" t="s">
        <v>1397</v>
      </c>
      <c r="B534" s="66" t="s">
        <v>1398</v>
      </c>
      <c r="C534" s="67">
        <v>71</v>
      </c>
      <c r="D534" s="67" t="s">
        <v>345</v>
      </c>
      <c r="E534" s="71">
        <v>0.105115108172758</v>
      </c>
      <c r="F534" s="68">
        <v>45.857558139534902</v>
      </c>
      <c r="G534" s="71">
        <v>0.249565726280737</v>
      </c>
      <c r="H534" s="68">
        <v>18.3139534883721</v>
      </c>
      <c r="I534" s="71">
        <v>6.1374511202410397E-3</v>
      </c>
      <c r="J534" s="68">
        <v>27.543604651162799</v>
      </c>
      <c r="K534" s="71">
        <v>5.96421471172962E-2</v>
      </c>
      <c r="L534" s="68">
        <v>71.0029069767442</v>
      </c>
    </row>
    <row r="535" spans="1:12" x14ac:dyDescent="0.2">
      <c r="A535" s="72" t="s">
        <v>1399</v>
      </c>
      <c r="B535" s="66" t="s">
        <v>1400</v>
      </c>
      <c r="C535" s="67">
        <v>71</v>
      </c>
      <c r="D535" s="67" t="s">
        <v>345</v>
      </c>
      <c r="E535" s="71">
        <v>0.17578262372137801</v>
      </c>
      <c r="F535" s="68">
        <v>79.287790697674396</v>
      </c>
      <c r="G535" s="71">
        <v>0.25834287609629603</v>
      </c>
      <c r="H535" s="68">
        <v>47.020348837209298</v>
      </c>
      <c r="I535" s="71">
        <v>8.8161282686341508E-3</v>
      </c>
      <c r="J535" s="68">
        <v>38.590116279069797</v>
      </c>
      <c r="K535" s="71">
        <v>0.260188866799205</v>
      </c>
      <c r="L535" s="68">
        <v>91.642441860465098</v>
      </c>
    </row>
    <row r="536" spans="1:12" x14ac:dyDescent="0.2">
      <c r="A536" s="72" t="s">
        <v>1401</v>
      </c>
      <c r="B536" s="66" t="s">
        <v>1402</v>
      </c>
      <c r="C536" s="67">
        <v>71</v>
      </c>
      <c r="D536" s="67" t="s">
        <v>345</v>
      </c>
      <c r="E536" s="71">
        <v>0.121833855164628</v>
      </c>
      <c r="F536" s="68">
        <v>58.430232558139501</v>
      </c>
      <c r="G536" s="71">
        <v>0.25586744763877001</v>
      </c>
      <c r="H536" s="68">
        <v>42.950581395348799</v>
      </c>
      <c r="I536" s="71">
        <v>6.2543961851342297E-3</v>
      </c>
      <c r="J536" s="68">
        <v>28.125</v>
      </c>
      <c r="K536" s="71">
        <v>0.10337972166998</v>
      </c>
      <c r="L536" s="68">
        <v>77.2529069767442</v>
      </c>
    </row>
    <row r="537" spans="1:12" x14ac:dyDescent="0.2">
      <c r="A537" s="72" t="s">
        <v>1403</v>
      </c>
      <c r="B537" s="66" t="s">
        <v>1404</v>
      </c>
      <c r="C537" s="67">
        <v>71</v>
      </c>
      <c r="D537" s="67" t="s">
        <v>345</v>
      </c>
      <c r="E537" s="71">
        <v>0.104590228478291</v>
      </c>
      <c r="F537" s="68">
        <v>45.421511627907002</v>
      </c>
      <c r="G537" s="71">
        <v>0.257385519189954</v>
      </c>
      <c r="H537" s="68">
        <v>45.130813953488399</v>
      </c>
      <c r="I537" s="71">
        <v>4.6953054099288698E-3</v>
      </c>
      <c r="J537" s="68">
        <v>20.566860465116299</v>
      </c>
      <c r="K537" s="71">
        <v>5.1689860834989998E-2</v>
      </c>
      <c r="L537" s="68">
        <v>68.75</v>
      </c>
    </row>
    <row r="538" spans="1:12" x14ac:dyDescent="0.2">
      <c r="A538" s="72" t="s">
        <v>1405</v>
      </c>
      <c r="B538" s="66" t="s">
        <v>1406</v>
      </c>
      <c r="C538" s="67">
        <v>71</v>
      </c>
      <c r="D538" s="67" t="s">
        <v>345</v>
      </c>
      <c r="E538" s="71">
        <v>0.123416980926185</v>
      </c>
      <c r="F538" s="68">
        <v>59.375</v>
      </c>
      <c r="G538" s="71">
        <v>0.33741452829712598</v>
      </c>
      <c r="H538" s="68">
        <v>84.593023255813904</v>
      </c>
      <c r="I538" s="71">
        <v>5.0034124933563901E-3</v>
      </c>
      <c r="J538" s="68">
        <v>22.456395348837201</v>
      </c>
      <c r="K538" s="71">
        <v>2.78330019880716E-2</v>
      </c>
      <c r="L538" s="68">
        <v>61.482558139534902</v>
      </c>
    </row>
    <row r="539" spans="1:12" x14ac:dyDescent="0.2">
      <c r="A539" s="72" t="s">
        <v>1407</v>
      </c>
      <c r="B539" s="66" t="s">
        <v>1408</v>
      </c>
      <c r="C539" s="67">
        <v>71</v>
      </c>
      <c r="D539" s="67" t="s">
        <v>345</v>
      </c>
      <c r="E539" s="71">
        <v>0.101472853851363</v>
      </c>
      <c r="F539" s="68">
        <v>40.552325581395401</v>
      </c>
      <c r="G539" s="71">
        <v>0.240166206225125</v>
      </c>
      <c r="H539" s="68">
        <v>13.880813953488399</v>
      </c>
      <c r="I539" s="71">
        <v>8.5863513528198297E-3</v>
      </c>
      <c r="J539" s="68">
        <v>37.645348837209298</v>
      </c>
      <c r="K539" s="71">
        <v>5.5666003976143102E-2</v>
      </c>
      <c r="L539" s="68">
        <v>69.549418604651194</v>
      </c>
    </row>
    <row r="540" spans="1:12" x14ac:dyDescent="0.2">
      <c r="A540" s="72" t="s">
        <v>1030</v>
      </c>
      <c r="B540" s="66" t="s">
        <v>1409</v>
      </c>
      <c r="C540" s="67">
        <v>71</v>
      </c>
      <c r="D540" s="67" t="s">
        <v>345</v>
      </c>
      <c r="E540" s="71">
        <v>0.10480532501968701</v>
      </c>
      <c r="F540" s="68">
        <v>45.712209302325597</v>
      </c>
      <c r="G540" s="71">
        <v>0.27965907539040902</v>
      </c>
      <c r="H540" s="68">
        <v>66.569767441860506</v>
      </c>
      <c r="I540" s="71">
        <v>1.09000408217332E-2</v>
      </c>
      <c r="J540" s="68">
        <v>44.6220930232558</v>
      </c>
      <c r="K540" s="71">
        <v>2.3856858846918499E-2</v>
      </c>
      <c r="L540" s="68">
        <v>59.8110465116279</v>
      </c>
    </row>
    <row r="541" spans="1:12" x14ac:dyDescent="0.2">
      <c r="A541" s="72" t="s">
        <v>1410</v>
      </c>
      <c r="B541" s="66" t="s">
        <v>1411</v>
      </c>
      <c r="C541" s="67">
        <v>71</v>
      </c>
      <c r="D541" s="67" t="s">
        <v>345</v>
      </c>
      <c r="E541" s="71">
        <v>0.10839406909175101</v>
      </c>
      <c r="F541" s="68">
        <v>48.909883720930203</v>
      </c>
      <c r="G541" s="71">
        <v>0.28309063699119902</v>
      </c>
      <c r="H541" s="68">
        <v>68.604651162790702</v>
      </c>
      <c r="I541" s="71">
        <v>1.42585682959814E-2</v>
      </c>
      <c r="J541" s="68">
        <v>51.453488372092998</v>
      </c>
      <c r="K541" s="71">
        <v>2.78330019880716E-2</v>
      </c>
      <c r="L541" s="68">
        <v>61.482558139534902</v>
      </c>
    </row>
    <row r="542" spans="1:12" x14ac:dyDescent="0.2">
      <c r="A542" s="72" t="s">
        <v>1412</v>
      </c>
      <c r="B542" s="66" t="s">
        <v>1413</v>
      </c>
      <c r="C542" s="67">
        <v>71</v>
      </c>
      <c r="D542" s="67" t="s">
        <v>345</v>
      </c>
      <c r="E542" s="71">
        <v>0.105823580523168</v>
      </c>
      <c r="F542" s="68">
        <v>46.4389534883721</v>
      </c>
      <c r="G542" s="71">
        <v>0.29276466586181799</v>
      </c>
      <c r="H542" s="68">
        <v>73.764534883720899</v>
      </c>
      <c r="I542" s="71">
        <v>4.8253600019199398E-3</v>
      </c>
      <c r="J542" s="68">
        <v>21.802325581395301</v>
      </c>
      <c r="K542" s="71">
        <v>1.9880715705765401E-2</v>
      </c>
      <c r="L542" s="68">
        <v>57.049418604651201</v>
      </c>
    </row>
    <row r="543" spans="1:12" x14ac:dyDescent="0.2">
      <c r="A543" s="72" t="s">
        <v>1414</v>
      </c>
      <c r="B543" s="66" t="s">
        <v>1415</v>
      </c>
      <c r="C543" s="67">
        <v>71</v>
      </c>
      <c r="D543" s="67" t="s">
        <v>345</v>
      </c>
      <c r="E543" s="71">
        <v>8.5717577459596406E-2</v>
      </c>
      <c r="F543" s="68">
        <v>13.7354651162791</v>
      </c>
      <c r="G543" s="71">
        <v>0.24971465051105601</v>
      </c>
      <c r="H543" s="68">
        <v>18.604651162790699</v>
      </c>
      <c r="I543" s="71">
        <v>3.4619387265803002E-3</v>
      </c>
      <c r="J543" s="68">
        <v>13.953488372093</v>
      </c>
      <c r="K543" s="71">
        <v>3.9761431411530898E-3</v>
      </c>
      <c r="L543" s="68">
        <v>33.066860465116299</v>
      </c>
    </row>
    <row r="544" spans="1:12" x14ac:dyDescent="0.2">
      <c r="A544" s="72" t="s">
        <v>1416</v>
      </c>
      <c r="B544" s="66" t="s">
        <v>1417</v>
      </c>
      <c r="C544" s="67">
        <v>71</v>
      </c>
      <c r="D544" s="67" t="s">
        <v>345</v>
      </c>
      <c r="E544" s="71">
        <v>8.8047427044260496E-2</v>
      </c>
      <c r="F544" s="68">
        <v>17.950581395348799</v>
      </c>
      <c r="G544" s="71">
        <v>0.25</v>
      </c>
      <c r="H544" s="68">
        <v>32.558139534883701</v>
      </c>
      <c r="I544" s="71">
        <v>6.1899948504752804E-3</v>
      </c>
      <c r="J544" s="68">
        <v>27.834302325581401</v>
      </c>
      <c r="K544" s="71">
        <v>7.9522862823061691E-3</v>
      </c>
      <c r="L544" s="68">
        <v>41.4970930232558</v>
      </c>
    </row>
    <row r="545" spans="1:12" x14ac:dyDescent="0.2">
      <c r="A545" s="72" t="s">
        <v>1418</v>
      </c>
      <c r="B545" s="66" t="s">
        <v>1419</v>
      </c>
      <c r="C545" s="67">
        <v>71</v>
      </c>
      <c r="D545" s="67" t="s">
        <v>345</v>
      </c>
      <c r="E545" s="71">
        <v>8.7856487080868503E-2</v>
      </c>
      <c r="F545" s="68">
        <v>17.441860465116299</v>
      </c>
      <c r="G545" s="71">
        <v>0.25</v>
      </c>
      <c r="H545" s="68">
        <v>32.558139534883701</v>
      </c>
      <c r="I545" s="71">
        <v>1.64103181914625E-3</v>
      </c>
      <c r="J545" s="68">
        <v>4.7965116279069804</v>
      </c>
      <c r="K545" s="71">
        <v>1.19284294234593E-2</v>
      </c>
      <c r="L545" s="68">
        <v>48.546511627907002</v>
      </c>
    </row>
    <row r="546" spans="1:12" x14ac:dyDescent="0.2">
      <c r="A546" s="72" t="s">
        <v>1420</v>
      </c>
      <c r="B546" s="66" t="s">
        <v>1421</v>
      </c>
      <c r="C546" s="67">
        <v>71</v>
      </c>
      <c r="D546" s="67" t="s">
        <v>345</v>
      </c>
      <c r="E546" s="71">
        <v>9.8467990285056595E-2</v>
      </c>
      <c r="F546" s="68">
        <v>37.209302325581397</v>
      </c>
      <c r="G546" s="71">
        <v>0.28263177657162503</v>
      </c>
      <c r="H546" s="68">
        <v>68.531976744186096</v>
      </c>
      <c r="I546" s="71">
        <v>4.8199080012382199E-3</v>
      </c>
      <c r="J546" s="68">
        <v>21.729651162790699</v>
      </c>
      <c r="K546" s="71">
        <v>7.9522862823061691E-3</v>
      </c>
      <c r="L546" s="68">
        <v>41.4970930232558</v>
      </c>
    </row>
    <row r="547" spans="1:12" x14ac:dyDescent="0.2">
      <c r="A547" s="72" t="s">
        <v>1422</v>
      </c>
      <c r="B547" s="66" t="s">
        <v>1423</v>
      </c>
      <c r="C547" s="67">
        <v>71</v>
      </c>
      <c r="D547" s="67" t="s">
        <v>345</v>
      </c>
      <c r="E547" s="71">
        <v>0.13759498105360299</v>
      </c>
      <c r="F547" s="68">
        <v>65.625</v>
      </c>
      <c r="G547" s="71">
        <v>0.25850985742419202</v>
      </c>
      <c r="H547" s="68">
        <v>47.3110465116279</v>
      </c>
      <c r="I547" s="71">
        <v>1.44208374854709E-3</v>
      </c>
      <c r="J547" s="68">
        <v>3.8517441860465098</v>
      </c>
      <c r="K547" s="71">
        <v>0.15283300198807201</v>
      </c>
      <c r="L547" s="68">
        <v>82.412790697674396</v>
      </c>
    </row>
    <row r="548" spans="1:12" x14ac:dyDescent="0.2">
      <c r="A548" s="72" t="s">
        <v>1424</v>
      </c>
      <c r="B548" s="66" t="s">
        <v>1425</v>
      </c>
      <c r="C548" s="67">
        <v>71</v>
      </c>
      <c r="D548" s="67" t="s">
        <v>345</v>
      </c>
      <c r="E548" s="71">
        <v>0.18045365437288099</v>
      </c>
      <c r="F548" s="68">
        <v>80.159883720930196</v>
      </c>
      <c r="G548" s="71">
        <v>0.25749375520399698</v>
      </c>
      <c r="H548" s="68">
        <v>45.639534883720899</v>
      </c>
      <c r="I548" s="71">
        <v>1.1749911691981E-2</v>
      </c>
      <c r="J548" s="68">
        <v>46.802325581395401</v>
      </c>
      <c r="K548" s="71">
        <v>0.27211729622266401</v>
      </c>
      <c r="L548" s="68">
        <v>92.078488372093005</v>
      </c>
    </row>
    <row r="549" spans="1:12" x14ac:dyDescent="0.2">
      <c r="A549" s="72" t="s">
        <v>1426</v>
      </c>
      <c r="B549" s="66" t="s">
        <v>1427</v>
      </c>
      <c r="C549" s="67">
        <v>71</v>
      </c>
      <c r="D549" s="67" t="s">
        <v>345</v>
      </c>
      <c r="E549" s="71">
        <v>0.102901124324671</v>
      </c>
      <c r="F549" s="68">
        <v>43.3139534883721</v>
      </c>
      <c r="G549" s="71">
        <v>0.25</v>
      </c>
      <c r="H549" s="68">
        <v>32.558139534883701</v>
      </c>
      <c r="I549" s="71">
        <v>7.0135121390214701E-3</v>
      </c>
      <c r="J549" s="68">
        <v>31.613372093023301</v>
      </c>
      <c r="K549" s="71">
        <v>5.1689860834989998E-2</v>
      </c>
      <c r="L549" s="68">
        <v>68.75</v>
      </c>
    </row>
    <row r="550" spans="1:12" x14ac:dyDescent="0.2">
      <c r="A550" s="72" t="s">
        <v>1428</v>
      </c>
      <c r="B550" s="66" t="s">
        <v>1429</v>
      </c>
      <c r="C550" s="67">
        <v>71</v>
      </c>
      <c r="D550" s="67" t="s">
        <v>345</v>
      </c>
      <c r="E550" s="71">
        <v>0.11381318954016099</v>
      </c>
      <c r="F550" s="68">
        <v>53.343023255813897</v>
      </c>
      <c r="G550" s="71">
        <v>0.253330557868443</v>
      </c>
      <c r="H550" s="68">
        <v>38.808139534883701</v>
      </c>
      <c r="I550" s="71">
        <v>7.2204438187428097E-2</v>
      </c>
      <c r="J550" s="68">
        <v>81.613372093023202</v>
      </c>
      <c r="K550" s="71">
        <v>1.59045725646123E-2</v>
      </c>
      <c r="L550" s="68">
        <v>53.343023255813897</v>
      </c>
    </row>
    <row r="551" spans="1:12" x14ac:dyDescent="0.2">
      <c r="A551" s="72" t="s">
        <v>1430</v>
      </c>
      <c r="B551" s="66" t="s">
        <v>1431</v>
      </c>
      <c r="C551" s="67">
        <v>71</v>
      </c>
      <c r="D551" s="67" t="s">
        <v>345</v>
      </c>
      <c r="E551" s="71">
        <v>9.7593882244415106E-2</v>
      </c>
      <c r="F551" s="68">
        <v>36.046511627907002</v>
      </c>
      <c r="G551" s="71">
        <v>0.25020944885205199</v>
      </c>
      <c r="H551" s="68">
        <v>32.703488372092998</v>
      </c>
      <c r="I551" s="71">
        <v>1.4739195893122101E-2</v>
      </c>
      <c r="J551" s="68">
        <v>51.962209302325597</v>
      </c>
      <c r="K551" s="71">
        <v>2.78330019880716E-2</v>
      </c>
      <c r="L551" s="68">
        <v>61.482558139534902</v>
      </c>
    </row>
    <row r="552" spans="1:12" x14ac:dyDescent="0.2">
      <c r="A552" s="72" t="s">
        <v>1432</v>
      </c>
      <c r="B552" s="66" t="s">
        <v>1433</v>
      </c>
      <c r="C552" s="67">
        <v>71</v>
      </c>
      <c r="D552" s="67" t="s">
        <v>345</v>
      </c>
      <c r="E552" s="71">
        <v>9.0946841487081903E-2</v>
      </c>
      <c r="F552" s="68">
        <v>24.200581395348799</v>
      </c>
      <c r="G552" s="71">
        <v>0.248313432976388</v>
      </c>
      <c r="H552" s="68">
        <v>17.296511627907002</v>
      </c>
      <c r="I552" s="71">
        <v>4.6463757790919397E-3</v>
      </c>
      <c r="J552" s="68">
        <v>20.058139534883701</v>
      </c>
      <c r="K552" s="71">
        <v>1.9880715705765401E-2</v>
      </c>
      <c r="L552" s="68">
        <v>57.049418604651201</v>
      </c>
    </row>
    <row r="553" spans="1:12" x14ac:dyDescent="0.2">
      <c r="A553" s="72" t="s">
        <v>1434</v>
      </c>
      <c r="B553" s="66" t="s">
        <v>1435</v>
      </c>
      <c r="C553" s="67">
        <v>71</v>
      </c>
      <c r="D553" s="67" t="s">
        <v>345</v>
      </c>
      <c r="E553" s="71">
        <v>9.6271173222652495E-2</v>
      </c>
      <c r="F553" s="68">
        <v>34.156976744185997</v>
      </c>
      <c r="G553" s="71">
        <v>0.26373111341440802</v>
      </c>
      <c r="H553" s="68">
        <v>53.924418604651201</v>
      </c>
      <c r="I553" s="71">
        <v>1.31539768300906E-2</v>
      </c>
      <c r="J553" s="68">
        <v>49.5639534883721</v>
      </c>
      <c r="K553" s="71">
        <v>1.19284294234593E-2</v>
      </c>
      <c r="L553" s="68">
        <v>48.546511627907002</v>
      </c>
    </row>
    <row r="554" spans="1:12" x14ac:dyDescent="0.2">
      <c r="A554" s="72" t="s">
        <v>1436</v>
      </c>
      <c r="B554" s="66" t="s">
        <v>1437</v>
      </c>
      <c r="C554" s="67">
        <v>71</v>
      </c>
      <c r="D554" s="67" t="s">
        <v>345</v>
      </c>
      <c r="E554" s="71">
        <v>0.10327628826111999</v>
      </c>
      <c r="F554" s="68">
        <v>43.822674418604599</v>
      </c>
      <c r="G554" s="71">
        <v>0.27852841487312802</v>
      </c>
      <c r="H554" s="68">
        <v>65.770348837209298</v>
      </c>
      <c r="I554" s="71">
        <v>1.5395877345620399E-2</v>
      </c>
      <c r="J554" s="68">
        <v>53.270348837209298</v>
      </c>
      <c r="K554" s="71">
        <v>1.59045725646123E-2</v>
      </c>
      <c r="L554" s="68">
        <v>53.343023255813897</v>
      </c>
    </row>
    <row r="555" spans="1:12" x14ac:dyDescent="0.2">
      <c r="A555" s="72" t="s">
        <v>1438</v>
      </c>
      <c r="B555" s="66" t="s">
        <v>1439</v>
      </c>
      <c r="C555" s="67">
        <v>72</v>
      </c>
      <c r="D555" s="67" t="s">
        <v>345</v>
      </c>
      <c r="E555" s="71">
        <v>0.12895458125363701</v>
      </c>
      <c r="F555" s="68">
        <v>11.1935266351989</v>
      </c>
      <c r="G555" s="71">
        <v>0.25096066912362502</v>
      </c>
      <c r="H555" s="68">
        <v>42.0768712070128</v>
      </c>
      <c r="I555" s="71">
        <v>6.9484933836487196E-3</v>
      </c>
      <c r="J555" s="68">
        <v>12.542144302090399</v>
      </c>
      <c r="K555" s="71"/>
      <c r="L555" s="68"/>
    </row>
    <row r="556" spans="1:12" x14ac:dyDescent="0.2">
      <c r="A556" s="72" t="s">
        <v>1440</v>
      </c>
      <c r="B556" s="66" t="s">
        <v>1441</v>
      </c>
      <c r="C556" s="67">
        <v>71</v>
      </c>
      <c r="D556" s="67" t="s">
        <v>345</v>
      </c>
      <c r="E556" s="71">
        <v>0.101489765587015</v>
      </c>
      <c r="F556" s="68">
        <v>40.625</v>
      </c>
      <c r="G556" s="71">
        <v>0.30117368522863902</v>
      </c>
      <c r="H556" s="68">
        <v>76.453488372093005</v>
      </c>
      <c r="I556" s="71">
        <v>3.2956115324064999E-3</v>
      </c>
      <c r="J556" s="68">
        <v>13.008720930232601</v>
      </c>
      <c r="K556" s="71">
        <v>0</v>
      </c>
      <c r="L556" s="68">
        <v>20.2761627906977</v>
      </c>
    </row>
    <row r="557" spans="1:12" x14ac:dyDescent="0.2">
      <c r="A557" s="72" t="s">
        <v>1442</v>
      </c>
      <c r="B557" s="66" t="s">
        <v>1443</v>
      </c>
      <c r="C557" s="67">
        <v>71</v>
      </c>
      <c r="D557" s="67" t="s">
        <v>345</v>
      </c>
      <c r="E557" s="71">
        <v>0.115760345897709</v>
      </c>
      <c r="F557" s="68">
        <v>54.287790697674403</v>
      </c>
      <c r="G557" s="71">
        <v>0.338028494772874</v>
      </c>
      <c r="H557" s="68">
        <v>84.665697674418595</v>
      </c>
      <c r="I557" s="71">
        <v>9.2525429202513099E-3</v>
      </c>
      <c r="J557" s="68">
        <v>40.1889534883721</v>
      </c>
      <c r="K557" s="71">
        <v>0</v>
      </c>
      <c r="L557" s="68">
        <v>20.2761627906977</v>
      </c>
    </row>
    <row r="558" spans="1:12" x14ac:dyDescent="0.2">
      <c r="A558" s="72" t="s">
        <v>1444</v>
      </c>
      <c r="B558" s="66" t="s">
        <v>1445</v>
      </c>
      <c r="C558" s="67">
        <v>71</v>
      </c>
      <c r="D558" s="67" t="s">
        <v>345</v>
      </c>
      <c r="E558" s="71">
        <v>9.1370644560441597E-2</v>
      </c>
      <c r="F558" s="68">
        <v>25.218023255814</v>
      </c>
      <c r="G558" s="71">
        <v>0.257119303782397</v>
      </c>
      <c r="H558" s="68">
        <v>44.694767441860499</v>
      </c>
      <c r="I558" s="71">
        <v>1.6992629898928201E-2</v>
      </c>
      <c r="J558" s="68">
        <v>55.595930232558104</v>
      </c>
      <c r="K558" s="71">
        <v>0</v>
      </c>
      <c r="L558" s="68">
        <v>20.2761627906977</v>
      </c>
    </row>
    <row r="559" spans="1:12" x14ac:dyDescent="0.2">
      <c r="A559" s="72" t="s">
        <v>1446</v>
      </c>
      <c r="B559" s="66" t="s">
        <v>1447</v>
      </c>
      <c r="C559" s="67">
        <v>71</v>
      </c>
      <c r="D559" s="67" t="s">
        <v>345</v>
      </c>
      <c r="E559" s="71">
        <v>0.111007935257858</v>
      </c>
      <c r="F559" s="68">
        <v>51.162790697674403</v>
      </c>
      <c r="G559" s="71">
        <v>0.32667895383205098</v>
      </c>
      <c r="H559" s="68">
        <v>82.630813953488399</v>
      </c>
      <c r="I559" s="71">
        <v>6.3448519415238097E-3</v>
      </c>
      <c r="J559" s="68">
        <v>28.5610465116279</v>
      </c>
      <c r="K559" s="71">
        <v>0</v>
      </c>
      <c r="L559" s="68">
        <v>20.2761627906977</v>
      </c>
    </row>
    <row r="560" spans="1:12" x14ac:dyDescent="0.2">
      <c r="A560" s="72" t="s">
        <v>1448</v>
      </c>
      <c r="B560" s="66" t="s">
        <v>1449</v>
      </c>
      <c r="C560" s="67">
        <v>71</v>
      </c>
      <c r="D560" s="67" t="s">
        <v>345</v>
      </c>
      <c r="E560" s="71">
        <v>0.102755533359837</v>
      </c>
      <c r="F560" s="68">
        <v>43.023255813953497</v>
      </c>
      <c r="G560" s="71">
        <v>0.278875684137459</v>
      </c>
      <c r="H560" s="68">
        <v>66.061046511627893</v>
      </c>
      <c r="I560" s="71">
        <v>2.9390915942051201E-2</v>
      </c>
      <c r="J560" s="68">
        <v>67.950581395348806</v>
      </c>
      <c r="K560" s="71">
        <v>0</v>
      </c>
      <c r="L560" s="68">
        <v>20.2761627906977</v>
      </c>
    </row>
    <row r="561" spans="1:12" x14ac:dyDescent="0.2">
      <c r="A561" s="72" t="s">
        <v>1450</v>
      </c>
      <c r="B561" s="66" t="s">
        <v>1451</v>
      </c>
      <c r="C561" s="67">
        <v>71</v>
      </c>
      <c r="D561" s="67" t="s">
        <v>345</v>
      </c>
      <c r="E561" s="71">
        <v>9.4566137406400297E-2</v>
      </c>
      <c r="F561" s="68">
        <v>31.540697674418599</v>
      </c>
      <c r="G561" s="71">
        <v>0.27175796264056001</v>
      </c>
      <c r="H561" s="68">
        <v>60.755813953488399</v>
      </c>
      <c r="I561" s="71">
        <v>1.1940449578640501E-2</v>
      </c>
      <c r="J561" s="68">
        <v>47.456395348837198</v>
      </c>
      <c r="K561" s="71">
        <v>0</v>
      </c>
      <c r="L561" s="68">
        <v>20.2761627906977</v>
      </c>
    </row>
    <row r="562" spans="1:12" x14ac:dyDescent="0.2">
      <c r="A562" s="72" t="s">
        <v>1452</v>
      </c>
      <c r="B562" s="66" t="s">
        <v>1453</v>
      </c>
      <c r="C562" s="67">
        <v>71</v>
      </c>
      <c r="D562" s="67" t="s">
        <v>345</v>
      </c>
      <c r="E562" s="71">
        <v>9.4666682290907203E-2</v>
      </c>
      <c r="F562" s="68">
        <v>31.758720930232599</v>
      </c>
      <c r="G562" s="71">
        <v>0.25582847626977501</v>
      </c>
      <c r="H562" s="68">
        <v>42.8779069767442</v>
      </c>
      <c r="I562" s="71">
        <v>2.81715706029463E-2</v>
      </c>
      <c r="J562" s="68">
        <v>67.223837209302303</v>
      </c>
      <c r="K562" s="71">
        <v>0</v>
      </c>
      <c r="L562" s="68">
        <v>20.2761627906977</v>
      </c>
    </row>
    <row r="563" spans="1:12" x14ac:dyDescent="0.2">
      <c r="A563" s="72" t="s">
        <v>1454</v>
      </c>
      <c r="B563" s="66" t="s">
        <v>1455</v>
      </c>
      <c r="C563" s="67">
        <v>71</v>
      </c>
      <c r="D563" s="67" t="s">
        <v>345</v>
      </c>
      <c r="E563" s="71">
        <v>0.25327940305691798</v>
      </c>
      <c r="F563" s="68">
        <v>90.188953488372107</v>
      </c>
      <c r="G563" s="71">
        <v>0.598728752975214</v>
      </c>
      <c r="H563" s="68">
        <v>97.093023255813904</v>
      </c>
      <c r="I563" s="71">
        <v>0.16110945619553901</v>
      </c>
      <c r="J563" s="68">
        <v>89.389534883720899</v>
      </c>
      <c r="K563" s="71">
        <v>0</v>
      </c>
      <c r="L563" s="68">
        <v>20.2761627906977</v>
      </c>
    </row>
    <row r="564" spans="1:12" x14ac:dyDescent="0.2">
      <c r="A564" s="72" t="s">
        <v>1456</v>
      </c>
      <c r="B564" s="66" t="s">
        <v>1457</v>
      </c>
      <c r="C564" s="67">
        <v>71</v>
      </c>
      <c r="D564" s="67" t="s">
        <v>345</v>
      </c>
      <c r="E564" s="71">
        <v>0.14773249814266101</v>
      </c>
      <c r="F564" s="68">
        <v>69.549418604651194</v>
      </c>
      <c r="G564" s="71">
        <v>0.34802016837820299</v>
      </c>
      <c r="H564" s="68">
        <v>86.6279069767442</v>
      </c>
      <c r="I564" s="71">
        <v>9.1201182908626596E-2</v>
      </c>
      <c r="J564" s="68">
        <v>84.520348837209298</v>
      </c>
      <c r="K564" s="71">
        <v>3.9761431411530898E-3</v>
      </c>
      <c r="L564" s="68">
        <v>33.066860465116299</v>
      </c>
    </row>
    <row r="565" spans="1:12" x14ac:dyDescent="0.2">
      <c r="A565" s="72" t="s">
        <v>1458</v>
      </c>
      <c r="B565" s="66" t="s">
        <v>1459</v>
      </c>
      <c r="C565" s="67">
        <v>71</v>
      </c>
      <c r="D565" s="67" t="s">
        <v>345</v>
      </c>
      <c r="E565" s="71">
        <v>9.8432967528254797E-2</v>
      </c>
      <c r="F565" s="68">
        <v>37.136627906976699</v>
      </c>
      <c r="G565" s="71">
        <v>0.26171162078739102</v>
      </c>
      <c r="H565" s="68">
        <v>52.034883720930203</v>
      </c>
      <c r="I565" s="71">
        <v>3.3587281797373497E-2</v>
      </c>
      <c r="J565" s="68">
        <v>70.203488372093005</v>
      </c>
      <c r="K565" s="71">
        <v>0</v>
      </c>
      <c r="L565" s="68">
        <v>20.2761627906977</v>
      </c>
    </row>
    <row r="566" spans="1:12" x14ac:dyDescent="0.2">
      <c r="A566" s="72" t="s">
        <v>1460</v>
      </c>
      <c r="B566" s="66" t="s">
        <v>1461</v>
      </c>
      <c r="C566" s="67">
        <v>71</v>
      </c>
      <c r="D566" s="67" t="s">
        <v>345</v>
      </c>
      <c r="E566" s="71">
        <v>0.11071525346443301</v>
      </c>
      <c r="F566" s="68">
        <v>50.799418604651201</v>
      </c>
      <c r="G566" s="71">
        <v>0.26165695253948501</v>
      </c>
      <c r="H566" s="68">
        <v>51.598837209302303</v>
      </c>
      <c r="I566" s="71">
        <v>6.2536521571506895E-2</v>
      </c>
      <c r="J566" s="68">
        <v>80.014534883720899</v>
      </c>
      <c r="K566" s="71">
        <v>7.9522862823061691E-3</v>
      </c>
      <c r="L566" s="68">
        <v>41.4970930232558</v>
      </c>
    </row>
    <row r="567" spans="1:12" x14ac:dyDescent="0.2">
      <c r="A567" s="72" t="s">
        <v>1462</v>
      </c>
      <c r="B567" s="66" t="s">
        <v>1463</v>
      </c>
      <c r="C567" s="67">
        <v>71</v>
      </c>
      <c r="D567" s="67" t="s">
        <v>345</v>
      </c>
      <c r="E567" s="71">
        <v>8.9197636343667203E-2</v>
      </c>
      <c r="F567" s="68">
        <v>20.639534883720899</v>
      </c>
      <c r="G567" s="71">
        <v>0.25416319733555398</v>
      </c>
      <c r="H567" s="68">
        <v>40.116279069767401</v>
      </c>
      <c r="I567" s="71">
        <v>5.4774254131417701E-3</v>
      </c>
      <c r="J567" s="68">
        <v>24.636627906976699</v>
      </c>
      <c r="K567" s="71">
        <v>7.9522862823061691E-3</v>
      </c>
      <c r="L567" s="68">
        <v>41.4970930232558</v>
      </c>
    </row>
    <row r="568" spans="1:12" x14ac:dyDescent="0.2">
      <c r="A568" s="72" t="s">
        <v>1464</v>
      </c>
      <c r="B568" s="66" t="s">
        <v>1465</v>
      </c>
      <c r="C568" s="67">
        <v>71</v>
      </c>
      <c r="D568" s="67" t="s">
        <v>345</v>
      </c>
      <c r="E568" s="71">
        <v>0.11343550449919999</v>
      </c>
      <c r="F568" s="68">
        <v>52.761627906976699</v>
      </c>
      <c r="G568" s="71">
        <v>0.30189698820006899</v>
      </c>
      <c r="H568" s="68">
        <v>76.962209302325604</v>
      </c>
      <c r="I568" s="71">
        <v>1.0576523309459801E-2</v>
      </c>
      <c r="J568" s="68">
        <v>43.677325581395401</v>
      </c>
      <c r="K568" s="71">
        <v>2.78330019880716E-2</v>
      </c>
      <c r="L568" s="68">
        <v>61.482558139534902</v>
      </c>
    </row>
    <row r="569" spans="1:12" x14ac:dyDescent="0.2">
      <c r="A569" s="72" t="s">
        <v>1466</v>
      </c>
      <c r="B569" s="66" t="s">
        <v>1467</v>
      </c>
      <c r="C569" s="67">
        <v>71</v>
      </c>
      <c r="D569" s="67" t="s">
        <v>345</v>
      </c>
      <c r="E569" s="71">
        <v>9.7778336557365994E-2</v>
      </c>
      <c r="F569" s="68">
        <v>36.482558139534902</v>
      </c>
      <c r="G569" s="71">
        <v>0.26415487094088302</v>
      </c>
      <c r="H569" s="68">
        <v>54.578488372092998</v>
      </c>
      <c r="I569" s="71">
        <v>5.3232798842969397E-3</v>
      </c>
      <c r="J569" s="68">
        <v>23.9098837209302</v>
      </c>
      <c r="K569" s="71">
        <v>2.3856858846918499E-2</v>
      </c>
      <c r="L569" s="68">
        <v>59.8110465116279</v>
      </c>
    </row>
    <row r="570" spans="1:12" x14ac:dyDescent="0.2">
      <c r="A570" s="72" t="s">
        <v>1468</v>
      </c>
      <c r="B570" s="66" t="s">
        <v>1469</v>
      </c>
      <c r="C570" s="67">
        <v>71</v>
      </c>
      <c r="D570" s="67" t="s">
        <v>345</v>
      </c>
      <c r="E570" s="71">
        <v>0.10199550026482</v>
      </c>
      <c r="F570" s="68">
        <v>41.860465116279101</v>
      </c>
      <c r="G570" s="71">
        <v>0.30111901698079901</v>
      </c>
      <c r="H570" s="68">
        <v>76.308139534883693</v>
      </c>
      <c r="I570" s="71">
        <v>4.8674838136614999E-3</v>
      </c>
      <c r="J570" s="68">
        <v>22.020348837209301</v>
      </c>
      <c r="K570" s="71">
        <v>0</v>
      </c>
      <c r="L570" s="68">
        <v>20.2761627906977</v>
      </c>
    </row>
    <row r="571" spans="1:12" x14ac:dyDescent="0.2">
      <c r="A571" s="72" t="s">
        <v>1470</v>
      </c>
      <c r="B571" s="66" t="s">
        <v>1471</v>
      </c>
      <c r="C571" s="67">
        <v>71</v>
      </c>
      <c r="D571" s="67" t="s">
        <v>345</v>
      </c>
      <c r="E571" s="71">
        <v>9.7668300956737203E-2</v>
      </c>
      <c r="F571" s="68">
        <v>36.264534883720899</v>
      </c>
      <c r="G571" s="71">
        <v>0.26837273652427701</v>
      </c>
      <c r="H571" s="68">
        <v>58.575581395348799</v>
      </c>
      <c r="I571" s="71">
        <v>1.27037369224754E-2</v>
      </c>
      <c r="J571" s="68">
        <v>48.982558139534902</v>
      </c>
      <c r="K571" s="71">
        <v>1.19284294234593E-2</v>
      </c>
      <c r="L571" s="68">
        <v>48.546511627907002</v>
      </c>
    </row>
    <row r="572" spans="1:12" x14ac:dyDescent="0.2">
      <c r="A572" s="72" t="s">
        <v>1472</v>
      </c>
      <c r="B572" s="66" t="s">
        <v>1473</v>
      </c>
      <c r="C572" s="67">
        <v>72</v>
      </c>
      <c r="D572" s="67" t="s">
        <v>345</v>
      </c>
      <c r="E572" s="71">
        <v>0.15212582819259099</v>
      </c>
      <c r="F572" s="68">
        <v>47.606203641267697</v>
      </c>
      <c r="G572" s="71">
        <v>0.28793181648941601</v>
      </c>
      <c r="H572" s="68">
        <v>77.6129467296022</v>
      </c>
      <c r="I572" s="71">
        <v>1.6319839895766901E-2</v>
      </c>
      <c r="J572" s="68">
        <v>27.714093054618999</v>
      </c>
      <c r="K572" s="71"/>
      <c r="L572" s="68"/>
    </row>
    <row r="573" spans="1:12" x14ac:dyDescent="0.2">
      <c r="A573" s="72" t="s">
        <v>1474</v>
      </c>
      <c r="B573" s="66" t="s">
        <v>1475</v>
      </c>
      <c r="C573" s="67">
        <v>71</v>
      </c>
      <c r="D573" s="67" t="s">
        <v>345</v>
      </c>
      <c r="E573" s="71">
        <v>9.6230389192342794E-2</v>
      </c>
      <c r="F573" s="68">
        <v>34.084302325581397</v>
      </c>
      <c r="G573" s="71">
        <v>0.26004634185316899</v>
      </c>
      <c r="H573" s="68">
        <v>49.345930232558104</v>
      </c>
      <c r="I573" s="71">
        <v>8.76411001809335E-3</v>
      </c>
      <c r="J573" s="68">
        <v>38.299418604651201</v>
      </c>
      <c r="K573" s="71">
        <v>1.9880715705765401E-2</v>
      </c>
      <c r="L573" s="68">
        <v>57.049418604651201</v>
      </c>
    </row>
    <row r="574" spans="1:12" x14ac:dyDescent="0.2">
      <c r="A574" s="72" t="s">
        <v>1476</v>
      </c>
      <c r="B574" s="66" t="s">
        <v>1477</v>
      </c>
      <c r="C574" s="67">
        <v>72</v>
      </c>
      <c r="D574" s="67" t="s">
        <v>345</v>
      </c>
      <c r="E574" s="71">
        <v>0.15312254695666599</v>
      </c>
      <c r="F574" s="68">
        <v>48.954821308159097</v>
      </c>
      <c r="G574" s="71">
        <v>0.302042504123821</v>
      </c>
      <c r="H574" s="68">
        <v>82.400539447066805</v>
      </c>
      <c r="I574" s="71">
        <v>4.2025897895112104E-3</v>
      </c>
      <c r="J574" s="68">
        <v>7.8219824679703303</v>
      </c>
      <c r="K574" s="71"/>
      <c r="L574" s="68"/>
    </row>
    <row r="575" spans="1:12" x14ac:dyDescent="0.2">
      <c r="A575" s="72" t="s">
        <v>1478</v>
      </c>
      <c r="B575" s="66" t="s">
        <v>1479</v>
      </c>
      <c r="C575" s="67">
        <v>72</v>
      </c>
      <c r="D575" s="67" t="s">
        <v>345</v>
      </c>
      <c r="E575" s="71">
        <v>0.132961858302693</v>
      </c>
      <c r="F575" s="68">
        <v>18.1389076196898</v>
      </c>
      <c r="G575" s="71">
        <v>0.25770043122414898</v>
      </c>
      <c r="H575" s="68">
        <v>54.012137559001999</v>
      </c>
      <c r="I575" s="71">
        <v>8.2232853812368098E-3</v>
      </c>
      <c r="J575" s="68">
        <v>14.8347943358058</v>
      </c>
      <c r="K575" s="71"/>
      <c r="L575" s="68"/>
    </row>
    <row r="576" spans="1:12" x14ac:dyDescent="0.2">
      <c r="A576" s="72" t="s">
        <v>1480</v>
      </c>
      <c r="B576" s="66" t="s">
        <v>1481</v>
      </c>
      <c r="C576" s="67">
        <v>72</v>
      </c>
      <c r="D576" s="67" t="s">
        <v>345</v>
      </c>
      <c r="E576" s="71">
        <v>0.13873971015346701</v>
      </c>
      <c r="F576" s="68">
        <v>27.444369521240699</v>
      </c>
      <c r="G576" s="71">
        <v>0.26870104725864602</v>
      </c>
      <c r="H576" s="68">
        <v>65.542818610923803</v>
      </c>
      <c r="I576" s="71">
        <v>8.7783730482873194E-3</v>
      </c>
      <c r="J576" s="68">
        <v>15.5765340525961</v>
      </c>
      <c r="K576" s="71"/>
      <c r="L576" s="68"/>
    </row>
    <row r="577" spans="1:12" x14ac:dyDescent="0.2">
      <c r="A577" s="72" t="s">
        <v>1482</v>
      </c>
      <c r="B577" s="66" t="s">
        <v>1483</v>
      </c>
      <c r="C577" s="67">
        <v>71</v>
      </c>
      <c r="D577" s="67" t="s">
        <v>345</v>
      </c>
      <c r="E577" s="71">
        <v>0.10366609923355501</v>
      </c>
      <c r="F577" s="68">
        <v>44.1860465116279</v>
      </c>
      <c r="G577" s="71">
        <v>0.27248126561198999</v>
      </c>
      <c r="H577" s="68">
        <v>61.555232558139501</v>
      </c>
      <c r="I577" s="71">
        <v>1.06840301006037E-2</v>
      </c>
      <c r="J577" s="68">
        <v>43.968023255814003</v>
      </c>
      <c r="K577" s="71">
        <v>2.78330019880716E-2</v>
      </c>
      <c r="L577" s="68">
        <v>61.482558139534902</v>
      </c>
    </row>
    <row r="578" spans="1:12" x14ac:dyDescent="0.2">
      <c r="A578" s="72" t="s">
        <v>1484</v>
      </c>
      <c r="B578" s="66" t="s">
        <v>1485</v>
      </c>
      <c r="C578" s="67">
        <v>72</v>
      </c>
      <c r="D578" s="67" t="s">
        <v>345</v>
      </c>
      <c r="E578" s="71">
        <v>0.19732690261431901</v>
      </c>
      <c r="F578" s="68">
        <v>78.624409979770704</v>
      </c>
      <c r="G578" s="71">
        <v>0.35570349057449302</v>
      </c>
      <c r="H578" s="68">
        <v>90.694538098449101</v>
      </c>
      <c r="I578" s="71">
        <v>3.8950314654144398E-2</v>
      </c>
      <c r="J578" s="68">
        <v>49.9662845583277</v>
      </c>
      <c r="K578" s="71"/>
      <c r="L578" s="68"/>
    </row>
    <row r="579" spans="1:12" x14ac:dyDescent="0.2">
      <c r="A579" s="72" t="s">
        <v>1486</v>
      </c>
      <c r="B579" s="66" t="s">
        <v>1487</v>
      </c>
      <c r="C579" s="67">
        <v>72</v>
      </c>
      <c r="D579" s="67" t="s">
        <v>345</v>
      </c>
      <c r="E579" s="71">
        <v>0.133169579419185</v>
      </c>
      <c r="F579" s="68">
        <v>18.4086311530681</v>
      </c>
      <c r="G579" s="71">
        <v>0.25880049282759798</v>
      </c>
      <c r="H579" s="68">
        <v>55.630478759271803</v>
      </c>
      <c r="I579" s="71">
        <v>7.5386660107706902E-3</v>
      </c>
      <c r="J579" s="68">
        <v>13.8233310856372</v>
      </c>
      <c r="K579" s="71"/>
      <c r="L579" s="68"/>
    </row>
    <row r="580" spans="1:12" x14ac:dyDescent="0.2">
      <c r="A580" s="72" t="s">
        <v>1488</v>
      </c>
      <c r="B580" s="66" t="s">
        <v>1489</v>
      </c>
      <c r="C580" s="67">
        <v>72</v>
      </c>
      <c r="D580" s="67" t="s">
        <v>345</v>
      </c>
      <c r="E580" s="71">
        <v>0.13598273546258399</v>
      </c>
      <c r="F580" s="68">
        <v>23.128792987188099</v>
      </c>
      <c r="G580" s="71">
        <v>0.26650092405174702</v>
      </c>
      <c r="H580" s="68">
        <v>63.452461227242097</v>
      </c>
      <c r="I580" s="71">
        <v>5.4645468734215901E-3</v>
      </c>
      <c r="J580" s="68">
        <v>10.2494942683749</v>
      </c>
      <c r="K580" s="71"/>
      <c r="L580" s="68"/>
    </row>
    <row r="581" spans="1:12" x14ac:dyDescent="0.2">
      <c r="A581" s="72" t="s">
        <v>1490</v>
      </c>
      <c r="B581" s="66" t="s">
        <v>1491</v>
      </c>
      <c r="C581" s="67">
        <v>72</v>
      </c>
      <c r="D581" s="67" t="s">
        <v>345</v>
      </c>
      <c r="E581" s="71">
        <v>0.12785293408742399</v>
      </c>
      <c r="F581" s="68">
        <v>9.3728927848954804</v>
      </c>
      <c r="G581" s="71">
        <v>0.25</v>
      </c>
      <c r="H581" s="68">
        <v>41.874578556979102</v>
      </c>
      <c r="I581" s="71">
        <v>5.7058681748486601E-3</v>
      </c>
      <c r="J581" s="68">
        <v>10.7215104517869</v>
      </c>
      <c r="K581" s="71"/>
      <c r="L581" s="68"/>
    </row>
    <row r="582" spans="1:12" x14ac:dyDescent="0.2">
      <c r="A582" s="72" t="s">
        <v>1492</v>
      </c>
      <c r="B582" s="66" t="s">
        <v>1493</v>
      </c>
      <c r="C582" s="67">
        <v>72</v>
      </c>
      <c r="D582" s="67" t="s">
        <v>345</v>
      </c>
      <c r="E582" s="71">
        <v>0.12815126668593599</v>
      </c>
      <c r="F582" s="68">
        <v>9.7774780849629099</v>
      </c>
      <c r="G582" s="71">
        <v>0.25</v>
      </c>
      <c r="H582" s="68">
        <v>41.874578556979102</v>
      </c>
      <c r="I582" s="71">
        <v>6.3025333718721502E-3</v>
      </c>
      <c r="J582" s="68">
        <v>11.463250168577201</v>
      </c>
      <c r="K582" s="71"/>
      <c r="L582" s="68"/>
    </row>
    <row r="583" spans="1:12" x14ac:dyDescent="0.2">
      <c r="A583" s="72" t="s">
        <v>1494</v>
      </c>
      <c r="B583" s="66" t="s">
        <v>1495</v>
      </c>
      <c r="C583" s="67">
        <v>71</v>
      </c>
      <c r="D583" s="67" t="s">
        <v>345</v>
      </c>
      <c r="E583" s="71">
        <v>8.52966769274872E-2</v>
      </c>
      <c r="F583" s="68">
        <v>13.0813953488372</v>
      </c>
      <c r="G583" s="71">
        <v>0.24995718427765401</v>
      </c>
      <c r="H583" s="68">
        <v>19.258720930232599</v>
      </c>
      <c r="I583" s="71">
        <v>1.9567033636541599E-3</v>
      </c>
      <c r="J583" s="68">
        <v>6.1773255813953503</v>
      </c>
      <c r="K583" s="71">
        <v>3.9761431411530898E-3</v>
      </c>
      <c r="L583" s="68">
        <v>33.066860465116299</v>
      </c>
    </row>
    <row r="584" spans="1:12" x14ac:dyDescent="0.2">
      <c r="A584" s="72" t="s">
        <v>1496</v>
      </c>
      <c r="B584" s="66" t="s">
        <v>1497</v>
      </c>
      <c r="C584" s="67">
        <v>72</v>
      </c>
      <c r="D584" s="67" t="s">
        <v>345</v>
      </c>
      <c r="E584" s="71">
        <v>0.12505670606661401</v>
      </c>
      <c r="F584" s="68">
        <v>5.1247471341874604</v>
      </c>
      <c r="G584" s="71">
        <v>0.25</v>
      </c>
      <c r="H584" s="68">
        <v>41.874578556979102</v>
      </c>
      <c r="I584" s="71">
        <v>1.13412133228499E-4</v>
      </c>
      <c r="J584" s="68">
        <v>6.7430883344571799E-2</v>
      </c>
      <c r="K584" s="71"/>
      <c r="L584" s="68"/>
    </row>
    <row r="585" spans="1:12" x14ac:dyDescent="0.2">
      <c r="A585" s="72" t="s">
        <v>1498</v>
      </c>
      <c r="B585" s="66" t="s">
        <v>1499</v>
      </c>
      <c r="C585" s="67">
        <v>71</v>
      </c>
      <c r="D585" s="67" t="s">
        <v>345</v>
      </c>
      <c r="E585" s="71">
        <v>9.5855404646012804E-2</v>
      </c>
      <c r="F585" s="68">
        <v>33.648255813953497</v>
      </c>
      <c r="G585" s="71">
        <v>0.25</v>
      </c>
      <c r="H585" s="68">
        <v>32.558139534883701</v>
      </c>
      <c r="I585" s="71">
        <v>2.1661641373426199E-2</v>
      </c>
      <c r="J585" s="68">
        <v>61.845930232558104</v>
      </c>
      <c r="K585" s="71">
        <v>1.59045725646123E-2</v>
      </c>
      <c r="L585" s="68">
        <v>53.343023255813897</v>
      </c>
    </row>
    <row r="586" spans="1:12" x14ac:dyDescent="0.2">
      <c r="A586" s="72" t="s">
        <v>1500</v>
      </c>
      <c r="B586" s="66" t="s">
        <v>1501</v>
      </c>
      <c r="C586" s="67">
        <v>72</v>
      </c>
      <c r="D586" s="67" t="s">
        <v>345</v>
      </c>
      <c r="E586" s="71">
        <v>0.156221285190873</v>
      </c>
      <c r="F586" s="68">
        <v>52.528658125421401</v>
      </c>
      <c r="G586" s="71">
        <v>0.27773170141798798</v>
      </c>
      <c r="H586" s="68">
        <v>71.679028995279793</v>
      </c>
      <c r="I586" s="71">
        <v>3.4710868963757399E-2</v>
      </c>
      <c r="J586" s="68">
        <v>45.448415374241399</v>
      </c>
      <c r="K586" s="71"/>
      <c r="L586" s="68"/>
    </row>
    <row r="587" spans="1:12" x14ac:dyDescent="0.2">
      <c r="A587" s="72" t="s">
        <v>1502</v>
      </c>
      <c r="B587" s="66" t="s">
        <v>1503</v>
      </c>
      <c r="C587" s="67">
        <v>72</v>
      </c>
      <c r="D587" s="67" t="s">
        <v>345</v>
      </c>
      <c r="E587" s="71">
        <v>0.14416709875529299</v>
      </c>
      <c r="F587" s="68">
        <v>35.873229939312203</v>
      </c>
      <c r="G587" s="71">
        <v>0.25850093218721798</v>
      </c>
      <c r="H587" s="68">
        <v>54.416722859069502</v>
      </c>
      <c r="I587" s="71">
        <v>2.98332653233674E-2</v>
      </c>
      <c r="J587" s="68">
        <v>41.537424140256199</v>
      </c>
      <c r="K587" s="71"/>
      <c r="L587" s="68"/>
    </row>
    <row r="588" spans="1:12" x14ac:dyDescent="0.2">
      <c r="A588" s="72" t="s">
        <v>1504</v>
      </c>
      <c r="B588" s="66" t="s">
        <v>1505</v>
      </c>
      <c r="C588" s="67">
        <v>72</v>
      </c>
      <c r="D588" s="67" t="s">
        <v>345</v>
      </c>
      <c r="E588" s="71">
        <v>0.15233968357544</v>
      </c>
      <c r="F588" s="68">
        <v>48.078219824679699</v>
      </c>
      <c r="G588" s="71">
        <v>0.30280295696559001</v>
      </c>
      <c r="H588" s="68">
        <v>82.467970330411305</v>
      </c>
      <c r="I588" s="71">
        <v>1.87641018528981E-3</v>
      </c>
      <c r="J588" s="68">
        <v>3.84356035064059</v>
      </c>
      <c r="K588" s="71"/>
      <c r="L588" s="68"/>
    </row>
    <row r="589" spans="1:12" x14ac:dyDescent="0.2">
      <c r="A589" s="72" t="s">
        <v>1506</v>
      </c>
      <c r="B589" s="66" t="s">
        <v>1507</v>
      </c>
      <c r="C589" s="67">
        <v>72</v>
      </c>
      <c r="D589" s="67" t="s">
        <v>345</v>
      </c>
      <c r="E589" s="71">
        <v>0.12610339097289799</v>
      </c>
      <c r="F589" s="68">
        <v>6.9453809844908996</v>
      </c>
      <c r="G589" s="71">
        <v>0.25</v>
      </c>
      <c r="H589" s="68">
        <v>41.874578556979102</v>
      </c>
      <c r="I589" s="71">
        <v>2.20678194579679E-3</v>
      </c>
      <c r="J589" s="68">
        <v>4.5853000674308797</v>
      </c>
      <c r="K589" s="71"/>
      <c r="L589" s="68"/>
    </row>
    <row r="590" spans="1:12" x14ac:dyDescent="0.2">
      <c r="A590" s="72" t="s">
        <v>1508</v>
      </c>
      <c r="B590" s="66" t="s">
        <v>1509</v>
      </c>
      <c r="C590" s="67">
        <v>72</v>
      </c>
      <c r="D590" s="67" t="s">
        <v>345</v>
      </c>
      <c r="E590" s="71">
        <v>0.125919708290824</v>
      </c>
      <c r="F590" s="68">
        <v>6.4059339177343197</v>
      </c>
      <c r="G590" s="71">
        <v>0.25</v>
      </c>
      <c r="H590" s="68">
        <v>41.874578556979102</v>
      </c>
      <c r="I590" s="71">
        <v>1.8394165816486201E-3</v>
      </c>
      <c r="J590" s="68">
        <v>3.7086985839514499</v>
      </c>
      <c r="K590" s="71"/>
      <c r="L590" s="68"/>
    </row>
    <row r="591" spans="1:12" x14ac:dyDescent="0.2">
      <c r="A591" s="72" t="s">
        <v>1510</v>
      </c>
      <c r="B591" s="66" t="s">
        <v>1511</v>
      </c>
      <c r="C591" s="67">
        <v>72</v>
      </c>
      <c r="D591" s="67" t="s">
        <v>345</v>
      </c>
      <c r="E591" s="71">
        <v>0.17056450250382499</v>
      </c>
      <c r="F591" s="68">
        <v>65.138233310856407</v>
      </c>
      <c r="G591" s="71">
        <v>0.25</v>
      </c>
      <c r="H591" s="68">
        <v>41.874578556979102</v>
      </c>
      <c r="I591" s="71">
        <v>9.1129005007650601E-2</v>
      </c>
      <c r="J591" s="68">
        <v>75.252865812542098</v>
      </c>
      <c r="K591" s="71"/>
      <c r="L591" s="68"/>
    </row>
    <row r="592" spans="1:12" x14ac:dyDescent="0.2">
      <c r="A592" s="72" t="s">
        <v>1512</v>
      </c>
      <c r="B592" s="66" t="s">
        <v>1513</v>
      </c>
      <c r="C592" s="67">
        <v>72</v>
      </c>
      <c r="D592" s="67" t="s">
        <v>345</v>
      </c>
      <c r="E592" s="71">
        <v>0.27089463725634599</v>
      </c>
      <c r="F592" s="68">
        <v>90.896830748482799</v>
      </c>
      <c r="G592" s="71">
        <v>0.25</v>
      </c>
      <c r="H592" s="68">
        <v>41.874578556979102</v>
      </c>
      <c r="I592" s="71">
        <v>0.29178927451269299</v>
      </c>
      <c r="J592" s="68">
        <v>94.672960215778801</v>
      </c>
      <c r="K592" s="71"/>
      <c r="L592" s="68"/>
    </row>
    <row r="593" spans="1:12" x14ac:dyDescent="0.2">
      <c r="A593" s="72" t="s">
        <v>824</v>
      </c>
      <c r="B593" s="66" t="s">
        <v>1514</v>
      </c>
      <c r="C593" s="67">
        <v>71</v>
      </c>
      <c r="D593" s="67" t="s">
        <v>345</v>
      </c>
      <c r="E593" s="71">
        <v>0.29436310834242502</v>
      </c>
      <c r="F593" s="68">
        <v>93.531976744186096</v>
      </c>
      <c r="G593" s="71">
        <v>0.47171681387914199</v>
      </c>
      <c r="H593" s="68">
        <v>93.895348837209298</v>
      </c>
      <c r="I593" s="71">
        <v>1.99709206908757E-2</v>
      </c>
      <c r="J593" s="68">
        <v>59.883720930232599</v>
      </c>
      <c r="K593" s="71">
        <v>0.39140159045725598</v>
      </c>
      <c r="L593" s="68">
        <v>96.220930232558104</v>
      </c>
    </row>
    <row r="594" spans="1:12" x14ac:dyDescent="0.2">
      <c r="A594" s="72" t="s">
        <v>1515</v>
      </c>
      <c r="B594" s="66" t="s">
        <v>1516</v>
      </c>
      <c r="C594" s="67">
        <v>71</v>
      </c>
      <c r="D594" s="67" t="s">
        <v>345</v>
      </c>
      <c r="E594" s="71">
        <v>0.171389027425285</v>
      </c>
      <c r="F594" s="68">
        <v>78.270348837209298</v>
      </c>
      <c r="G594" s="71">
        <v>0.287100401358447</v>
      </c>
      <c r="H594" s="68">
        <v>71.148255813953497</v>
      </c>
      <c r="I594" s="71">
        <v>8.3788081539877199E-3</v>
      </c>
      <c r="J594" s="68">
        <v>36.918604651162802</v>
      </c>
      <c r="K594" s="71">
        <v>0.21868787276342</v>
      </c>
      <c r="L594" s="68">
        <v>88.735465116279101</v>
      </c>
    </row>
    <row r="595" spans="1:12" x14ac:dyDescent="0.2">
      <c r="A595" s="72" t="s">
        <v>1517</v>
      </c>
      <c r="B595" s="66" t="s">
        <v>1518</v>
      </c>
      <c r="C595" s="67">
        <v>71</v>
      </c>
      <c r="D595" s="67" t="s">
        <v>345</v>
      </c>
      <c r="E595" s="71">
        <v>0.11879960690248199</v>
      </c>
      <c r="F595" s="68">
        <v>56.758720930232599</v>
      </c>
      <c r="G595" s="71">
        <v>0.28857475672629701</v>
      </c>
      <c r="H595" s="68">
        <v>71.656976744186096</v>
      </c>
      <c r="I595" s="71">
        <v>4.2057737226997198E-3</v>
      </c>
      <c r="J595" s="68">
        <v>18.0959302325581</v>
      </c>
      <c r="K595" s="71">
        <v>6.3618290258449298E-2</v>
      </c>
      <c r="L595" s="68">
        <v>71.947674418604606</v>
      </c>
    </row>
    <row r="596" spans="1:12" x14ac:dyDescent="0.2">
      <c r="A596" s="72" t="s">
        <v>1519</v>
      </c>
      <c r="B596" s="66" t="s">
        <v>1520</v>
      </c>
      <c r="C596" s="67">
        <v>71</v>
      </c>
      <c r="D596" s="67" t="s">
        <v>345</v>
      </c>
      <c r="E596" s="71">
        <v>0.10538478353563301</v>
      </c>
      <c r="F596" s="68">
        <v>46.148255813953497</v>
      </c>
      <c r="G596" s="71">
        <v>0.25</v>
      </c>
      <c r="H596" s="68">
        <v>32.558139534883701</v>
      </c>
      <c r="I596" s="71">
        <v>2.53606034844894E-3</v>
      </c>
      <c r="J596" s="68">
        <v>8.9389534883720891</v>
      </c>
      <c r="K596" s="71">
        <v>6.3618290258449298E-2</v>
      </c>
      <c r="L596" s="68">
        <v>71.947674418604606</v>
      </c>
    </row>
    <row r="597" spans="1:12" x14ac:dyDescent="0.2">
      <c r="A597" s="72" t="s">
        <v>1521</v>
      </c>
      <c r="B597" s="66" t="s">
        <v>1522</v>
      </c>
      <c r="C597" s="67">
        <v>71</v>
      </c>
      <c r="D597" s="67" t="s">
        <v>345</v>
      </c>
      <c r="E597" s="71">
        <v>0.10400529528135299</v>
      </c>
      <c r="F597" s="68">
        <v>44.767441860465098</v>
      </c>
      <c r="G597" s="71">
        <v>0.30178765170438798</v>
      </c>
      <c r="H597" s="68">
        <v>76.889534883720899</v>
      </c>
      <c r="I597" s="71">
        <v>2.27594785736418E-3</v>
      </c>
      <c r="J597" s="68">
        <v>7.1947674418604697</v>
      </c>
      <c r="K597" s="71">
        <v>7.9522862823061691E-3</v>
      </c>
      <c r="L597" s="68">
        <v>41.4970930232558</v>
      </c>
    </row>
    <row r="598" spans="1:12" x14ac:dyDescent="0.2">
      <c r="A598" s="72" t="s">
        <v>1523</v>
      </c>
      <c r="B598" s="66" t="s">
        <v>1524</v>
      </c>
      <c r="C598" s="67">
        <v>71</v>
      </c>
      <c r="D598" s="67" t="s">
        <v>345</v>
      </c>
      <c r="E598" s="71">
        <v>9.0194128123732203E-2</v>
      </c>
      <c r="F598" s="68">
        <v>22.5290697674419</v>
      </c>
      <c r="G598" s="71">
        <v>0.25</v>
      </c>
      <c r="H598" s="68">
        <v>32.558139534883701</v>
      </c>
      <c r="I598" s="71">
        <v>4.6778118065844204E-3</v>
      </c>
      <c r="J598" s="68">
        <v>20.3488372093023</v>
      </c>
      <c r="K598" s="71">
        <v>1.59045725646123E-2</v>
      </c>
      <c r="L598" s="68">
        <v>53.343023255813897</v>
      </c>
    </row>
    <row r="599" spans="1:12" x14ac:dyDescent="0.2">
      <c r="A599" s="72" t="s">
        <v>1525</v>
      </c>
      <c r="B599" s="66" t="s">
        <v>1526</v>
      </c>
      <c r="C599" s="67">
        <v>71</v>
      </c>
      <c r="D599" s="67" t="s">
        <v>345</v>
      </c>
      <c r="E599" s="71">
        <v>8.9008436891423098E-2</v>
      </c>
      <c r="F599" s="68">
        <v>19.912790697674399</v>
      </c>
      <c r="G599" s="71">
        <v>0.25588314451761601</v>
      </c>
      <c r="H599" s="68">
        <v>43.168604651162802</v>
      </c>
      <c r="I599" s="71">
        <v>3.1898798743474001E-3</v>
      </c>
      <c r="J599" s="68">
        <v>12.354651162790701</v>
      </c>
      <c r="K599" s="71">
        <v>7.9522862823061691E-3</v>
      </c>
      <c r="L599" s="68">
        <v>41.4970930232558</v>
      </c>
    </row>
    <row r="600" spans="1:12" x14ac:dyDescent="0.2">
      <c r="A600" s="72" t="s">
        <v>1527</v>
      </c>
      <c r="B600" s="66" t="s">
        <v>1528</v>
      </c>
      <c r="C600" s="67">
        <v>71</v>
      </c>
      <c r="D600" s="67" t="s">
        <v>345</v>
      </c>
      <c r="E600" s="71">
        <v>0.119920442260467</v>
      </c>
      <c r="F600" s="68">
        <v>57.485465116279101</v>
      </c>
      <c r="G600" s="71">
        <v>0.26420953918872297</v>
      </c>
      <c r="H600" s="68">
        <v>55.087209302325597</v>
      </c>
      <c r="I600" s="71">
        <v>4.1004953461558002E-3</v>
      </c>
      <c r="J600" s="68">
        <v>17.587209302325601</v>
      </c>
      <c r="K600" s="71">
        <v>9.1451292246520904E-2</v>
      </c>
      <c r="L600" s="68">
        <v>75.799418604651194</v>
      </c>
    </row>
    <row r="601" spans="1:12" x14ac:dyDescent="0.2">
      <c r="A601" s="72" t="s">
        <v>1529</v>
      </c>
      <c r="B601" s="66" t="s">
        <v>1530</v>
      </c>
      <c r="C601" s="67">
        <v>71</v>
      </c>
      <c r="D601" s="67" t="s">
        <v>345</v>
      </c>
      <c r="E601" s="71">
        <v>9.03857187117727E-2</v>
      </c>
      <c r="F601" s="68">
        <v>23.037790697674399</v>
      </c>
      <c r="G601" s="71">
        <v>0.25</v>
      </c>
      <c r="H601" s="68">
        <v>32.558139534883701</v>
      </c>
      <c r="I601" s="71">
        <v>5.2525835707059E-3</v>
      </c>
      <c r="J601" s="68">
        <v>23.4011627906977</v>
      </c>
      <c r="K601" s="71">
        <v>1.59045725646123E-2</v>
      </c>
      <c r="L601" s="68">
        <v>53.343023255813897</v>
      </c>
    </row>
    <row r="602" spans="1:12" x14ac:dyDescent="0.2">
      <c r="A602" s="72" t="s">
        <v>1531</v>
      </c>
      <c r="B602" s="66" t="s">
        <v>1532</v>
      </c>
      <c r="C602" s="67">
        <v>71</v>
      </c>
      <c r="D602" s="67" t="s">
        <v>345</v>
      </c>
      <c r="E602" s="71">
        <v>8.9204634243081296E-2</v>
      </c>
      <c r="F602" s="68">
        <v>20.712209302325601</v>
      </c>
      <c r="G602" s="71">
        <v>0.25166527893422103</v>
      </c>
      <c r="H602" s="68">
        <v>36.119186046511601</v>
      </c>
      <c r="I602" s="71">
        <v>7.9963375127162992E-3</v>
      </c>
      <c r="J602" s="68">
        <v>34.956395348837198</v>
      </c>
      <c r="K602" s="71">
        <v>7.9522862823061691E-3</v>
      </c>
      <c r="L602" s="68">
        <v>41.4970930232558</v>
      </c>
    </row>
    <row r="603" spans="1:12" x14ac:dyDescent="0.2">
      <c r="A603" s="72" t="s">
        <v>1533</v>
      </c>
      <c r="B603" s="66" t="s">
        <v>1534</v>
      </c>
      <c r="C603" s="67">
        <v>71</v>
      </c>
      <c r="D603" s="67" t="s">
        <v>345</v>
      </c>
      <c r="E603" s="71">
        <v>0.15080716366831101</v>
      </c>
      <c r="F603" s="68">
        <v>71.148255813953497</v>
      </c>
      <c r="G603" s="71">
        <v>0.28413821815154</v>
      </c>
      <c r="H603" s="68">
        <v>69.186046511627893</v>
      </c>
      <c r="I603" s="71">
        <v>5.2614040661171802E-3</v>
      </c>
      <c r="J603" s="68">
        <v>23.546511627907002</v>
      </c>
      <c r="K603" s="71">
        <v>0.16302186878727601</v>
      </c>
      <c r="L603" s="68">
        <v>83.793604651162795</v>
      </c>
    </row>
    <row r="604" spans="1:12" x14ac:dyDescent="0.2">
      <c r="A604" s="72" t="s">
        <v>1535</v>
      </c>
      <c r="B604" s="66" t="s">
        <v>1536</v>
      </c>
      <c r="C604" s="67">
        <v>71</v>
      </c>
      <c r="D604" s="67" t="s">
        <v>345</v>
      </c>
      <c r="E604" s="71">
        <v>0.12847774348204999</v>
      </c>
      <c r="F604" s="68">
        <v>61.773255813953497</v>
      </c>
      <c r="G604" s="71">
        <v>0.26515151515151503</v>
      </c>
      <c r="H604" s="68">
        <v>55.595930232558104</v>
      </c>
      <c r="I604" s="71">
        <v>8.9497073423472004E-3</v>
      </c>
      <c r="J604" s="68">
        <v>38.808139534883701</v>
      </c>
      <c r="K604" s="71">
        <v>0.111332007952286</v>
      </c>
      <c r="L604" s="68">
        <v>78.488372093023202</v>
      </c>
    </row>
    <row r="605" spans="1:12" x14ac:dyDescent="0.2">
      <c r="A605" s="72" t="s">
        <v>1537</v>
      </c>
      <c r="B605" s="66" t="s">
        <v>1538</v>
      </c>
      <c r="C605" s="67">
        <v>71</v>
      </c>
      <c r="D605" s="67" t="s">
        <v>345</v>
      </c>
      <c r="E605" s="71">
        <v>0.17732937722864101</v>
      </c>
      <c r="F605" s="68">
        <v>79.651162790697697</v>
      </c>
      <c r="G605" s="71">
        <v>0.34485361525328201</v>
      </c>
      <c r="H605" s="68">
        <v>86.046511627906995</v>
      </c>
      <c r="I605" s="71">
        <v>1.6160361363056899E-2</v>
      </c>
      <c r="J605" s="68">
        <v>54.215116279069797</v>
      </c>
      <c r="K605" s="71">
        <v>0.170974155069582</v>
      </c>
      <c r="L605" s="68">
        <v>84.883720930232599</v>
      </c>
    </row>
    <row r="606" spans="1:12" x14ac:dyDescent="0.2">
      <c r="A606" s="72" t="s">
        <v>1539</v>
      </c>
      <c r="B606" s="66" t="s">
        <v>1540</v>
      </c>
      <c r="C606" s="67">
        <v>71</v>
      </c>
      <c r="D606" s="67" t="s">
        <v>345</v>
      </c>
      <c r="E606" s="71">
        <v>0.13915353062805</v>
      </c>
      <c r="F606" s="68">
        <v>66.4970930232558</v>
      </c>
      <c r="G606" s="71">
        <v>0.253330557868443</v>
      </c>
      <c r="H606" s="68">
        <v>38.808139534883701</v>
      </c>
      <c r="I606" s="71">
        <v>9.06045151073827E-3</v>
      </c>
      <c r="J606" s="68">
        <v>39.316860465116299</v>
      </c>
      <c r="K606" s="71">
        <v>0.15506958250496999</v>
      </c>
      <c r="L606" s="68">
        <v>82.703488372093005</v>
      </c>
    </row>
    <row r="607" spans="1:12" x14ac:dyDescent="0.2">
      <c r="A607" s="72" t="s">
        <v>1541</v>
      </c>
      <c r="B607" s="66" t="s">
        <v>1542</v>
      </c>
      <c r="C607" s="67">
        <v>71</v>
      </c>
      <c r="D607" s="67" t="s">
        <v>345</v>
      </c>
      <c r="E607" s="71">
        <v>0.14645924846580899</v>
      </c>
      <c r="F607" s="68">
        <v>69.113372093023202</v>
      </c>
      <c r="G607" s="71">
        <v>0.37826853043339298</v>
      </c>
      <c r="H607" s="68">
        <v>89.680232558139494</v>
      </c>
      <c r="I607" s="71">
        <v>2.1347783552503899E-2</v>
      </c>
      <c r="J607" s="68">
        <v>61.409883720930203</v>
      </c>
      <c r="K607" s="71">
        <v>3.9761431411530899E-2</v>
      </c>
      <c r="L607" s="68">
        <v>65.625</v>
      </c>
    </row>
    <row r="608" spans="1:12" x14ac:dyDescent="0.2">
      <c r="A608" s="72" t="s">
        <v>1543</v>
      </c>
      <c r="B608" s="66" t="s">
        <v>1544</v>
      </c>
      <c r="C608" s="67">
        <v>71</v>
      </c>
      <c r="D608" s="67" t="s">
        <v>345</v>
      </c>
      <c r="E608" s="71">
        <v>0.15697134130245799</v>
      </c>
      <c r="F608" s="68">
        <v>73.764534883720899</v>
      </c>
      <c r="G608" s="71">
        <v>0.35651056779283302</v>
      </c>
      <c r="H608" s="68">
        <v>87.572674418604606</v>
      </c>
      <c r="I608" s="71">
        <v>7.4642024703009097E-2</v>
      </c>
      <c r="J608" s="68">
        <v>81.976744186046503</v>
      </c>
      <c r="K608" s="71">
        <v>3.9761431411530899E-2</v>
      </c>
      <c r="L608" s="68">
        <v>65.625</v>
      </c>
    </row>
    <row r="609" spans="1:12" x14ac:dyDescent="0.2">
      <c r="A609" s="72" t="s">
        <v>1545</v>
      </c>
      <c r="B609" s="66" t="s">
        <v>1546</v>
      </c>
      <c r="C609" s="67">
        <v>71</v>
      </c>
      <c r="D609" s="67" t="s">
        <v>345</v>
      </c>
      <c r="E609" s="71">
        <v>0.107819737933464</v>
      </c>
      <c r="F609" s="68">
        <v>48.619186046511601</v>
      </c>
      <c r="G609" s="71">
        <v>0.25</v>
      </c>
      <c r="H609" s="68">
        <v>32.558139534883701</v>
      </c>
      <c r="I609" s="71">
        <v>2.5745496106556302E-2</v>
      </c>
      <c r="J609" s="68">
        <v>65.843023255813904</v>
      </c>
      <c r="K609" s="71">
        <v>4.7713717693836998E-2</v>
      </c>
      <c r="L609" s="68">
        <v>67.950581395348806</v>
      </c>
    </row>
    <row r="610" spans="1:12" x14ac:dyDescent="0.2">
      <c r="A610" s="72" t="s">
        <v>1547</v>
      </c>
      <c r="B610" s="66" t="s">
        <v>1548</v>
      </c>
      <c r="C610" s="67">
        <v>71</v>
      </c>
      <c r="D610" s="67" t="s">
        <v>345</v>
      </c>
      <c r="E610" s="71">
        <v>0.12577990264758901</v>
      </c>
      <c r="F610" s="68">
        <v>60.319767441860499</v>
      </c>
      <c r="G610" s="71">
        <v>0.33353728795027698</v>
      </c>
      <c r="H610" s="68">
        <v>83.575581395348806</v>
      </c>
      <c r="I610" s="71">
        <v>1.9945561145570501E-2</v>
      </c>
      <c r="J610" s="68">
        <v>59.8110465116279</v>
      </c>
      <c r="K610" s="71">
        <v>2.3856858846918499E-2</v>
      </c>
      <c r="L610" s="68">
        <v>59.8110465116279</v>
      </c>
    </row>
    <row r="611" spans="1:12" x14ac:dyDescent="0.2">
      <c r="A611" s="72" t="s">
        <v>1549</v>
      </c>
      <c r="B611" s="66" t="s">
        <v>1550</v>
      </c>
      <c r="C611" s="67">
        <v>71</v>
      </c>
      <c r="D611" s="67" t="s">
        <v>345</v>
      </c>
      <c r="E611" s="71">
        <v>0.11052952875201601</v>
      </c>
      <c r="F611" s="68">
        <v>50.581395348837198</v>
      </c>
      <c r="G611" s="71">
        <v>0.30372627187781198</v>
      </c>
      <c r="H611" s="68">
        <v>77.834302325581405</v>
      </c>
      <c r="I611" s="71">
        <v>7.9815986724698102E-3</v>
      </c>
      <c r="J611" s="68">
        <v>34.8110465116279</v>
      </c>
      <c r="K611" s="71">
        <v>1.9880715705765401E-2</v>
      </c>
      <c r="L611" s="68">
        <v>57.049418604651201</v>
      </c>
    </row>
    <row r="612" spans="1:12" x14ac:dyDescent="0.2">
      <c r="A612" s="72" t="s">
        <v>1551</v>
      </c>
      <c r="B612" s="66" t="s">
        <v>1552</v>
      </c>
      <c r="C612" s="67">
        <v>71</v>
      </c>
      <c r="D612" s="67" t="s">
        <v>345</v>
      </c>
      <c r="E612" s="71">
        <v>9.7281595912602006E-2</v>
      </c>
      <c r="F612" s="68">
        <v>35.610465116279101</v>
      </c>
      <c r="G612" s="71">
        <v>0.25</v>
      </c>
      <c r="H612" s="68">
        <v>32.558139534883701</v>
      </c>
      <c r="I612" s="71">
        <v>6.0594994674282102E-3</v>
      </c>
      <c r="J612" s="68">
        <v>27.325581395348799</v>
      </c>
      <c r="K612" s="71">
        <v>3.5785288270377802E-2</v>
      </c>
      <c r="L612" s="68">
        <v>64.462209302325604</v>
      </c>
    </row>
    <row r="613" spans="1:12" x14ac:dyDescent="0.2">
      <c r="A613" s="72" t="s">
        <v>1553</v>
      </c>
      <c r="B613" s="66" t="s">
        <v>1554</v>
      </c>
      <c r="C613" s="67">
        <v>71</v>
      </c>
      <c r="D613" s="67" t="s">
        <v>345</v>
      </c>
      <c r="E613" s="71">
        <v>0.104738274801404</v>
      </c>
      <c r="F613" s="68">
        <v>45.566860465116299</v>
      </c>
      <c r="G613" s="71">
        <v>0.26420953918872297</v>
      </c>
      <c r="H613" s="68">
        <v>55.087209302325597</v>
      </c>
      <c r="I613" s="71">
        <v>1.0243853803958701E-2</v>
      </c>
      <c r="J613" s="68">
        <v>42.8779069767442</v>
      </c>
      <c r="K613" s="71">
        <v>3.9761431411530899E-2</v>
      </c>
      <c r="L613" s="68">
        <v>65.625</v>
      </c>
    </row>
    <row r="614" spans="1:12" x14ac:dyDescent="0.2">
      <c r="A614" s="72" t="s">
        <v>1555</v>
      </c>
      <c r="B614" s="66" t="s">
        <v>1556</v>
      </c>
      <c r="C614" s="67">
        <v>71</v>
      </c>
      <c r="D614" s="67" t="s">
        <v>345</v>
      </c>
      <c r="E614" s="71">
        <v>0.102955518959786</v>
      </c>
      <c r="F614" s="68">
        <v>43.386627906976699</v>
      </c>
      <c r="G614" s="71">
        <v>0.25249791840133201</v>
      </c>
      <c r="H614" s="68">
        <v>37.281976744185997</v>
      </c>
      <c r="I614" s="71">
        <v>4.6787776430348904E-3</v>
      </c>
      <c r="J614" s="68">
        <v>20.421511627907002</v>
      </c>
      <c r="K614" s="71">
        <v>5.1689860834989998E-2</v>
      </c>
      <c r="L614" s="68">
        <v>68.75</v>
      </c>
    </row>
    <row r="615" spans="1:12" x14ac:dyDescent="0.2">
      <c r="A615" s="72" t="s">
        <v>1557</v>
      </c>
      <c r="B615" s="66" t="s">
        <v>1558</v>
      </c>
      <c r="C615" s="67">
        <v>71</v>
      </c>
      <c r="D615" s="67" t="s">
        <v>345</v>
      </c>
      <c r="E615" s="71">
        <v>9.8788321661946205E-2</v>
      </c>
      <c r="F615" s="68">
        <v>37.790697674418603</v>
      </c>
      <c r="G615" s="71">
        <v>0.25</v>
      </c>
      <c r="H615" s="68">
        <v>32.558139534883701</v>
      </c>
      <c r="I615" s="71">
        <v>6.6035335743076197E-3</v>
      </c>
      <c r="J615" s="68">
        <v>29.7238372093023</v>
      </c>
      <c r="K615" s="71">
        <v>3.9761431411530899E-2</v>
      </c>
      <c r="L615" s="68">
        <v>65.625</v>
      </c>
    </row>
    <row r="616" spans="1:12" x14ac:dyDescent="0.2">
      <c r="A616" s="72" t="s">
        <v>1559</v>
      </c>
      <c r="B616" s="66" t="s">
        <v>1560</v>
      </c>
      <c r="C616" s="67">
        <v>71</v>
      </c>
      <c r="D616" s="67" t="s">
        <v>345</v>
      </c>
      <c r="E616" s="71">
        <v>0.100202486933649</v>
      </c>
      <c r="F616" s="68">
        <v>39.316860465116299</v>
      </c>
      <c r="G616" s="71">
        <v>0.259159034138218</v>
      </c>
      <c r="H616" s="68">
        <v>48.255813953488399</v>
      </c>
      <c r="I616" s="71">
        <v>1.75915678158097E-2</v>
      </c>
      <c r="J616" s="68">
        <v>56.468023255813897</v>
      </c>
      <c r="K616" s="71">
        <v>2.3856858846918499E-2</v>
      </c>
      <c r="L616" s="68">
        <v>59.8110465116279</v>
      </c>
    </row>
    <row r="617" spans="1:12" x14ac:dyDescent="0.2">
      <c r="A617" s="72" t="s">
        <v>1561</v>
      </c>
      <c r="B617" s="66" t="s">
        <v>1562</v>
      </c>
      <c r="C617" s="67">
        <v>71</v>
      </c>
      <c r="D617" s="67" t="s">
        <v>345</v>
      </c>
      <c r="E617" s="71">
        <v>9.5976903902773303E-2</v>
      </c>
      <c r="F617" s="68">
        <v>33.866279069767401</v>
      </c>
      <c r="G617" s="71">
        <v>0.26913726139190403</v>
      </c>
      <c r="H617" s="68">
        <v>58.9389534883721</v>
      </c>
      <c r="I617" s="71">
        <v>6.8650208929563897E-3</v>
      </c>
      <c r="J617" s="68">
        <v>31.031976744186</v>
      </c>
      <c r="K617" s="71">
        <v>1.19284294234593E-2</v>
      </c>
      <c r="L617" s="68">
        <v>48.546511627907002</v>
      </c>
    </row>
    <row r="618" spans="1:12" x14ac:dyDescent="0.2">
      <c r="A618" s="72" t="s">
        <v>1563</v>
      </c>
      <c r="B618" s="66" t="s">
        <v>1564</v>
      </c>
      <c r="C618" s="67">
        <v>71</v>
      </c>
      <c r="D618" s="67" t="s">
        <v>345</v>
      </c>
      <c r="E618" s="71">
        <v>0.138382786074147</v>
      </c>
      <c r="F618" s="68">
        <v>66.206395348837205</v>
      </c>
      <c r="G618" s="71">
        <v>0.27674841358909003</v>
      </c>
      <c r="H618" s="68">
        <v>64.825581395348806</v>
      </c>
      <c r="I618" s="71">
        <v>0.13442380149219799</v>
      </c>
      <c r="J618" s="68">
        <v>87.863372093023202</v>
      </c>
      <c r="K618" s="71">
        <v>3.9761431411530898E-3</v>
      </c>
      <c r="L618" s="68">
        <v>33.066860465116299</v>
      </c>
    </row>
    <row r="619" spans="1:12" x14ac:dyDescent="0.2">
      <c r="A619" s="72" t="s">
        <v>1565</v>
      </c>
      <c r="B619" s="66" t="s">
        <v>1566</v>
      </c>
      <c r="C619" s="67">
        <v>71</v>
      </c>
      <c r="D619" s="67" t="s">
        <v>345</v>
      </c>
      <c r="E619" s="71">
        <v>0.14896700613269201</v>
      </c>
      <c r="F619" s="68">
        <v>69.985465116279101</v>
      </c>
      <c r="G619" s="71">
        <v>0.26087898132027998</v>
      </c>
      <c r="H619" s="68">
        <v>50.581395348837198</v>
      </c>
      <c r="I619" s="71">
        <v>0.182045893936644</v>
      </c>
      <c r="J619" s="68">
        <v>90.770348837209298</v>
      </c>
      <c r="K619" s="71">
        <v>3.9761431411530898E-3</v>
      </c>
      <c r="L619" s="68">
        <v>33.066860465116299</v>
      </c>
    </row>
    <row r="620" spans="1:12" x14ac:dyDescent="0.2">
      <c r="A620" s="72" t="s">
        <v>1567</v>
      </c>
      <c r="B620" s="66" t="s">
        <v>1568</v>
      </c>
      <c r="C620" s="67">
        <v>71</v>
      </c>
      <c r="D620" s="67" t="s">
        <v>345</v>
      </c>
      <c r="E620" s="71">
        <v>0.112045486877923</v>
      </c>
      <c r="F620" s="68">
        <v>51.962209302325597</v>
      </c>
      <c r="G620" s="71">
        <v>0.301583281786373</v>
      </c>
      <c r="H620" s="68">
        <v>76.671511627906995</v>
      </c>
      <c r="I620" s="71">
        <v>2.6600892565089702E-2</v>
      </c>
      <c r="J620" s="68">
        <v>66.279069767441896</v>
      </c>
      <c r="K620" s="71">
        <v>7.9522862823061691E-3</v>
      </c>
      <c r="L620" s="68">
        <v>41.4970930232558</v>
      </c>
    </row>
    <row r="621" spans="1:12" x14ac:dyDescent="0.2">
      <c r="A621" s="72" t="s">
        <v>1569</v>
      </c>
      <c r="B621" s="66" t="s">
        <v>1570</v>
      </c>
      <c r="C621" s="67">
        <v>71</v>
      </c>
      <c r="D621" s="67" t="s">
        <v>345</v>
      </c>
      <c r="E621" s="71">
        <v>0.11498119822411899</v>
      </c>
      <c r="F621" s="68">
        <v>53.779069767441896</v>
      </c>
      <c r="G621" s="71">
        <v>0.25166527893422103</v>
      </c>
      <c r="H621" s="68">
        <v>36.119186046511601</v>
      </c>
      <c r="I621" s="71">
        <v>8.93021725969812E-2</v>
      </c>
      <c r="J621" s="68">
        <v>84.375</v>
      </c>
      <c r="K621" s="71">
        <v>3.9761431411530898E-3</v>
      </c>
      <c r="L621" s="68">
        <v>33.066860465116299</v>
      </c>
    </row>
    <row r="622" spans="1:12" x14ac:dyDescent="0.2">
      <c r="A622" s="72" t="s">
        <v>1571</v>
      </c>
      <c r="B622" s="66" t="s">
        <v>1572</v>
      </c>
      <c r="C622" s="67">
        <v>71</v>
      </c>
      <c r="D622" s="67" t="s">
        <v>345</v>
      </c>
      <c r="E622" s="71">
        <v>0.15325391071895</v>
      </c>
      <c r="F622" s="68">
        <v>72.383720930232599</v>
      </c>
      <c r="G622" s="71">
        <v>0.26118012422360198</v>
      </c>
      <c r="H622" s="68">
        <v>51.017441860465098</v>
      </c>
      <c r="I622" s="71">
        <v>0.182677035368636</v>
      </c>
      <c r="J622" s="68">
        <v>90.915697674418595</v>
      </c>
      <c r="K622" s="71">
        <v>1.59045725646123E-2</v>
      </c>
      <c r="L622" s="68">
        <v>53.343023255813897</v>
      </c>
    </row>
    <row r="623" spans="1:12" x14ac:dyDescent="0.2">
      <c r="A623" s="72" t="s">
        <v>1573</v>
      </c>
      <c r="B623" s="66" t="s">
        <v>1574</v>
      </c>
      <c r="C623" s="67">
        <v>71</v>
      </c>
      <c r="D623" s="67" t="s">
        <v>345</v>
      </c>
      <c r="E623" s="71">
        <v>9.7635484723272298E-2</v>
      </c>
      <c r="F623" s="68">
        <v>36.191860465116299</v>
      </c>
      <c r="G623" s="71">
        <v>0.25999167360532899</v>
      </c>
      <c r="H623" s="68">
        <v>49.273255813953497</v>
      </c>
      <c r="I623" s="71">
        <v>1.70102079998758E-2</v>
      </c>
      <c r="J623" s="68">
        <v>55.668604651162802</v>
      </c>
      <c r="K623" s="71">
        <v>1.59045725646123E-2</v>
      </c>
      <c r="L623" s="68">
        <v>53.343023255813897</v>
      </c>
    </row>
    <row r="624" spans="1:12" x14ac:dyDescent="0.2">
      <c r="A624" s="72" t="s">
        <v>1575</v>
      </c>
      <c r="B624" s="66" t="s">
        <v>1576</v>
      </c>
      <c r="C624" s="67">
        <v>71</v>
      </c>
      <c r="D624" s="67" t="s">
        <v>345</v>
      </c>
      <c r="E624" s="71">
        <v>0.10150294858563</v>
      </c>
      <c r="F624" s="68">
        <v>40.697674418604599</v>
      </c>
      <c r="G624" s="71">
        <v>0.25228639694664401</v>
      </c>
      <c r="H624" s="68">
        <v>36.6279069767442</v>
      </c>
      <c r="I624" s="71">
        <v>3.2341733104479901E-2</v>
      </c>
      <c r="J624" s="68">
        <v>69.6220930232558</v>
      </c>
      <c r="K624" s="71">
        <v>1.9880715705765401E-2</v>
      </c>
      <c r="L624" s="68">
        <v>57.049418604651201</v>
      </c>
    </row>
    <row r="625" spans="1:12" x14ac:dyDescent="0.2">
      <c r="A625" s="72" t="s">
        <v>1577</v>
      </c>
      <c r="B625" s="66" t="s">
        <v>1578</v>
      </c>
      <c r="C625" s="67">
        <v>71</v>
      </c>
      <c r="D625" s="67" t="s">
        <v>345</v>
      </c>
      <c r="E625" s="71">
        <v>9.2263249305833406E-2</v>
      </c>
      <c r="F625" s="68">
        <v>27.0348837209302</v>
      </c>
      <c r="G625" s="71">
        <v>0.25145375747953302</v>
      </c>
      <c r="H625" s="68">
        <v>34.956395348837198</v>
      </c>
      <c r="I625" s="71">
        <v>9.4314178733548807E-3</v>
      </c>
      <c r="J625" s="68">
        <v>40.625</v>
      </c>
      <c r="K625" s="71">
        <v>1.59045725646123E-2</v>
      </c>
      <c r="L625" s="68">
        <v>53.343023255813897</v>
      </c>
    </row>
    <row r="626" spans="1:12" x14ac:dyDescent="0.2">
      <c r="A626" s="72" t="s">
        <v>1579</v>
      </c>
      <c r="B626" s="66" t="s">
        <v>1580</v>
      </c>
      <c r="C626" s="67">
        <v>71</v>
      </c>
      <c r="D626" s="67" t="s">
        <v>345</v>
      </c>
      <c r="E626" s="71">
        <v>0.121287776141627</v>
      </c>
      <c r="F626" s="68">
        <v>58.212209302325597</v>
      </c>
      <c r="G626" s="71">
        <v>0.26123390963017401</v>
      </c>
      <c r="H626" s="68">
        <v>51.162790697674403</v>
      </c>
      <c r="I626" s="71">
        <v>4.69634148185641E-2</v>
      </c>
      <c r="J626" s="68">
        <v>75.8720930232558</v>
      </c>
      <c r="K626" s="71">
        <v>5.5666003976143102E-2</v>
      </c>
      <c r="L626" s="68">
        <v>69.549418604651194</v>
      </c>
    </row>
    <row r="627" spans="1:12" x14ac:dyDescent="0.2">
      <c r="A627" s="72" t="s">
        <v>1581</v>
      </c>
      <c r="B627" s="66" t="s">
        <v>1582</v>
      </c>
      <c r="C627" s="67">
        <v>71</v>
      </c>
      <c r="D627" s="67" t="s">
        <v>345</v>
      </c>
      <c r="E627" s="71">
        <v>0.22314118753411399</v>
      </c>
      <c r="F627" s="68">
        <v>85.973837209302303</v>
      </c>
      <c r="G627" s="71">
        <v>0.26597788592322102</v>
      </c>
      <c r="H627" s="68">
        <v>56.613372093023301</v>
      </c>
      <c r="I627" s="71">
        <v>0.38356496097335602</v>
      </c>
      <c r="J627" s="68">
        <v>97.311046511627893</v>
      </c>
      <c r="K627" s="71">
        <v>1.9880715705765401E-2</v>
      </c>
      <c r="L627" s="68">
        <v>57.049418604651201</v>
      </c>
    </row>
    <row r="628" spans="1:12" x14ac:dyDescent="0.2">
      <c r="A628" s="72" t="s">
        <v>1583</v>
      </c>
      <c r="B628" s="66" t="s">
        <v>1584</v>
      </c>
      <c r="C628" s="67">
        <v>71</v>
      </c>
      <c r="D628" s="67" t="s">
        <v>345</v>
      </c>
      <c r="E628" s="71">
        <v>0.12845182253673099</v>
      </c>
      <c r="F628" s="68">
        <v>61.700581395348799</v>
      </c>
      <c r="G628" s="71">
        <v>0.27325294201629102</v>
      </c>
      <c r="H628" s="68">
        <v>62.354651162790702</v>
      </c>
      <c r="I628" s="71">
        <v>7.2341094182369697E-2</v>
      </c>
      <c r="J628" s="68">
        <v>81.758720930232599</v>
      </c>
      <c r="K628" s="71">
        <v>3.9761431411530899E-2</v>
      </c>
      <c r="L628" s="68">
        <v>65.625</v>
      </c>
    </row>
    <row r="629" spans="1:12" x14ac:dyDescent="0.2">
      <c r="A629" s="72" t="s">
        <v>1585</v>
      </c>
      <c r="B629" s="66" t="s">
        <v>1586</v>
      </c>
      <c r="C629" s="67">
        <v>71</v>
      </c>
      <c r="D629" s="67" t="s">
        <v>345</v>
      </c>
      <c r="E629" s="71">
        <v>0.112628196536858</v>
      </c>
      <c r="F629" s="68">
        <v>52.470930232558104</v>
      </c>
      <c r="G629" s="71">
        <v>0.27425588104189302</v>
      </c>
      <c r="H629" s="68">
        <v>63.081395348837198</v>
      </c>
      <c r="I629" s="71">
        <v>3.1819563439457299E-2</v>
      </c>
      <c r="J629" s="68">
        <v>69.404069767441896</v>
      </c>
      <c r="K629" s="71">
        <v>3.1809145129224697E-2</v>
      </c>
      <c r="L629" s="68">
        <v>63.226744186046503</v>
      </c>
    </row>
    <row r="630" spans="1:12" x14ac:dyDescent="0.2">
      <c r="A630" s="72" t="s">
        <v>1587</v>
      </c>
      <c r="B630" s="66" t="s">
        <v>1588</v>
      </c>
      <c r="C630" s="67">
        <v>71</v>
      </c>
      <c r="D630" s="67" t="s">
        <v>345</v>
      </c>
      <c r="E630" s="71">
        <v>0.131119272837072</v>
      </c>
      <c r="F630" s="68">
        <v>62.645348837209298</v>
      </c>
      <c r="G630" s="71">
        <v>0.25</v>
      </c>
      <c r="H630" s="68">
        <v>32.558139534883701</v>
      </c>
      <c r="I630" s="71">
        <v>0.12745324594660501</v>
      </c>
      <c r="J630" s="68">
        <v>87.645348837209298</v>
      </c>
      <c r="K630" s="71">
        <v>1.59045725646123E-2</v>
      </c>
      <c r="L630" s="68">
        <v>53.343023255813897</v>
      </c>
    </row>
    <row r="631" spans="1:12" x14ac:dyDescent="0.2">
      <c r="A631" s="72" t="s">
        <v>1589</v>
      </c>
      <c r="B631" s="66" t="s">
        <v>1590</v>
      </c>
      <c r="C631" s="67">
        <v>71</v>
      </c>
      <c r="D631" s="67" t="s">
        <v>345</v>
      </c>
      <c r="E631" s="71">
        <v>0.206261150896487</v>
      </c>
      <c r="F631" s="68">
        <v>83.720930232558104</v>
      </c>
      <c r="G631" s="71">
        <v>0.25</v>
      </c>
      <c r="H631" s="68">
        <v>32.558139534883701</v>
      </c>
      <c r="I631" s="71">
        <v>0.34492659384254198</v>
      </c>
      <c r="J631" s="68">
        <v>96.220930232558104</v>
      </c>
      <c r="K631" s="71">
        <v>2.3856858846918499E-2</v>
      </c>
      <c r="L631" s="68">
        <v>59.8110465116279</v>
      </c>
    </row>
    <row r="632" spans="1:12" x14ac:dyDescent="0.2">
      <c r="A632" s="72" t="s">
        <v>1591</v>
      </c>
      <c r="B632" s="66" t="s">
        <v>1592</v>
      </c>
      <c r="C632" s="67">
        <v>71</v>
      </c>
      <c r="D632" s="67" t="s">
        <v>345</v>
      </c>
      <c r="E632" s="71">
        <v>0.126949525857771</v>
      </c>
      <c r="F632" s="68">
        <v>60.828488372092998</v>
      </c>
      <c r="G632" s="71">
        <v>0.259159034138218</v>
      </c>
      <c r="H632" s="68">
        <v>48.255813953488399</v>
      </c>
      <c r="I632" s="71">
        <v>6.9999682600105306E-2</v>
      </c>
      <c r="J632" s="68">
        <v>81.25</v>
      </c>
      <c r="K632" s="71">
        <v>5.1689860834989998E-2</v>
      </c>
      <c r="L632" s="68">
        <v>68.75</v>
      </c>
    </row>
    <row r="633" spans="1:12" x14ac:dyDescent="0.2">
      <c r="A633" s="72" t="s">
        <v>1593</v>
      </c>
      <c r="B633" s="66" t="s">
        <v>1594</v>
      </c>
      <c r="C633" s="67">
        <v>71</v>
      </c>
      <c r="D633" s="67" t="s">
        <v>345</v>
      </c>
      <c r="E633" s="71">
        <v>0.107782223242793</v>
      </c>
      <c r="F633" s="68">
        <v>48.401162790697697</v>
      </c>
      <c r="G633" s="71">
        <v>0.282111716092457</v>
      </c>
      <c r="H633" s="68">
        <v>68.168604651162795</v>
      </c>
      <c r="I633" s="71">
        <v>2.1354237930157501E-2</v>
      </c>
      <c r="J633" s="68">
        <v>61.482558139534902</v>
      </c>
      <c r="K633" s="71">
        <v>1.9880715705765401E-2</v>
      </c>
      <c r="L633" s="68">
        <v>57.049418604651201</v>
      </c>
    </row>
    <row r="634" spans="1:12" x14ac:dyDescent="0.2">
      <c r="A634" s="72" t="s">
        <v>1595</v>
      </c>
      <c r="B634" s="66" t="s">
        <v>1596</v>
      </c>
      <c r="C634" s="67">
        <v>71</v>
      </c>
      <c r="D634" s="67" t="s">
        <v>345</v>
      </c>
      <c r="E634" s="71">
        <v>0.23543085658563701</v>
      </c>
      <c r="F634" s="68">
        <v>88.226744186046503</v>
      </c>
      <c r="G634" s="71">
        <v>0.29517581836120699</v>
      </c>
      <c r="H634" s="68">
        <v>74.709302325581405</v>
      </c>
      <c r="I634" s="71">
        <v>0.40714060825454901</v>
      </c>
      <c r="J634" s="68">
        <v>98.037790697674396</v>
      </c>
      <c r="K634" s="71">
        <v>3.9761431411530898E-3</v>
      </c>
      <c r="L634" s="68">
        <v>33.066860465116299</v>
      </c>
    </row>
    <row r="635" spans="1:12" x14ac:dyDescent="0.2">
      <c r="A635" s="72" t="s">
        <v>1597</v>
      </c>
      <c r="B635" s="66" t="s">
        <v>1598</v>
      </c>
      <c r="C635" s="67">
        <v>71</v>
      </c>
      <c r="D635" s="67" t="s">
        <v>345</v>
      </c>
      <c r="E635" s="71">
        <v>0.21160499440410399</v>
      </c>
      <c r="F635" s="68">
        <v>84.447674418604606</v>
      </c>
      <c r="G635" s="71">
        <v>0.36201459206020598</v>
      </c>
      <c r="H635" s="68">
        <v>87.936046511627893</v>
      </c>
      <c r="I635" s="71">
        <v>0.24496738916403399</v>
      </c>
      <c r="J635" s="68">
        <v>93.895348837209298</v>
      </c>
      <c r="K635" s="71">
        <v>2.78330019880716E-2</v>
      </c>
      <c r="L635" s="68">
        <v>61.482558139534902</v>
      </c>
    </row>
    <row r="636" spans="1:12" x14ac:dyDescent="0.2">
      <c r="A636" s="72" t="s">
        <v>1599</v>
      </c>
      <c r="B636" s="66" t="s">
        <v>1600</v>
      </c>
      <c r="C636" s="67">
        <v>71</v>
      </c>
      <c r="D636" s="67" t="s">
        <v>345</v>
      </c>
      <c r="E636" s="71">
        <v>0.161791666632189</v>
      </c>
      <c r="F636" s="68">
        <v>75.363372093023202</v>
      </c>
      <c r="G636" s="71">
        <v>0.27472732350370499</v>
      </c>
      <c r="H636" s="68">
        <v>63.444767441860499</v>
      </c>
      <c r="I636" s="71">
        <v>0.190766960687097</v>
      </c>
      <c r="J636" s="68">
        <v>91.351744186046503</v>
      </c>
      <c r="K636" s="71">
        <v>1.9880715705765401E-2</v>
      </c>
      <c r="L636" s="68">
        <v>57.049418604651201</v>
      </c>
    </row>
    <row r="637" spans="1:12" x14ac:dyDescent="0.2">
      <c r="A637" s="72" t="s">
        <v>1601</v>
      </c>
      <c r="B637" s="66" t="s">
        <v>1602</v>
      </c>
      <c r="C637" s="67">
        <v>71</v>
      </c>
      <c r="D637" s="67" t="s">
        <v>345</v>
      </c>
      <c r="E637" s="71">
        <v>0.104562518355413</v>
      </c>
      <c r="F637" s="68">
        <v>45.276162790697697</v>
      </c>
      <c r="G637" s="71">
        <v>0.25</v>
      </c>
      <c r="H637" s="68">
        <v>32.558139534883701</v>
      </c>
      <c r="I637" s="71">
        <v>1.5973837372402402E-2</v>
      </c>
      <c r="J637" s="68">
        <v>53.779069767441896</v>
      </c>
      <c r="K637" s="71">
        <v>4.7713717693836998E-2</v>
      </c>
      <c r="L637" s="68">
        <v>67.950581395348806</v>
      </c>
    </row>
    <row r="638" spans="1:12" x14ac:dyDescent="0.2">
      <c r="A638" s="72" t="s">
        <v>1603</v>
      </c>
      <c r="B638" s="66" t="s">
        <v>1604</v>
      </c>
      <c r="C638" s="67">
        <v>71</v>
      </c>
      <c r="D638" s="67" t="s">
        <v>345</v>
      </c>
      <c r="E638" s="71">
        <v>0.104571623652534</v>
      </c>
      <c r="F638" s="68">
        <v>45.348837209302303</v>
      </c>
      <c r="G638" s="71">
        <v>0.27181263088840102</v>
      </c>
      <c r="H638" s="68">
        <v>60.828488372092998</v>
      </c>
      <c r="I638" s="71">
        <v>2.9973810645740302E-2</v>
      </c>
      <c r="J638" s="68">
        <v>68.459302325581405</v>
      </c>
      <c r="K638" s="71">
        <v>1.19284294234593E-2</v>
      </c>
      <c r="L638" s="68">
        <v>48.546511627907002</v>
      </c>
    </row>
    <row r="639" spans="1:12" x14ac:dyDescent="0.2">
      <c r="A639" s="72" t="s">
        <v>1605</v>
      </c>
      <c r="B639" s="66" t="s">
        <v>1606</v>
      </c>
      <c r="C639" s="67">
        <v>71</v>
      </c>
      <c r="D639" s="67" t="s">
        <v>345</v>
      </c>
      <c r="E639" s="71">
        <v>0.17190032145464201</v>
      </c>
      <c r="F639" s="68">
        <v>78.343023255813904</v>
      </c>
      <c r="G639" s="71">
        <v>0.27858308312096802</v>
      </c>
      <c r="H639" s="68">
        <v>65.843023255813904</v>
      </c>
      <c r="I639" s="71">
        <v>7.8587329067182101E-4</v>
      </c>
      <c r="J639" s="68">
        <v>1.6715116279069799</v>
      </c>
      <c r="K639" s="71">
        <v>0.23633200795228601</v>
      </c>
      <c r="L639" s="68">
        <v>90.116279069767401</v>
      </c>
    </row>
    <row r="640" spans="1:12" x14ac:dyDescent="0.2">
      <c r="A640" s="72" t="s">
        <v>1607</v>
      </c>
      <c r="B640" s="66" t="s">
        <v>1608</v>
      </c>
      <c r="C640" s="67">
        <v>71</v>
      </c>
      <c r="D640" s="67" t="s">
        <v>345</v>
      </c>
      <c r="E640" s="71">
        <v>0.14233360918712701</v>
      </c>
      <c r="F640" s="68">
        <v>67.805232558139494</v>
      </c>
      <c r="G640" s="71">
        <v>0.25</v>
      </c>
      <c r="H640" s="68">
        <v>32.558139534883701</v>
      </c>
      <c r="I640" s="71">
        <v>8.2632530086971297E-3</v>
      </c>
      <c r="J640" s="68">
        <v>36.409883720930203</v>
      </c>
      <c r="K640" s="71">
        <v>0.16873757455268401</v>
      </c>
      <c r="L640" s="68">
        <v>84.375</v>
      </c>
    </row>
    <row r="641" spans="1:12" x14ac:dyDescent="0.2">
      <c r="A641" s="72" t="s">
        <v>1609</v>
      </c>
      <c r="B641" s="66" t="s">
        <v>1610</v>
      </c>
      <c r="C641" s="67">
        <v>71</v>
      </c>
      <c r="D641" s="67" t="s">
        <v>345</v>
      </c>
      <c r="E641" s="71">
        <v>0.111597629706914</v>
      </c>
      <c r="F641" s="68">
        <v>51.744186046511601</v>
      </c>
      <c r="G641" s="71">
        <v>0.292847290557532</v>
      </c>
      <c r="H641" s="68">
        <v>73.837209302325604</v>
      </c>
      <c r="I641" s="71">
        <v>1.01364534339857E-2</v>
      </c>
      <c r="J641" s="68">
        <v>42.296511627907002</v>
      </c>
      <c r="K641" s="71">
        <v>3.1809145129224697E-2</v>
      </c>
      <c r="L641" s="68">
        <v>63.226744186046503</v>
      </c>
    </row>
    <row r="642" spans="1:12" x14ac:dyDescent="0.2">
      <c r="A642" s="72" t="s">
        <v>1611</v>
      </c>
      <c r="B642" s="66" t="s">
        <v>1612</v>
      </c>
      <c r="C642" s="67">
        <v>72</v>
      </c>
      <c r="D642" s="67" t="s">
        <v>345</v>
      </c>
      <c r="E642" s="71">
        <v>0.15877736718388399</v>
      </c>
      <c r="F642" s="68">
        <v>55.2258934592043</v>
      </c>
      <c r="G642" s="71">
        <v>0.30725764232540598</v>
      </c>
      <c r="H642" s="68">
        <v>83.749157113958205</v>
      </c>
      <c r="I642" s="71">
        <v>1.02970920423629E-2</v>
      </c>
      <c r="J642" s="68">
        <v>18.273769386379001</v>
      </c>
      <c r="K642" s="71"/>
      <c r="L642" s="68"/>
    </row>
    <row r="643" spans="1:12" x14ac:dyDescent="0.2">
      <c r="A643" s="72" t="s">
        <v>1613</v>
      </c>
      <c r="B643" s="66" t="s">
        <v>1614</v>
      </c>
      <c r="C643" s="67">
        <v>72</v>
      </c>
      <c r="D643" s="67" t="s">
        <v>345</v>
      </c>
      <c r="E643" s="71">
        <v>0.136924872530548</v>
      </c>
      <c r="F643" s="68">
        <v>24.9494268374916</v>
      </c>
      <c r="G643" s="71">
        <v>0.26210067763794798</v>
      </c>
      <c r="H643" s="68">
        <v>59.676331759946102</v>
      </c>
      <c r="I643" s="71">
        <v>1.17490674231487E-2</v>
      </c>
      <c r="J643" s="68">
        <v>20.566419420094402</v>
      </c>
      <c r="K643" s="71"/>
      <c r="L643" s="68"/>
    </row>
    <row r="644" spans="1:12" x14ac:dyDescent="0.2">
      <c r="A644" s="72" t="s">
        <v>1615</v>
      </c>
      <c r="B644" s="66" t="s">
        <v>1616</v>
      </c>
      <c r="C644" s="67">
        <v>71</v>
      </c>
      <c r="D644" s="67" t="s">
        <v>345</v>
      </c>
      <c r="E644" s="71">
        <v>0.114332456562505</v>
      </c>
      <c r="F644" s="68">
        <v>53.633720930232599</v>
      </c>
      <c r="G644" s="71">
        <v>0.26582014987510399</v>
      </c>
      <c r="H644" s="68">
        <v>56.25</v>
      </c>
      <c r="I644" s="71">
        <v>2.9463502118573199E-2</v>
      </c>
      <c r="J644" s="68">
        <v>68.095930232558104</v>
      </c>
      <c r="K644" s="71">
        <v>4.7713717693836998E-2</v>
      </c>
      <c r="L644" s="68">
        <v>67.950581395348806</v>
      </c>
    </row>
    <row r="645" spans="1:12" x14ac:dyDescent="0.2">
      <c r="A645" s="72" t="s">
        <v>1617</v>
      </c>
      <c r="B645" s="66" t="s">
        <v>1618</v>
      </c>
      <c r="C645" s="67">
        <v>72</v>
      </c>
      <c r="D645" s="67" t="s">
        <v>345</v>
      </c>
      <c r="E645" s="71">
        <v>0.14321235297840099</v>
      </c>
      <c r="F645" s="68">
        <v>34.052596089008802</v>
      </c>
      <c r="G645" s="71">
        <v>0.25</v>
      </c>
      <c r="H645" s="68">
        <v>41.874578556979102</v>
      </c>
      <c r="I645" s="71">
        <v>3.6424705956802299E-2</v>
      </c>
      <c r="J645" s="68">
        <v>47.066756574511103</v>
      </c>
      <c r="K645" s="71"/>
      <c r="L645" s="68"/>
    </row>
    <row r="646" spans="1:12" x14ac:dyDescent="0.2">
      <c r="A646" s="72" t="s">
        <v>1619</v>
      </c>
      <c r="B646" s="66" t="s">
        <v>1620</v>
      </c>
      <c r="C646" s="67">
        <v>71</v>
      </c>
      <c r="D646" s="67" t="s">
        <v>345</v>
      </c>
      <c r="E646" s="71">
        <v>0.110868655809249</v>
      </c>
      <c r="F646" s="68">
        <v>51.090116279069797</v>
      </c>
      <c r="G646" s="71">
        <v>0.25</v>
      </c>
      <c r="H646" s="68">
        <v>32.558139534883701</v>
      </c>
      <c r="I646" s="71">
        <v>2.2963820310450401E-2</v>
      </c>
      <c r="J646" s="68">
        <v>63.154069767441896</v>
      </c>
      <c r="K646" s="71">
        <v>5.96421471172962E-2</v>
      </c>
      <c r="L646" s="68">
        <v>71.0029069767442</v>
      </c>
    </row>
    <row r="647" spans="1:12" x14ac:dyDescent="0.2">
      <c r="A647" s="72" t="s">
        <v>1621</v>
      </c>
      <c r="B647" s="66" t="s">
        <v>1622</v>
      </c>
      <c r="C647" s="67">
        <v>71</v>
      </c>
      <c r="D647" s="67" t="s">
        <v>345</v>
      </c>
      <c r="E647" s="71">
        <v>0.170979922372548</v>
      </c>
      <c r="F647" s="68">
        <v>78.125</v>
      </c>
      <c r="G647" s="71">
        <v>0.29251928107048802</v>
      </c>
      <c r="H647" s="68">
        <v>73.691860465116307</v>
      </c>
      <c r="I647" s="71">
        <v>5.1682911494470497E-2</v>
      </c>
      <c r="J647" s="68">
        <v>77.180232558139494</v>
      </c>
      <c r="K647" s="71">
        <v>0.16873757455268401</v>
      </c>
      <c r="L647" s="68">
        <v>84.375</v>
      </c>
    </row>
    <row r="648" spans="1:12" x14ac:dyDescent="0.2">
      <c r="A648" s="72" t="s">
        <v>1623</v>
      </c>
      <c r="B648" s="66" t="s">
        <v>1624</v>
      </c>
      <c r="C648" s="67">
        <v>71</v>
      </c>
      <c r="D648" s="67" t="s">
        <v>345</v>
      </c>
      <c r="E648" s="71">
        <v>0.118081232021453</v>
      </c>
      <c r="F648" s="68">
        <v>56.104651162790702</v>
      </c>
      <c r="G648" s="71">
        <v>0.25416319733555398</v>
      </c>
      <c r="H648" s="68">
        <v>40.116279069767401</v>
      </c>
      <c r="I648" s="71">
        <v>8.6292064822854498E-3</v>
      </c>
      <c r="J648" s="68">
        <v>37.790697674418603</v>
      </c>
      <c r="K648" s="71">
        <v>9.1451292246520904E-2</v>
      </c>
      <c r="L648" s="68">
        <v>75.799418604651194</v>
      </c>
    </row>
    <row r="649" spans="1:12" x14ac:dyDescent="0.2">
      <c r="A649" s="72" t="s">
        <v>1625</v>
      </c>
      <c r="B649" s="66" t="s">
        <v>1626</v>
      </c>
      <c r="C649" s="67">
        <v>71</v>
      </c>
      <c r="D649" s="67" t="s">
        <v>345</v>
      </c>
      <c r="E649" s="71">
        <v>0.11860252894572</v>
      </c>
      <c r="F649" s="68">
        <v>56.395348837209298</v>
      </c>
      <c r="G649" s="71">
        <v>0.25582847626977501</v>
      </c>
      <c r="H649" s="68">
        <v>42.8779069767442</v>
      </c>
      <c r="I649" s="71">
        <v>1.6480104603169801E-2</v>
      </c>
      <c r="J649" s="68">
        <v>54.796511627907002</v>
      </c>
      <c r="K649" s="71">
        <v>8.3499005964214695E-2</v>
      </c>
      <c r="L649" s="68">
        <v>74.709302325581405</v>
      </c>
    </row>
    <row r="650" spans="1:12" x14ac:dyDescent="0.2">
      <c r="A650" s="72" t="s">
        <v>1627</v>
      </c>
      <c r="B650" s="66" t="s">
        <v>1628</v>
      </c>
      <c r="C650" s="67">
        <v>72</v>
      </c>
      <c r="D650" s="67" t="s">
        <v>345</v>
      </c>
      <c r="E650" s="71">
        <v>0.13918009778161</v>
      </c>
      <c r="F650" s="68">
        <v>28.5906945380985</v>
      </c>
      <c r="G650" s="71">
        <v>0.26870104725864602</v>
      </c>
      <c r="H650" s="68">
        <v>65.542818610923803</v>
      </c>
      <c r="I650" s="71">
        <v>9.6591483045729599E-3</v>
      </c>
      <c r="J650" s="68">
        <v>17.0600134861767</v>
      </c>
      <c r="K650" s="71"/>
      <c r="L650" s="68"/>
    </row>
    <row r="651" spans="1:12" x14ac:dyDescent="0.2">
      <c r="A651" s="72" t="s">
        <v>1629</v>
      </c>
      <c r="B651" s="66" t="s">
        <v>1630</v>
      </c>
      <c r="C651" s="67">
        <v>72</v>
      </c>
      <c r="D651" s="67" t="s">
        <v>345</v>
      </c>
      <c r="E651" s="71">
        <v>0.13171842537239201</v>
      </c>
      <c r="F651" s="68">
        <v>15.239379635873201</v>
      </c>
      <c r="G651" s="71">
        <v>0.25195856110944598</v>
      </c>
      <c r="H651" s="68">
        <v>44.908968307484798</v>
      </c>
      <c r="I651" s="71">
        <v>1.14782896353382E-2</v>
      </c>
      <c r="J651" s="68">
        <v>19.959541469993301</v>
      </c>
      <c r="K651" s="71"/>
      <c r="L651" s="68"/>
    </row>
    <row r="652" spans="1:12" x14ac:dyDescent="0.2">
      <c r="A652" s="72" t="s">
        <v>1631</v>
      </c>
      <c r="B652" s="66" t="s">
        <v>1632</v>
      </c>
      <c r="C652" s="67">
        <v>72</v>
      </c>
      <c r="D652" s="67" t="s">
        <v>345</v>
      </c>
      <c r="E652" s="71">
        <v>0.13036803152264201</v>
      </c>
      <c r="F652" s="68">
        <v>13.3513149022252</v>
      </c>
      <c r="G652" s="71">
        <v>0.251396952490956</v>
      </c>
      <c r="H652" s="68">
        <v>43.762643290627103</v>
      </c>
      <c r="I652" s="71">
        <v>9.3391105543275295E-3</v>
      </c>
      <c r="J652" s="68">
        <v>16.587997302764698</v>
      </c>
      <c r="K652" s="71"/>
      <c r="L652" s="68"/>
    </row>
    <row r="653" spans="1:12" x14ac:dyDescent="0.2">
      <c r="A653" s="72" t="s">
        <v>1633</v>
      </c>
      <c r="B653" s="66" t="s">
        <v>1634</v>
      </c>
      <c r="C653" s="67">
        <v>72</v>
      </c>
      <c r="D653" s="67" t="s">
        <v>345</v>
      </c>
      <c r="E653" s="71">
        <v>0.14864159509862801</v>
      </c>
      <c r="F653" s="68">
        <v>42.818610923803099</v>
      </c>
      <c r="G653" s="71">
        <v>0.284536575073845</v>
      </c>
      <c r="H653" s="68">
        <v>75.455158462575895</v>
      </c>
      <c r="I653" s="71">
        <v>1.27466151234099E-2</v>
      </c>
      <c r="J653" s="68">
        <v>22.117329737019599</v>
      </c>
      <c r="K653" s="71"/>
      <c r="L653" s="68"/>
    </row>
    <row r="654" spans="1:12" x14ac:dyDescent="0.2">
      <c r="A654" s="72" t="s">
        <v>1635</v>
      </c>
      <c r="B654" s="66" t="s">
        <v>1636</v>
      </c>
      <c r="C654" s="67">
        <v>72</v>
      </c>
      <c r="D654" s="67" t="s">
        <v>345</v>
      </c>
      <c r="E654" s="71">
        <v>0.13596342218993199</v>
      </c>
      <c r="F654" s="68">
        <v>23.061362103843599</v>
      </c>
      <c r="G654" s="71">
        <v>0.25880049282759798</v>
      </c>
      <c r="H654" s="68">
        <v>55.630478759271803</v>
      </c>
      <c r="I654" s="71">
        <v>1.31263515522666E-2</v>
      </c>
      <c r="J654" s="68">
        <v>22.859069453809798</v>
      </c>
      <c r="K654" s="71"/>
      <c r="L654" s="68"/>
    </row>
    <row r="655" spans="1:12" x14ac:dyDescent="0.2">
      <c r="A655" s="72" t="s">
        <v>1637</v>
      </c>
      <c r="B655" s="66" t="s">
        <v>1638</v>
      </c>
      <c r="C655" s="67">
        <v>72</v>
      </c>
      <c r="D655" s="67" t="s">
        <v>345</v>
      </c>
      <c r="E655" s="71">
        <v>0.153737657689834</v>
      </c>
      <c r="F655" s="68">
        <v>49.898853674983101</v>
      </c>
      <c r="G655" s="71">
        <v>0.28243150847216703</v>
      </c>
      <c r="H655" s="68">
        <v>74.780849629130103</v>
      </c>
      <c r="I655" s="71">
        <v>2.50438069075005E-2</v>
      </c>
      <c r="J655" s="68">
        <v>37.424140256237401</v>
      </c>
      <c r="K655" s="71"/>
      <c r="L655" s="68"/>
    </row>
    <row r="656" spans="1:12" x14ac:dyDescent="0.2">
      <c r="A656" s="72" t="s">
        <v>1639</v>
      </c>
      <c r="B656" s="66" t="s">
        <v>1640</v>
      </c>
      <c r="C656" s="67">
        <v>72</v>
      </c>
      <c r="D656" s="67" t="s">
        <v>345</v>
      </c>
      <c r="E656" s="71">
        <v>0.20999815629524701</v>
      </c>
      <c r="F656" s="68">
        <v>81.995954146999296</v>
      </c>
      <c r="G656" s="71">
        <v>0.32055343817202497</v>
      </c>
      <c r="H656" s="68">
        <v>86.783546864463901</v>
      </c>
      <c r="I656" s="71">
        <v>9.9442874418468705E-2</v>
      </c>
      <c r="J656" s="68">
        <v>77.478084962913002</v>
      </c>
      <c r="K656" s="71"/>
      <c r="L656" s="68"/>
    </row>
    <row r="657" spans="1:12" x14ac:dyDescent="0.2">
      <c r="A657" s="72" t="s">
        <v>1641</v>
      </c>
      <c r="B657" s="66" t="s">
        <v>1642</v>
      </c>
      <c r="C657" s="67">
        <v>72</v>
      </c>
      <c r="D657" s="67" t="s">
        <v>345</v>
      </c>
      <c r="E657" s="71">
        <v>0.228533249238731</v>
      </c>
      <c r="F657" s="68">
        <v>85.974376264329095</v>
      </c>
      <c r="G657" s="71">
        <v>0.26497551530084101</v>
      </c>
      <c r="H657" s="68">
        <v>62.103843560350597</v>
      </c>
      <c r="I657" s="71">
        <v>0.19209098317661999</v>
      </c>
      <c r="J657" s="68">
        <v>90.222521915037106</v>
      </c>
      <c r="K657" s="71"/>
      <c r="L657" s="68"/>
    </row>
    <row r="658" spans="1:12" x14ac:dyDescent="0.2">
      <c r="A658" s="72" t="s">
        <v>1643</v>
      </c>
      <c r="B658" s="66" t="s">
        <v>1644</v>
      </c>
      <c r="C658" s="67">
        <v>72</v>
      </c>
      <c r="D658" s="67" t="s">
        <v>345</v>
      </c>
      <c r="E658" s="71">
        <v>0.16374799992417399</v>
      </c>
      <c r="F658" s="68">
        <v>60.418071476736301</v>
      </c>
      <c r="G658" s="71">
        <v>0.27303148460028998</v>
      </c>
      <c r="H658" s="68">
        <v>68.374915711395801</v>
      </c>
      <c r="I658" s="71">
        <v>5.4464515248058697E-2</v>
      </c>
      <c r="J658" s="68">
        <v>59.946055293324299</v>
      </c>
      <c r="K658" s="71"/>
      <c r="L658" s="68"/>
    </row>
    <row r="659" spans="1:12" x14ac:dyDescent="0.2">
      <c r="A659" s="72" t="s">
        <v>1645</v>
      </c>
      <c r="B659" s="66" t="s">
        <v>1646</v>
      </c>
      <c r="C659" s="67">
        <v>72</v>
      </c>
      <c r="D659" s="67" t="s">
        <v>345</v>
      </c>
      <c r="E659" s="71">
        <v>0.14388717438246501</v>
      </c>
      <c r="F659" s="68">
        <v>35.266351989211103</v>
      </c>
      <c r="G659" s="71">
        <v>0.279701663293144</v>
      </c>
      <c r="H659" s="68">
        <v>73.297370195549604</v>
      </c>
      <c r="I659" s="71">
        <v>8.0726854717850394E-3</v>
      </c>
      <c r="J659" s="68">
        <v>14.4302090357384</v>
      </c>
      <c r="K659" s="71"/>
      <c r="L659" s="68"/>
    </row>
    <row r="660" spans="1:12" x14ac:dyDescent="0.2">
      <c r="A660" s="72" t="s">
        <v>1647</v>
      </c>
      <c r="B660" s="66" t="s">
        <v>1648</v>
      </c>
      <c r="C660" s="67">
        <v>72</v>
      </c>
      <c r="D660" s="67" t="s">
        <v>345</v>
      </c>
      <c r="E660" s="71">
        <v>0.14612655492665999</v>
      </c>
      <c r="F660" s="68">
        <v>39.109912339851697</v>
      </c>
      <c r="G660" s="71">
        <v>0.26870104725864602</v>
      </c>
      <c r="H660" s="68">
        <v>65.542818610923803</v>
      </c>
      <c r="I660" s="71">
        <v>2.3552062594674399E-2</v>
      </c>
      <c r="J660" s="68">
        <v>35.805799055967597</v>
      </c>
      <c r="K660" s="71"/>
      <c r="L660" s="68"/>
    </row>
    <row r="661" spans="1:12" x14ac:dyDescent="0.2">
      <c r="A661" s="72" t="s">
        <v>1649</v>
      </c>
      <c r="B661" s="66" t="s">
        <v>1650</v>
      </c>
      <c r="C661" s="67">
        <v>72</v>
      </c>
      <c r="D661" s="67" t="s">
        <v>345</v>
      </c>
      <c r="E661" s="71">
        <v>0.28089579370571699</v>
      </c>
      <c r="F661" s="68">
        <v>91.975724881996001</v>
      </c>
      <c r="G661" s="71">
        <v>0.481162432275694</v>
      </c>
      <c r="H661" s="68">
        <v>95.616992582602805</v>
      </c>
      <c r="I661" s="71">
        <v>8.0629155135739497E-2</v>
      </c>
      <c r="J661" s="68">
        <v>72.3533378287256</v>
      </c>
      <c r="K661" s="71"/>
      <c r="L661" s="68"/>
    </row>
    <row r="662" spans="1:12" x14ac:dyDescent="0.2">
      <c r="A662" s="72" t="s">
        <v>1651</v>
      </c>
      <c r="B662" s="66" t="s">
        <v>1652</v>
      </c>
      <c r="C662" s="67">
        <v>72</v>
      </c>
      <c r="D662" s="67" t="s">
        <v>345</v>
      </c>
      <c r="E662" s="71">
        <v>0.18310931480464401</v>
      </c>
      <c r="F662" s="68">
        <v>71.813890761969006</v>
      </c>
      <c r="G662" s="71">
        <v>0.33833755800099302</v>
      </c>
      <c r="H662" s="68">
        <v>89.817936614969696</v>
      </c>
      <c r="I662" s="71">
        <v>2.7881071608295002E-2</v>
      </c>
      <c r="J662" s="68">
        <v>39.851652056641903</v>
      </c>
      <c r="K662" s="71"/>
      <c r="L662" s="68"/>
    </row>
    <row r="663" spans="1:12" x14ac:dyDescent="0.2">
      <c r="A663" s="72" t="s">
        <v>1653</v>
      </c>
      <c r="B663" s="66" t="s">
        <v>1654</v>
      </c>
      <c r="C663" s="67">
        <v>72</v>
      </c>
      <c r="D663" s="67" t="s">
        <v>345</v>
      </c>
      <c r="E663" s="71">
        <v>0.15818422316212799</v>
      </c>
      <c r="F663" s="68">
        <v>54.484153742414001</v>
      </c>
      <c r="G663" s="71">
        <v>0.29477898663888402</v>
      </c>
      <c r="H663" s="68">
        <v>80.040458530006703</v>
      </c>
      <c r="I663" s="71">
        <v>2.15894596853731E-2</v>
      </c>
      <c r="J663" s="68">
        <v>33.850303438974997</v>
      </c>
      <c r="K663" s="71"/>
      <c r="L663" s="68"/>
    </row>
    <row r="664" spans="1:12" x14ac:dyDescent="0.2">
      <c r="A664" s="72" t="s">
        <v>1655</v>
      </c>
      <c r="B664" s="66" t="s">
        <v>1656</v>
      </c>
      <c r="C664" s="67">
        <v>72</v>
      </c>
      <c r="D664" s="67" t="s">
        <v>345</v>
      </c>
      <c r="E664" s="71">
        <v>4.5269643097323203E-2</v>
      </c>
      <c r="F664" s="68">
        <v>0.74173971679029005</v>
      </c>
      <c r="G664" s="71">
        <v>3.7388080324666E-2</v>
      </c>
      <c r="H664" s="68">
        <v>0.67430883344571801</v>
      </c>
      <c r="I664" s="71">
        <v>5.31512058699804E-2</v>
      </c>
      <c r="J664" s="68">
        <v>58.5300067430883</v>
      </c>
      <c r="K664" s="71"/>
      <c r="L664" s="68"/>
    </row>
    <row r="665" spans="1:12" x14ac:dyDescent="0.2">
      <c r="A665" s="72" t="s">
        <v>1657</v>
      </c>
      <c r="B665" s="66" t="s">
        <v>1658</v>
      </c>
      <c r="C665" s="67">
        <v>72</v>
      </c>
      <c r="D665" s="67" t="s">
        <v>345</v>
      </c>
      <c r="E665" s="71">
        <v>0.30927861865991702</v>
      </c>
      <c r="F665" s="68">
        <v>94.335805799056004</v>
      </c>
      <c r="G665" s="71">
        <v>0.60073911938885904</v>
      </c>
      <c r="H665" s="68">
        <v>97.842211732973695</v>
      </c>
      <c r="I665" s="71">
        <v>1.78181179309751E-2</v>
      </c>
      <c r="J665" s="68">
        <v>29.737019554956198</v>
      </c>
      <c r="K665" s="71"/>
      <c r="L665" s="68"/>
    </row>
    <row r="666" spans="1:12" x14ac:dyDescent="0.2">
      <c r="A666" s="72" t="s">
        <v>1659</v>
      </c>
      <c r="B666" s="66" t="s">
        <v>1660</v>
      </c>
      <c r="C666" s="67">
        <v>72</v>
      </c>
      <c r="D666" s="67" t="s">
        <v>345</v>
      </c>
      <c r="E666" s="71">
        <v>8.56130707445278E-2</v>
      </c>
      <c r="F666" s="68">
        <v>2.22521915037087</v>
      </c>
      <c r="G666" s="71">
        <v>0.13564530102476699</v>
      </c>
      <c r="H666" s="68">
        <v>2.4275118004045901</v>
      </c>
      <c r="I666" s="71">
        <v>3.55808404642887E-2</v>
      </c>
      <c r="J666" s="68">
        <v>46.392447741065403</v>
      </c>
      <c r="K666" s="71"/>
      <c r="L666" s="68"/>
    </row>
    <row r="667" spans="1:12" x14ac:dyDescent="0.2">
      <c r="A667" s="72" t="s">
        <v>1661</v>
      </c>
      <c r="B667" s="66" t="s">
        <v>1662</v>
      </c>
      <c r="C667" s="67">
        <v>72</v>
      </c>
      <c r="D667" s="67" t="s">
        <v>345</v>
      </c>
      <c r="E667" s="71">
        <v>0.29729516529171102</v>
      </c>
      <c r="F667" s="68">
        <v>93.594066082265698</v>
      </c>
      <c r="G667" s="71">
        <v>0.55504581992638302</v>
      </c>
      <c r="H667" s="68">
        <v>96.965610249494304</v>
      </c>
      <c r="I667" s="71">
        <v>3.9544510657039199E-2</v>
      </c>
      <c r="J667" s="68">
        <v>50.708024275117999</v>
      </c>
      <c r="K667" s="71"/>
      <c r="L667" s="68"/>
    </row>
    <row r="668" spans="1:12" x14ac:dyDescent="0.2">
      <c r="A668" s="72" t="s">
        <v>1663</v>
      </c>
      <c r="B668" s="66" t="s">
        <v>1664</v>
      </c>
      <c r="C668" s="67">
        <v>72</v>
      </c>
      <c r="D668" s="67" t="s">
        <v>345</v>
      </c>
      <c r="E668" s="71">
        <v>0.275700449291996</v>
      </c>
      <c r="F668" s="68">
        <v>91.503708698583907</v>
      </c>
      <c r="G668" s="71">
        <v>0.499329145496343</v>
      </c>
      <c r="H668" s="68">
        <v>95.954146999325701</v>
      </c>
      <c r="I668" s="71">
        <v>5.2071753087648102E-2</v>
      </c>
      <c r="J668" s="68">
        <v>57.788267026298001</v>
      </c>
      <c r="K668" s="71"/>
      <c r="L668" s="68"/>
    </row>
    <row r="669" spans="1:12" x14ac:dyDescent="0.2">
      <c r="A669" s="72" t="s">
        <v>1665</v>
      </c>
      <c r="B669" s="66" t="s">
        <v>1666</v>
      </c>
      <c r="C669" s="67">
        <v>71</v>
      </c>
      <c r="D669" s="67" t="s">
        <v>345</v>
      </c>
      <c r="E669" s="71">
        <v>9.4218344023023606E-2</v>
      </c>
      <c r="F669" s="68">
        <v>30.232558139534898</v>
      </c>
      <c r="G669" s="71">
        <v>0.27248126561193498</v>
      </c>
      <c r="H669" s="68">
        <v>61.337209302325597</v>
      </c>
      <c r="I669" s="71">
        <v>1.0173766457135599E-2</v>
      </c>
      <c r="J669" s="68">
        <v>42.514534883720899</v>
      </c>
      <c r="K669" s="71">
        <v>0</v>
      </c>
      <c r="L669" s="68">
        <v>20.2761627906977</v>
      </c>
    </row>
    <row r="670" spans="1:12" x14ac:dyDescent="0.2">
      <c r="A670" s="72" t="s">
        <v>1667</v>
      </c>
      <c r="B670" s="66" t="s">
        <v>1668</v>
      </c>
      <c r="C670" s="67">
        <v>71</v>
      </c>
      <c r="D670" s="67" t="s">
        <v>345</v>
      </c>
      <c r="E670" s="71">
        <v>8.6008019117501194E-2</v>
      </c>
      <c r="F670" s="68">
        <v>14.3895348837209</v>
      </c>
      <c r="G670" s="71">
        <v>0.25</v>
      </c>
      <c r="H670" s="68">
        <v>32.558139534883701</v>
      </c>
      <c r="I670" s="71">
        <v>8.0240573525035292E-3</v>
      </c>
      <c r="J670" s="68">
        <v>35.2470930232558</v>
      </c>
      <c r="K670" s="71">
        <v>0</v>
      </c>
      <c r="L670" s="68">
        <v>20.2761627906977</v>
      </c>
    </row>
    <row r="671" spans="1:12" x14ac:dyDescent="0.2">
      <c r="A671" s="72" t="s">
        <v>1669</v>
      </c>
      <c r="B671" s="66" t="s">
        <v>1670</v>
      </c>
      <c r="C671" s="67">
        <v>71</v>
      </c>
      <c r="D671" s="67" t="s">
        <v>345</v>
      </c>
      <c r="E671" s="71">
        <v>9.2390424518931202E-2</v>
      </c>
      <c r="F671" s="68">
        <v>27.398255813953501</v>
      </c>
      <c r="G671" s="71">
        <v>0.26821278769192802</v>
      </c>
      <c r="H671" s="68">
        <v>58.139534883720899</v>
      </c>
      <c r="I671" s="71">
        <v>8.9584858648659397E-3</v>
      </c>
      <c r="J671" s="68">
        <v>38.880813953488399</v>
      </c>
      <c r="K671" s="71">
        <v>0</v>
      </c>
      <c r="L671" s="68">
        <v>20.2761627906977</v>
      </c>
    </row>
    <row r="672" spans="1:12" x14ac:dyDescent="0.2">
      <c r="A672" s="72" t="s">
        <v>1671</v>
      </c>
      <c r="B672" s="66" t="s">
        <v>1672</v>
      </c>
      <c r="C672" s="67">
        <v>71</v>
      </c>
      <c r="D672" s="67" t="s">
        <v>345</v>
      </c>
      <c r="E672" s="71">
        <v>9.5091750623228902E-2</v>
      </c>
      <c r="F672" s="68">
        <v>32.485465116279101</v>
      </c>
      <c r="G672" s="71">
        <v>0.26582014987510399</v>
      </c>
      <c r="H672" s="68">
        <v>56.25</v>
      </c>
      <c r="I672" s="71">
        <v>7.5266725711234496E-3</v>
      </c>
      <c r="J672" s="68">
        <v>33.357558139534902</v>
      </c>
      <c r="K672" s="71">
        <v>1.19284294234593E-2</v>
      </c>
      <c r="L672" s="68">
        <v>48.546511627907002</v>
      </c>
    </row>
    <row r="673" spans="1:12" x14ac:dyDescent="0.2">
      <c r="A673" s="72" t="s">
        <v>1673</v>
      </c>
      <c r="B673" s="66" t="s">
        <v>1674</v>
      </c>
      <c r="C673" s="67">
        <v>71</v>
      </c>
      <c r="D673" s="67" t="s">
        <v>345</v>
      </c>
      <c r="E673" s="71">
        <v>0.108756032396317</v>
      </c>
      <c r="F673" s="68">
        <v>49.200581395348799</v>
      </c>
      <c r="G673" s="71">
        <v>0.28632151412935197</v>
      </c>
      <c r="H673" s="68">
        <v>70.566860465116307</v>
      </c>
      <c r="I673" s="71">
        <v>2.8018153636139399E-2</v>
      </c>
      <c r="J673" s="68">
        <v>67.078488372093005</v>
      </c>
      <c r="K673" s="71">
        <v>1.19284294234593E-2</v>
      </c>
      <c r="L673" s="68">
        <v>48.546511627907002</v>
      </c>
    </row>
    <row r="674" spans="1:12" x14ac:dyDescent="0.2">
      <c r="A674" s="72" t="s">
        <v>1675</v>
      </c>
      <c r="B674" s="66" t="s">
        <v>1676</v>
      </c>
      <c r="C674" s="67">
        <v>71</v>
      </c>
      <c r="D674" s="67" t="s">
        <v>345</v>
      </c>
      <c r="E674" s="71">
        <v>8.71592233781915E-2</v>
      </c>
      <c r="F674" s="68">
        <v>16.206395348837201</v>
      </c>
      <c r="G674" s="71">
        <v>0.25162268269715499</v>
      </c>
      <c r="H674" s="68">
        <v>35.174418604651201</v>
      </c>
      <c r="I674" s="71">
        <v>5.8788442962662297E-3</v>
      </c>
      <c r="J674" s="68">
        <v>26.5988372093023</v>
      </c>
      <c r="K674" s="71">
        <v>3.9761431411530898E-3</v>
      </c>
      <c r="L674" s="68">
        <v>33.066860465116299</v>
      </c>
    </row>
    <row r="675" spans="1:12" x14ac:dyDescent="0.2">
      <c r="A675" s="72" t="s">
        <v>1677</v>
      </c>
      <c r="B675" s="66" t="s">
        <v>1678</v>
      </c>
      <c r="C675" s="67">
        <v>71</v>
      </c>
      <c r="D675" s="67" t="s">
        <v>345</v>
      </c>
      <c r="E675" s="71">
        <v>8.8889783083204402E-2</v>
      </c>
      <c r="F675" s="68">
        <v>19.6220930232558</v>
      </c>
      <c r="G675" s="71">
        <v>0.25499583538763598</v>
      </c>
      <c r="H675" s="68">
        <v>40.770348837209298</v>
      </c>
      <c r="I675" s="71">
        <v>3.7212275796705001E-3</v>
      </c>
      <c r="J675" s="68">
        <v>15.334302325581399</v>
      </c>
      <c r="K675" s="71">
        <v>7.9522862823061691E-3</v>
      </c>
      <c r="L675" s="68">
        <v>41.4970930232558</v>
      </c>
    </row>
    <row r="676" spans="1:12" x14ac:dyDescent="0.2">
      <c r="A676" s="72" t="s">
        <v>1679</v>
      </c>
      <c r="B676" s="66" t="s">
        <v>1680</v>
      </c>
      <c r="C676" s="67">
        <v>71</v>
      </c>
      <c r="D676" s="67" t="s">
        <v>345</v>
      </c>
      <c r="E676" s="71">
        <v>8.8245322981006402E-2</v>
      </c>
      <c r="F676" s="68">
        <v>18.168604651162799</v>
      </c>
      <c r="G676" s="71">
        <v>0.25642583593865498</v>
      </c>
      <c r="H676" s="68">
        <v>43.531976744185997</v>
      </c>
      <c r="I676" s="71">
        <v>4.3339898632112203E-3</v>
      </c>
      <c r="J676" s="68">
        <v>18.75</v>
      </c>
      <c r="K676" s="71">
        <v>3.9761431411530898E-3</v>
      </c>
      <c r="L676" s="68">
        <v>33.066860465116299</v>
      </c>
    </row>
    <row r="677" spans="1:12" x14ac:dyDescent="0.2">
      <c r="A677" s="72" t="s">
        <v>1681</v>
      </c>
      <c r="B677" s="66" t="s">
        <v>1682</v>
      </c>
      <c r="C677" s="67">
        <v>71</v>
      </c>
      <c r="D677" s="67" t="s">
        <v>345</v>
      </c>
      <c r="E677" s="71">
        <v>8.8785712964779703E-2</v>
      </c>
      <c r="F677" s="68">
        <v>19.331395348837201</v>
      </c>
      <c r="G677" s="71">
        <v>0.25560267668357001</v>
      </c>
      <c r="H677" s="68">
        <v>41.933139534883701</v>
      </c>
      <c r="I677" s="71">
        <v>6.7783190696159698E-3</v>
      </c>
      <c r="J677" s="68">
        <v>30.5959302325581</v>
      </c>
      <c r="K677" s="71">
        <v>3.9761431411530898E-3</v>
      </c>
      <c r="L677" s="68">
        <v>33.066860465116299</v>
      </c>
    </row>
    <row r="678" spans="1:12" x14ac:dyDescent="0.2">
      <c r="A678" s="72" t="s">
        <v>1683</v>
      </c>
      <c r="B678" s="66" t="s">
        <v>1684</v>
      </c>
      <c r="C678" s="67">
        <v>71</v>
      </c>
      <c r="D678" s="67" t="s">
        <v>345</v>
      </c>
      <c r="E678" s="71">
        <v>8.0212792609197905E-2</v>
      </c>
      <c r="F678" s="68">
        <v>8.7209302325581408</v>
      </c>
      <c r="G678" s="71">
        <v>0.232671068162631</v>
      </c>
      <c r="H678" s="68">
        <v>12.645348837209299</v>
      </c>
      <c r="I678" s="71">
        <v>3.9911665238092598E-3</v>
      </c>
      <c r="J678" s="68">
        <v>16.7151162790698</v>
      </c>
      <c r="K678" s="71">
        <v>3.9761431411530898E-3</v>
      </c>
      <c r="L678" s="68">
        <v>33.066860465116299</v>
      </c>
    </row>
    <row r="679" spans="1:12" x14ac:dyDescent="0.2">
      <c r="A679" s="72" t="s">
        <v>1685</v>
      </c>
      <c r="B679" s="66" t="s">
        <v>1686</v>
      </c>
      <c r="C679" s="67">
        <v>71</v>
      </c>
      <c r="D679" s="67" t="s">
        <v>345</v>
      </c>
      <c r="E679" s="71">
        <v>8.9173921359799194E-2</v>
      </c>
      <c r="F679" s="68">
        <v>20.494186046511601</v>
      </c>
      <c r="G679" s="71">
        <v>0.249768728558802</v>
      </c>
      <c r="H679" s="68">
        <v>18.895348837209301</v>
      </c>
      <c r="I679" s="71">
        <v>1.3776892379442201E-2</v>
      </c>
      <c r="J679" s="68">
        <v>50.726744186046503</v>
      </c>
      <c r="K679" s="71">
        <v>3.9761431411530898E-3</v>
      </c>
      <c r="L679" s="68">
        <v>33.066860465116299</v>
      </c>
    </row>
    <row r="680" spans="1:12" x14ac:dyDescent="0.2">
      <c r="A680" s="72" t="s">
        <v>1687</v>
      </c>
      <c r="B680" s="66" t="s">
        <v>1688</v>
      </c>
      <c r="C680" s="67">
        <v>71</v>
      </c>
      <c r="D680" s="67" t="s">
        <v>345</v>
      </c>
      <c r="E680" s="71">
        <v>9.3063380557416198E-2</v>
      </c>
      <c r="F680" s="68">
        <v>28.270348837209301</v>
      </c>
      <c r="G680" s="71">
        <v>0.247129675165117</v>
      </c>
      <c r="H680" s="68">
        <v>16.4970930232558</v>
      </c>
      <c r="I680" s="71">
        <v>2.01320370836729E-2</v>
      </c>
      <c r="J680" s="68">
        <v>60.101744186046503</v>
      </c>
      <c r="K680" s="71">
        <v>1.19284294234593E-2</v>
      </c>
      <c r="L680" s="68">
        <v>48.546511627907002</v>
      </c>
    </row>
    <row r="681" spans="1:12" x14ac:dyDescent="0.2">
      <c r="A681" s="72" t="s">
        <v>1689</v>
      </c>
      <c r="B681" s="66" t="s">
        <v>1690</v>
      </c>
      <c r="C681" s="67">
        <v>71</v>
      </c>
      <c r="D681" s="67" t="s">
        <v>345</v>
      </c>
      <c r="E681" s="71">
        <v>7.7577649056957299E-2</v>
      </c>
      <c r="F681" s="68">
        <v>7.9215116279069804</v>
      </c>
      <c r="G681" s="71">
        <v>0.21701850436536599</v>
      </c>
      <c r="H681" s="68">
        <v>9.8110465116279109</v>
      </c>
      <c r="I681" s="71">
        <v>1.17382996643526E-2</v>
      </c>
      <c r="J681" s="68">
        <v>46.729651162790702</v>
      </c>
      <c r="K681" s="71">
        <v>3.9761431411530898E-3</v>
      </c>
      <c r="L681" s="68">
        <v>33.066860465116299</v>
      </c>
    </row>
    <row r="682" spans="1:12" x14ac:dyDescent="0.2">
      <c r="A682" s="72" t="s">
        <v>1691</v>
      </c>
      <c r="B682" s="66" t="s">
        <v>1692</v>
      </c>
      <c r="C682" s="67">
        <v>71</v>
      </c>
      <c r="D682" s="67" t="s">
        <v>345</v>
      </c>
      <c r="E682" s="71">
        <v>6.8838980885222695E-2</v>
      </c>
      <c r="F682" s="68">
        <v>5.5959302325581399</v>
      </c>
      <c r="G682" s="71">
        <v>0.19077787889528999</v>
      </c>
      <c r="H682" s="68">
        <v>6.7587209302325597</v>
      </c>
      <c r="I682" s="71">
        <v>7.7867774780715198E-3</v>
      </c>
      <c r="J682" s="68">
        <v>34.084302325581397</v>
      </c>
      <c r="K682" s="71">
        <v>7.9522862823061691E-3</v>
      </c>
      <c r="L682" s="68">
        <v>41.4970930232558</v>
      </c>
    </row>
    <row r="683" spans="1:12" x14ac:dyDescent="0.2">
      <c r="A683" s="72" t="s">
        <v>1693</v>
      </c>
      <c r="B683" s="66" t="s">
        <v>1694</v>
      </c>
      <c r="C683" s="67">
        <v>71</v>
      </c>
      <c r="D683" s="67" t="s">
        <v>345</v>
      </c>
      <c r="E683" s="71">
        <v>9.0204023947347903E-2</v>
      </c>
      <c r="F683" s="68">
        <v>22.601744186046499</v>
      </c>
      <c r="G683" s="71">
        <v>0.26165695253955001</v>
      </c>
      <c r="H683" s="68">
        <v>51.816860465116299</v>
      </c>
      <c r="I683" s="71">
        <v>4.97897616134013E-3</v>
      </c>
      <c r="J683" s="68">
        <v>22.3110465116279</v>
      </c>
      <c r="K683" s="71">
        <v>3.9761431411530898E-3</v>
      </c>
      <c r="L683" s="68">
        <v>33.066860465116299</v>
      </c>
    </row>
    <row r="684" spans="1:12" x14ac:dyDescent="0.2">
      <c r="A684" s="72" t="s">
        <v>1695</v>
      </c>
      <c r="B684" s="66" t="s">
        <v>1696</v>
      </c>
      <c r="C684" s="67">
        <v>72</v>
      </c>
      <c r="D684" s="67" t="s">
        <v>345</v>
      </c>
      <c r="E684" s="71">
        <v>0.12964478445263999</v>
      </c>
      <c r="F684" s="68">
        <v>12.137559002022901</v>
      </c>
      <c r="G684" s="71">
        <v>0.25330018481034899</v>
      </c>
      <c r="H684" s="68">
        <v>47.403910991234</v>
      </c>
      <c r="I684" s="71">
        <v>5.98938409493136E-3</v>
      </c>
      <c r="J684" s="68">
        <v>11.058664868509799</v>
      </c>
      <c r="K684" s="71"/>
      <c r="L684" s="68"/>
    </row>
    <row r="685" spans="1:12" x14ac:dyDescent="0.2">
      <c r="A685" s="72" t="s">
        <v>1697</v>
      </c>
      <c r="B685" s="66" t="s">
        <v>1698</v>
      </c>
      <c r="C685" s="67">
        <v>72</v>
      </c>
      <c r="D685" s="67" t="s">
        <v>345</v>
      </c>
      <c r="E685" s="71">
        <v>0.11735667163359299</v>
      </c>
      <c r="F685" s="68">
        <v>4.1807147673634502</v>
      </c>
      <c r="G685" s="71">
        <v>0.23168363155499699</v>
      </c>
      <c r="H685" s="68">
        <v>6.7430883344571804</v>
      </c>
      <c r="I685" s="71">
        <v>3.0297117121889702E-3</v>
      </c>
      <c r="J685" s="68">
        <v>5.8664868509777497</v>
      </c>
      <c r="K685" s="71"/>
      <c r="L685" s="68"/>
    </row>
    <row r="686" spans="1:12" x14ac:dyDescent="0.2">
      <c r="A686" s="72" t="s">
        <v>1699</v>
      </c>
      <c r="B686" s="66" t="s">
        <v>1700</v>
      </c>
      <c r="C686" s="67">
        <v>72</v>
      </c>
      <c r="D686" s="67" t="s">
        <v>345</v>
      </c>
      <c r="E686" s="71">
        <v>0.16490036690842699</v>
      </c>
      <c r="F686" s="68">
        <v>61.1598111935266</v>
      </c>
      <c r="G686" s="71">
        <v>0.31552841318088198</v>
      </c>
      <c r="H686" s="68">
        <v>85.974376264329095</v>
      </c>
      <c r="I686" s="71">
        <v>1.42723206359719E-2</v>
      </c>
      <c r="J686" s="68">
        <v>24.6797033041133</v>
      </c>
      <c r="K686" s="71"/>
      <c r="L686" s="68"/>
    </row>
    <row r="687" spans="1:12" x14ac:dyDescent="0.2">
      <c r="A687" s="72" t="s">
        <v>1701</v>
      </c>
      <c r="B687" s="66" t="s">
        <v>1702</v>
      </c>
      <c r="C687" s="67">
        <v>72</v>
      </c>
      <c r="D687" s="67" t="s">
        <v>345</v>
      </c>
      <c r="E687" s="71">
        <v>0.14742469966539101</v>
      </c>
      <c r="F687" s="68">
        <v>40.997977073499698</v>
      </c>
      <c r="G687" s="71">
        <v>0.279226380267038</v>
      </c>
      <c r="H687" s="68">
        <v>72.757923128792996</v>
      </c>
      <c r="I687" s="71">
        <v>1.56230190637441E-2</v>
      </c>
      <c r="J687" s="68">
        <v>27.039784221173299</v>
      </c>
      <c r="K687" s="71"/>
      <c r="L687" s="68"/>
    </row>
    <row r="688" spans="1:12" x14ac:dyDescent="0.2">
      <c r="A688" s="72" t="s">
        <v>1703</v>
      </c>
      <c r="B688" s="66" t="s">
        <v>1704</v>
      </c>
      <c r="C688" s="67">
        <v>72</v>
      </c>
      <c r="D688" s="67" t="s">
        <v>345</v>
      </c>
      <c r="E688" s="71">
        <v>0.13100049590993901</v>
      </c>
      <c r="F688" s="68">
        <v>14.0256237356709</v>
      </c>
      <c r="G688" s="71">
        <v>0.25</v>
      </c>
      <c r="H688" s="68">
        <v>41.874578556979102</v>
      </c>
      <c r="I688" s="71">
        <v>1.2000991819878799E-2</v>
      </c>
      <c r="J688" s="68">
        <v>21.173297370195499</v>
      </c>
      <c r="K688" s="71"/>
      <c r="L688" s="68"/>
    </row>
    <row r="689" spans="1:12" x14ac:dyDescent="0.2">
      <c r="A689" s="72" t="s">
        <v>1705</v>
      </c>
      <c r="B689" s="66" t="s">
        <v>1706</v>
      </c>
      <c r="C689" s="67">
        <v>72</v>
      </c>
      <c r="D689" s="67" t="s">
        <v>345</v>
      </c>
      <c r="E689" s="71">
        <v>0.15722461590577599</v>
      </c>
      <c r="F689" s="68">
        <v>53.607552258934597</v>
      </c>
      <c r="G689" s="71">
        <v>0.28252656462197101</v>
      </c>
      <c r="H689" s="68">
        <v>74.848280512474702</v>
      </c>
      <c r="I689" s="71">
        <v>3.1922667189582102E-2</v>
      </c>
      <c r="J689" s="68">
        <v>43.695212407282497</v>
      </c>
      <c r="K689" s="71"/>
      <c r="L689" s="68"/>
    </row>
    <row r="690" spans="1:12" x14ac:dyDescent="0.2">
      <c r="A690" s="72" t="s">
        <v>1707</v>
      </c>
      <c r="B690" s="66" t="s">
        <v>1708</v>
      </c>
      <c r="C690" s="67">
        <v>72</v>
      </c>
      <c r="D690" s="67" t="s">
        <v>345</v>
      </c>
      <c r="E690" s="71">
        <v>0.13647247876094601</v>
      </c>
      <c r="F690" s="68">
        <v>23.937963587323001</v>
      </c>
      <c r="G690" s="71">
        <v>0.265130038820521</v>
      </c>
      <c r="H690" s="68">
        <v>62.306136210384402</v>
      </c>
      <c r="I690" s="71">
        <v>7.8149187013704102E-3</v>
      </c>
      <c r="J690" s="68">
        <v>14.227916385704701</v>
      </c>
      <c r="K690" s="71"/>
      <c r="L690" s="68"/>
    </row>
    <row r="691" spans="1:12" x14ac:dyDescent="0.2">
      <c r="A691" s="72" t="s">
        <v>1709</v>
      </c>
      <c r="B691" s="66" t="s">
        <v>1710</v>
      </c>
      <c r="C691" s="67">
        <v>72</v>
      </c>
      <c r="D691" s="67" t="s">
        <v>345</v>
      </c>
      <c r="E691" s="71">
        <v>0.150251958127333</v>
      </c>
      <c r="F691" s="68">
        <v>45.111260957518503</v>
      </c>
      <c r="G691" s="71">
        <v>0.29161222772064999</v>
      </c>
      <c r="H691" s="68">
        <v>79.028995279838199</v>
      </c>
      <c r="I691" s="71">
        <v>8.8916885340160103E-3</v>
      </c>
      <c r="J691" s="68">
        <v>16.1159811193527</v>
      </c>
      <c r="K691" s="71"/>
      <c r="L691" s="68"/>
    </row>
    <row r="692" spans="1:12" x14ac:dyDescent="0.2">
      <c r="A692" s="72" t="s">
        <v>1711</v>
      </c>
      <c r="B692" s="66" t="s">
        <v>1712</v>
      </c>
      <c r="C692" s="67">
        <v>72</v>
      </c>
      <c r="D692" s="67" t="s">
        <v>345</v>
      </c>
      <c r="E692" s="71">
        <v>0.18399018749801199</v>
      </c>
      <c r="F692" s="68">
        <v>72.4207687120701</v>
      </c>
      <c r="G692" s="71">
        <v>0.35810502824055601</v>
      </c>
      <c r="H692" s="68">
        <v>90.896830748482799</v>
      </c>
      <c r="I692" s="71">
        <v>9.8753467554672392E-3</v>
      </c>
      <c r="J692" s="68">
        <v>17.599460552933198</v>
      </c>
      <c r="K692" s="71"/>
      <c r="L692" s="68"/>
    </row>
    <row r="693" spans="1:12" x14ac:dyDescent="0.2">
      <c r="A693" s="72" t="s">
        <v>1102</v>
      </c>
      <c r="B693" s="66" t="s">
        <v>1713</v>
      </c>
      <c r="C693" s="67">
        <v>72</v>
      </c>
      <c r="D693" s="67" t="s">
        <v>345</v>
      </c>
      <c r="E693" s="71">
        <v>0.13170260950305801</v>
      </c>
      <c r="F693" s="68">
        <v>15.171948752528699</v>
      </c>
      <c r="G693" s="71">
        <v>0.25110006160345</v>
      </c>
      <c r="H693" s="68">
        <v>43.492919757248799</v>
      </c>
      <c r="I693" s="71">
        <v>1.23051574026671E-2</v>
      </c>
      <c r="J693" s="68">
        <v>21.510451786918399</v>
      </c>
      <c r="K693" s="71"/>
      <c r="L693" s="68"/>
    </row>
    <row r="694" spans="1:12" x14ac:dyDescent="0.2">
      <c r="A694" s="72" t="s">
        <v>1104</v>
      </c>
      <c r="B694" s="66" t="s">
        <v>1714</v>
      </c>
      <c r="C694" s="67">
        <v>72</v>
      </c>
      <c r="D694" s="67" t="s">
        <v>345</v>
      </c>
      <c r="E694" s="71">
        <v>0.20270153680866401</v>
      </c>
      <c r="F694" s="68">
        <v>80.107889413351302</v>
      </c>
      <c r="G694" s="71">
        <v>0.31305710421456201</v>
      </c>
      <c r="H694" s="68">
        <v>85.300067430883303</v>
      </c>
      <c r="I694" s="71">
        <v>9.2345969402767097E-2</v>
      </c>
      <c r="J694" s="68">
        <v>75.927174645987904</v>
      </c>
      <c r="K694" s="71"/>
      <c r="L694" s="68"/>
    </row>
    <row r="695" spans="1:12" x14ac:dyDescent="0.2">
      <c r="A695" s="72" t="s">
        <v>1715</v>
      </c>
      <c r="B695" s="66" t="s">
        <v>1716</v>
      </c>
      <c r="C695" s="67">
        <v>72</v>
      </c>
      <c r="D695" s="67" t="s">
        <v>345</v>
      </c>
      <c r="E695" s="71">
        <v>0.18684268576655999</v>
      </c>
      <c r="F695" s="68">
        <v>73.836817262306099</v>
      </c>
      <c r="G695" s="71">
        <v>0.31383155142602198</v>
      </c>
      <c r="H695" s="68">
        <v>85.5023600809171</v>
      </c>
      <c r="I695" s="71">
        <v>5.98538201070975E-2</v>
      </c>
      <c r="J695" s="68">
        <v>62.980445043830102</v>
      </c>
      <c r="K695" s="71"/>
      <c r="L695" s="68"/>
    </row>
    <row r="696" spans="1:12" x14ac:dyDescent="0.2">
      <c r="A696" s="72" t="s">
        <v>1717</v>
      </c>
      <c r="B696" s="66" t="s">
        <v>1718</v>
      </c>
      <c r="C696" s="67">
        <v>72</v>
      </c>
      <c r="D696" s="67" t="s">
        <v>345</v>
      </c>
      <c r="E696" s="71">
        <v>0.13676476286587799</v>
      </c>
      <c r="F696" s="68">
        <v>24.477410654079598</v>
      </c>
      <c r="G696" s="71">
        <v>0.25660036855167501</v>
      </c>
      <c r="H696" s="68">
        <v>51.180040458530002</v>
      </c>
      <c r="I696" s="71">
        <v>1.6929157180081901E-2</v>
      </c>
      <c r="J696" s="68">
        <v>28.523263654753901</v>
      </c>
      <c r="K696" s="71"/>
      <c r="L696" s="68"/>
    </row>
    <row r="697" spans="1:12" x14ac:dyDescent="0.2">
      <c r="A697" s="72" t="s">
        <v>1719</v>
      </c>
      <c r="B697" s="66" t="s">
        <v>1720</v>
      </c>
      <c r="C697" s="67">
        <v>72</v>
      </c>
      <c r="D697" s="67" t="s">
        <v>345</v>
      </c>
      <c r="E697" s="71">
        <v>0.14662835377424199</v>
      </c>
      <c r="F697" s="68">
        <v>39.784221173297396</v>
      </c>
      <c r="G697" s="71">
        <v>0.26096712877001499</v>
      </c>
      <c r="H697" s="68">
        <v>58.057990559676298</v>
      </c>
      <c r="I697" s="71">
        <v>3.2289578778468601E-2</v>
      </c>
      <c r="J697" s="68">
        <v>43.964935940660801</v>
      </c>
      <c r="K697" s="71"/>
      <c r="L697" s="68"/>
    </row>
    <row r="698" spans="1:12" x14ac:dyDescent="0.2">
      <c r="A698" s="72" t="s">
        <v>1721</v>
      </c>
      <c r="B698" s="66" t="s">
        <v>1722</v>
      </c>
      <c r="C698" s="67">
        <v>72</v>
      </c>
      <c r="D698" s="67" t="s">
        <v>345</v>
      </c>
      <c r="E698" s="71">
        <v>0.160745081160036</v>
      </c>
      <c r="F698" s="68">
        <v>57.113958192852301</v>
      </c>
      <c r="G698" s="71">
        <v>0.25110573483916498</v>
      </c>
      <c r="H698" s="68">
        <v>43.560350640593398</v>
      </c>
      <c r="I698" s="71">
        <v>7.0384427480907702E-2</v>
      </c>
      <c r="J698" s="68">
        <v>67.768037761294707</v>
      </c>
      <c r="K698" s="71"/>
      <c r="L698" s="68"/>
    </row>
    <row r="699" spans="1:12" x14ac:dyDescent="0.2">
      <c r="A699" s="72" t="s">
        <v>1723</v>
      </c>
      <c r="B699" s="66" t="s">
        <v>1724</v>
      </c>
      <c r="C699" s="67">
        <v>72</v>
      </c>
      <c r="D699" s="67" t="s">
        <v>345</v>
      </c>
      <c r="E699" s="71">
        <v>0.15210755307764601</v>
      </c>
      <c r="F699" s="68">
        <v>47.538772757923098</v>
      </c>
      <c r="G699" s="71">
        <v>0.269706052256875</v>
      </c>
      <c r="H699" s="68">
        <v>66.486850977747807</v>
      </c>
      <c r="I699" s="71">
        <v>3.4509053898417803E-2</v>
      </c>
      <c r="J699" s="68">
        <v>45.313553607552301</v>
      </c>
      <c r="K699" s="71"/>
      <c r="L699" s="68"/>
    </row>
    <row r="700" spans="1:12" x14ac:dyDescent="0.2">
      <c r="A700" s="72" t="s">
        <v>1725</v>
      </c>
      <c r="B700" s="66" t="s">
        <v>1726</v>
      </c>
      <c r="C700" s="67">
        <v>72</v>
      </c>
      <c r="D700" s="67" t="s">
        <v>345</v>
      </c>
      <c r="E700" s="71">
        <v>0.18434507952642801</v>
      </c>
      <c r="F700" s="68">
        <v>72.623061362103797</v>
      </c>
      <c r="G700" s="71">
        <v>0.279701663293144</v>
      </c>
      <c r="H700" s="68">
        <v>73.297370195549604</v>
      </c>
      <c r="I700" s="71">
        <v>8.89884957597111E-2</v>
      </c>
      <c r="J700" s="68">
        <v>74.511126095751905</v>
      </c>
      <c r="K700" s="71"/>
      <c r="L700" s="68"/>
    </row>
    <row r="701" spans="1:12" x14ac:dyDescent="0.2">
      <c r="A701" s="72" t="s">
        <v>1157</v>
      </c>
      <c r="B701" s="66" t="s">
        <v>1727</v>
      </c>
      <c r="C701" s="67">
        <v>72</v>
      </c>
      <c r="D701" s="67" t="s">
        <v>345</v>
      </c>
      <c r="E701" s="71">
        <v>0.16445064403422499</v>
      </c>
      <c r="F701" s="68">
        <v>60.957518543492903</v>
      </c>
      <c r="G701" s="71">
        <v>0.26540086244829703</v>
      </c>
      <c r="H701" s="68">
        <v>62.710721510451798</v>
      </c>
      <c r="I701" s="71">
        <v>6.3500425620153095E-2</v>
      </c>
      <c r="J701" s="68">
        <v>65.070802427511794</v>
      </c>
      <c r="K701" s="71"/>
      <c r="L701" s="68"/>
    </row>
    <row r="702" spans="1:12" x14ac:dyDescent="0.2">
      <c r="A702" s="72" t="s">
        <v>1728</v>
      </c>
      <c r="B702" s="66" t="s">
        <v>1729</v>
      </c>
      <c r="C702" s="67">
        <v>72</v>
      </c>
      <c r="D702" s="67" t="s">
        <v>345</v>
      </c>
      <c r="E702" s="71">
        <v>0.16091352410920201</v>
      </c>
      <c r="F702" s="68">
        <v>57.383681726230598</v>
      </c>
      <c r="G702" s="71">
        <v>0.25770043122414898</v>
      </c>
      <c r="H702" s="68">
        <v>54.012137559001999</v>
      </c>
      <c r="I702" s="71">
        <v>6.4126616994256203E-2</v>
      </c>
      <c r="J702" s="68">
        <v>65.542818610923803</v>
      </c>
      <c r="K702" s="71"/>
      <c r="L702" s="68"/>
    </row>
    <row r="703" spans="1:12" x14ac:dyDescent="0.2">
      <c r="A703" s="72" t="s">
        <v>1730</v>
      </c>
      <c r="B703" s="66" t="s">
        <v>1731</v>
      </c>
      <c r="C703" s="67">
        <v>72</v>
      </c>
      <c r="D703" s="67" t="s">
        <v>345</v>
      </c>
      <c r="E703" s="71">
        <v>0.15825901619332799</v>
      </c>
      <c r="F703" s="68">
        <v>54.551584625758601</v>
      </c>
      <c r="G703" s="71">
        <v>0.29110503869226301</v>
      </c>
      <c r="H703" s="68">
        <v>78.826702629804402</v>
      </c>
      <c r="I703" s="71">
        <v>2.5412993694392799E-2</v>
      </c>
      <c r="J703" s="68">
        <v>37.828725556304803</v>
      </c>
      <c r="K703" s="71"/>
      <c r="L703" s="68"/>
    </row>
    <row r="704" spans="1:12" x14ac:dyDescent="0.2">
      <c r="A704" s="72" t="s">
        <v>1732</v>
      </c>
      <c r="B704" s="66" t="s">
        <v>1733</v>
      </c>
      <c r="C704" s="67">
        <v>72</v>
      </c>
      <c r="D704" s="67" t="s">
        <v>345</v>
      </c>
      <c r="E704" s="71">
        <v>0.19705347796071901</v>
      </c>
      <c r="F704" s="68">
        <v>78.556979096426204</v>
      </c>
      <c r="G704" s="71">
        <v>0.32328015899819901</v>
      </c>
      <c r="H704" s="68">
        <v>87.390424814565094</v>
      </c>
      <c r="I704" s="71">
        <v>7.0826796923239205E-2</v>
      </c>
      <c r="J704" s="68">
        <v>68.172623061362103</v>
      </c>
      <c r="K704" s="71"/>
      <c r="L704" s="68"/>
    </row>
    <row r="705" spans="1:12" x14ac:dyDescent="0.2">
      <c r="A705" s="72" t="s">
        <v>1734</v>
      </c>
      <c r="B705" s="66" t="s">
        <v>1735</v>
      </c>
      <c r="C705" s="67">
        <v>72</v>
      </c>
      <c r="D705" s="67" t="s">
        <v>345</v>
      </c>
      <c r="E705" s="71">
        <v>0.18356626193059</v>
      </c>
      <c r="F705" s="68">
        <v>72.151045178691803</v>
      </c>
      <c r="G705" s="71">
        <v>0.32531952018199201</v>
      </c>
      <c r="H705" s="68">
        <v>87.862440997977103</v>
      </c>
      <c r="I705" s="71">
        <v>4.1813003679186798E-2</v>
      </c>
      <c r="J705" s="68">
        <v>52.326365475387703</v>
      </c>
      <c r="K705" s="71"/>
      <c r="L705" s="68"/>
    </row>
    <row r="706" spans="1:12" x14ac:dyDescent="0.2">
      <c r="A706" s="72" t="s">
        <v>1736</v>
      </c>
      <c r="B706" s="66" t="s">
        <v>1737</v>
      </c>
      <c r="C706" s="67">
        <v>72</v>
      </c>
      <c r="D706" s="67" t="s">
        <v>345</v>
      </c>
      <c r="E706" s="71">
        <v>0.18825374483379301</v>
      </c>
      <c r="F706" s="68">
        <v>74.511126095751905</v>
      </c>
      <c r="G706" s="71">
        <v>0.25</v>
      </c>
      <c r="H706" s="68">
        <v>41.874578556979102</v>
      </c>
      <c r="I706" s="71">
        <v>0.12650748966758599</v>
      </c>
      <c r="J706" s="68">
        <v>81.928523263654796</v>
      </c>
      <c r="K706" s="71"/>
      <c r="L706" s="68"/>
    </row>
    <row r="707" spans="1:12" x14ac:dyDescent="0.2">
      <c r="A707" s="72" t="s">
        <v>1738</v>
      </c>
      <c r="B707" s="66" t="s">
        <v>1739</v>
      </c>
      <c r="C707" s="67">
        <v>72</v>
      </c>
      <c r="D707" s="67" t="s">
        <v>345</v>
      </c>
      <c r="E707" s="71">
        <v>0.13412901986905901</v>
      </c>
      <c r="F707" s="68">
        <v>20.229265003371498</v>
      </c>
      <c r="G707" s="71">
        <v>0.25550030801724899</v>
      </c>
      <c r="H707" s="68">
        <v>50.708024275117999</v>
      </c>
      <c r="I707" s="71">
        <v>1.2757731720868601E-2</v>
      </c>
      <c r="J707" s="68">
        <v>22.184760620364099</v>
      </c>
      <c r="K707" s="71"/>
      <c r="L707" s="68"/>
    </row>
    <row r="708" spans="1:12" x14ac:dyDescent="0.2">
      <c r="A708" s="72" t="s">
        <v>1740</v>
      </c>
      <c r="B708" s="66" t="s">
        <v>1741</v>
      </c>
      <c r="C708" s="67">
        <v>72</v>
      </c>
      <c r="D708" s="67" t="s">
        <v>345</v>
      </c>
      <c r="E708" s="71">
        <v>0.159008458796985</v>
      </c>
      <c r="F708" s="68">
        <v>55.428186109237998</v>
      </c>
      <c r="G708" s="71">
        <v>0.29802248413090598</v>
      </c>
      <c r="H708" s="68">
        <v>81.456507080242702</v>
      </c>
      <c r="I708" s="71">
        <v>1.9994433463063298E-2</v>
      </c>
      <c r="J708" s="68">
        <v>32.703978422117302</v>
      </c>
      <c r="K708" s="71"/>
      <c r="L708" s="68"/>
    </row>
    <row r="709" spans="1:12" x14ac:dyDescent="0.2">
      <c r="A709" s="72" t="s">
        <v>1742</v>
      </c>
      <c r="B709" s="66" t="s">
        <v>1743</v>
      </c>
      <c r="C709" s="67">
        <v>72</v>
      </c>
      <c r="D709" s="67" t="s">
        <v>345</v>
      </c>
      <c r="E709" s="71">
        <v>0.13968216412072099</v>
      </c>
      <c r="F709" s="68">
        <v>29.197572488199601</v>
      </c>
      <c r="G709" s="71">
        <v>0.26210067763794798</v>
      </c>
      <c r="H709" s="68">
        <v>59.676331759946102</v>
      </c>
      <c r="I709" s="71">
        <v>1.7263650603493799E-2</v>
      </c>
      <c r="J709" s="68">
        <v>28.995279838165899</v>
      </c>
      <c r="K709" s="71"/>
      <c r="L709" s="68"/>
    </row>
    <row r="710" spans="1:12" x14ac:dyDescent="0.2">
      <c r="A710" s="72" t="s">
        <v>1744</v>
      </c>
      <c r="B710" s="66" t="s">
        <v>1745</v>
      </c>
      <c r="C710" s="67">
        <v>72</v>
      </c>
      <c r="D710" s="67" t="s">
        <v>345</v>
      </c>
      <c r="E710" s="71">
        <v>0.18442126353355001</v>
      </c>
      <c r="F710" s="68">
        <v>72.757923128792996</v>
      </c>
      <c r="G710" s="71">
        <v>0.25</v>
      </c>
      <c r="H710" s="68">
        <v>41.874578556979102</v>
      </c>
      <c r="I710" s="71">
        <v>0.118842527067099</v>
      </c>
      <c r="J710" s="68">
        <v>81.051921780175306</v>
      </c>
      <c r="K710" s="71"/>
      <c r="L710" s="68"/>
    </row>
    <row r="711" spans="1:12" x14ac:dyDescent="0.2">
      <c r="A711" s="72" t="s">
        <v>1746</v>
      </c>
      <c r="B711" s="66" t="s">
        <v>1747</v>
      </c>
      <c r="C711" s="67">
        <v>72</v>
      </c>
      <c r="D711" s="67" t="s">
        <v>345</v>
      </c>
      <c r="E711" s="71">
        <v>0.17205462555800599</v>
      </c>
      <c r="F711" s="68">
        <v>66.149696561024996</v>
      </c>
      <c r="G711" s="71">
        <v>0.31461846478787397</v>
      </c>
      <c r="H711" s="68">
        <v>85.5697909642616</v>
      </c>
      <c r="I711" s="71">
        <v>2.9490786328137401E-2</v>
      </c>
      <c r="J711" s="68">
        <v>41.132838840188803</v>
      </c>
      <c r="K711" s="71"/>
      <c r="L711" s="68"/>
    </row>
    <row r="712" spans="1:12" x14ac:dyDescent="0.2">
      <c r="A712" s="72" t="s">
        <v>1748</v>
      </c>
      <c r="B712" s="66" t="s">
        <v>1749</v>
      </c>
      <c r="C712" s="67">
        <v>72</v>
      </c>
      <c r="D712" s="67" t="s">
        <v>345</v>
      </c>
      <c r="E712" s="71">
        <v>0.18236015763902899</v>
      </c>
      <c r="F712" s="68">
        <v>71.409305461901596</v>
      </c>
      <c r="G712" s="71">
        <v>0.27310129367244601</v>
      </c>
      <c r="H712" s="68">
        <v>68.509777478084999</v>
      </c>
      <c r="I712" s="71">
        <v>9.1619021605613304E-2</v>
      </c>
      <c r="J712" s="68">
        <v>75.590020229264994</v>
      </c>
      <c r="K712" s="71"/>
      <c r="L712" s="68"/>
    </row>
    <row r="713" spans="1:12" x14ac:dyDescent="0.2">
      <c r="A713" s="72" t="s">
        <v>1750</v>
      </c>
      <c r="B713" s="66" t="s">
        <v>1751</v>
      </c>
      <c r="C713" s="67">
        <v>72</v>
      </c>
      <c r="D713" s="67" t="s">
        <v>345</v>
      </c>
      <c r="E713" s="71">
        <v>0.40401950402575998</v>
      </c>
      <c r="F713" s="68">
        <v>96.830748482805106</v>
      </c>
      <c r="G713" s="71">
        <v>0.31490363460353799</v>
      </c>
      <c r="H713" s="68">
        <v>85.772083614295298</v>
      </c>
      <c r="I713" s="71">
        <v>0.49313537344798303</v>
      </c>
      <c r="J713" s="68">
        <v>99.055967633175996</v>
      </c>
      <c r="K713" s="71"/>
      <c r="L713" s="68"/>
    </row>
    <row r="714" spans="1:12" x14ac:dyDescent="0.2">
      <c r="A714" s="72" t="s">
        <v>1752</v>
      </c>
      <c r="B714" s="66" t="s">
        <v>1753</v>
      </c>
      <c r="C714" s="67">
        <v>72</v>
      </c>
      <c r="D714" s="67" t="s">
        <v>345</v>
      </c>
      <c r="E714" s="71">
        <v>0.27122479319525</v>
      </c>
      <c r="F714" s="68">
        <v>90.964261631827398</v>
      </c>
      <c r="G714" s="71">
        <v>0.28180672989482303</v>
      </c>
      <c r="H714" s="68">
        <v>74.241402562373594</v>
      </c>
      <c r="I714" s="71">
        <v>0.26064285649567798</v>
      </c>
      <c r="J714" s="68">
        <v>93.998651382333094</v>
      </c>
      <c r="K714" s="71"/>
      <c r="L714" s="68"/>
    </row>
    <row r="715" spans="1:12" x14ac:dyDescent="0.2">
      <c r="A715" s="72" t="s">
        <v>1754</v>
      </c>
      <c r="B715" s="66" t="s">
        <v>1755</v>
      </c>
      <c r="C715" s="67">
        <v>72</v>
      </c>
      <c r="D715" s="67" t="s">
        <v>345</v>
      </c>
      <c r="E715" s="71">
        <v>0.158857030330946</v>
      </c>
      <c r="F715" s="68">
        <v>55.2933243425489</v>
      </c>
      <c r="G715" s="71">
        <v>0.28683175488596602</v>
      </c>
      <c r="H715" s="68">
        <v>76.938637896156393</v>
      </c>
      <c r="I715" s="71">
        <v>3.0882305775925201E-2</v>
      </c>
      <c r="J715" s="68">
        <v>42.346594740391097</v>
      </c>
      <c r="K715" s="71"/>
      <c r="L715" s="68"/>
    </row>
    <row r="716" spans="1:12" x14ac:dyDescent="0.2">
      <c r="A716" s="72" t="s">
        <v>1756</v>
      </c>
      <c r="B716" s="66" t="s">
        <v>1757</v>
      </c>
      <c r="C716" s="67">
        <v>72</v>
      </c>
      <c r="D716" s="67" t="s">
        <v>345</v>
      </c>
      <c r="E716" s="71">
        <v>0.14983411807342301</v>
      </c>
      <c r="F716" s="68">
        <v>44.571813890762002</v>
      </c>
      <c r="G716" s="71">
        <v>0.25330018481034899</v>
      </c>
      <c r="H716" s="68">
        <v>47.403910991234</v>
      </c>
      <c r="I716" s="71">
        <v>4.6368051336497303E-2</v>
      </c>
      <c r="J716" s="68">
        <v>54.484153742414001</v>
      </c>
      <c r="K716" s="71"/>
      <c r="L716" s="68"/>
    </row>
    <row r="717" spans="1:12" x14ac:dyDescent="0.2">
      <c r="A717" s="72" t="s">
        <v>1758</v>
      </c>
      <c r="B717" s="66" t="s">
        <v>1759</v>
      </c>
      <c r="C717" s="67">
        <v>72</v>
      </c>
      <c r="D717" s="67" t="s">
        <v>345</v>
      </c>
      <c r="E717" s="71">
        <v>0.18894415906269499</v>
      </c>
      <c r="F717" s="68">
        <v>75.118004045852999</v>
      </c>
      <c r="G717" s="71">
        <v>0.34480923239393702</v>
      </c>
      <c r="H717" s="68">
        <v>90.289952798381705</v>
      </c>
      <c r="I717" s="71">
        <v>3.3079085731452601E-2</v>
      </c>
      <c r="J717" s="68">
        <v>44.234659474039098</v>
      </c>
      <c r="K717" s="71"/>
      <c r="L717" s="68"/>
    </row>
    <row r="718" spans="1:12" x14ac:dyDescent="0.2">
      <c r="A718" s="72" t="s">
        <v>1760</v>
      </c>
      <c r="B718" s="66" t="s">
        <v>1761</v>
      </c>
      <c r="C718" s="67">
        <v>72</v>
      </c>
      <c r="D718" s="67" t="s">
        <v>345</v>
      </c>
      <c r="E718" s="71">
        <v>0.14142705334585901</v>
      </c>
      <c r="F718" s="68">
        <v>31.692515171948799</v>
      </c>
      <c r="G718" s="71">
        <v>0.26870104725864602</v>
      </c>
      <c r="H718" s="68">
        <v>65.542818610923803</v>
      </c>
      <c r="I718" s="71">
        <v>1.41530594330715E-2</v>
      </c>
      <c r="J718" s="68">
        <v>24.3425488873904</v>
      </c>
      <c r="K718" s="71"/>
      <c r="L718" s="68"/>
    </row>
    <row r="719" spans="1:12" x14ac:dyDescent="0.2">
      <c r="A719" s="72" t="s">
        <v>1762</v>
      </c>
      <c r="B719" s="66" t="s">
        <v>1763</v>
      </c>
      <c r="C719" s="67">
        <v>72</v>
      </c>
      <c r="D719" s="67" t="s">
        <v>345</v>
      </c>
      <c r="E719" s="71">
        <v>0.14420096432773599</v>
      </c>
      <c r="F719" s="68">
        <v>36.008091706001402</v>
      </c>
      <c r="G719" s="71">
        <v>0.272816123856782</v>
      </c>
      <c r="H719" s="68">
        <v>68.240053944706702</v>
      </c>
      <c r="I719" s="71">
        <v>1.55858047986889E-2</v>
      </c>
      <c r="J719" s="68">
        <v>26.904922454484201</v>
      </c>
      <c r="K719" s="71"/>
      <c r="L719" s="68"/>
    </row>
    <row r="720" spans="1:12" x14ac:dyDescent="0.2">
      <c r="A720" s="72" t="s">
        <v>1764</v>
      </c>
      <c r="B720" s="66" t="s">
        <v>1765</v>
      </c>
      <c r="C720" s="67">
        <v>72</v>
      </c>
      <c r="D720" s="67" t="s">
        <v>345</v>
      </c>
      <c r="E720" s="71">
        <v>0.16229151204099501</v>
      </c>
      <c r="F720" s="68">
        <v>58.867161159811197</v>
      </c>
      <c r="G720" s="71">
        <v>0.30596746751151399</v>
      </c>
      <c r="H720" s="68">
        <v>83.209710047201597</v>
      </c>
      <c r="I720" s="71">
        <v>1.8615556570475401E-2</v>
      </c>
      <c r="J720" s="68">
        <v>30.950775455158499</v>
      </c>
      <c r="K720" s="71"/>
      <c r="L720" s="68"/>
    </row>
    <row r="721" spans="1:12" x14ac:dyDescent="0.2">
      <c r="A721" s="72" t="s">
        <v>1766</v>
      </c>
      <c r="B721" s="66" t="s">
        <v>1767</v>
      </c>
      <c r="C721" s="67">
        <v>72</v>
      </c>
      <c r="D721" s="67" t="s">
        <v>345</v>
      </c>
      <c r="E721" s="71">
        <v>0.28477694179741397</v>
      </c>
      <c r="F721" s="68">
        <v>92.245448415374199</v>
      </c>
      <c r="G721" s="71">
        <v>0.42213933211028998</v>
      </c>
      <c r="H721" s="68">
        <v>93.998651382333094</v>
      </c>
      <c r="I721" s="71">
        <v>0.147414551484537</v>
      </c>
      <c r="J721" s="68">
        <v>85.097774780849605</v>
      </c>
      <c r="K721" s="71"/>
      <c r="L721" s="68"/>
    </row>
    <row r="722" spans="1:12" x14ac:dyDescent="0.2">
      <c r="A722" s="72" t="s">
        <v>1768</v>
      </c>
      <c r="B722" s="66" t="s">
        <v>1769</v>
      </c>
      <c r="C722" s="67">
        <v>72</v>
      </c>
      <c r="D722" s="67" t="s">
        <v>345</v>
      </c>
      <c r="E722" s="71">
        <v>0.26221127254397603</v>
      </c>
      <c r="F722" s="68">
        <v>90.424814565070804</v>
      </c>
      <c r="G722" s="71">
        <v>0.44373354138601001</v>
      </c>
      <c r="H722" s="68">
        <v>94.875252865812499</v>
      </c>
      <c r="I722" s="71">
        <v>8.0689003701942305E-2</v>
      </c>
      <c r="J722" s="68">
        <v>72.4207687120701</v>
      </c>
      <c r="K722" s="71"/>
      <c r="L722" s="68"/>
    </row>
    <row r="723" spans="1:12" x14ac:dyDescent="0.2">
      <c r="A723" s="72" t="s">
        <v>1770</v>
      </c>
      <c r="B723" s="66" t="s">
        <v>1771</v>
      </c>
      <c r="C723" s="67">
        <v>72</v>
      </c>
      <c r="D723" s="67" t="s">
        <v>345</v>
      </c>
      <c r="E723" s="71">
        <v>0.32053956123170102</v>
      </c>
      <c r="F723" s="68">
        <v>94.672960215778801</v>
      </c>
      <c r="G723" s="71">
        <v>0.54487179487179505</v>
      </c>
      <c r="H723" s="68">
        <v>96.695886716115993</v>
      </c>
      <c r="I723" s="71">
        <v>9.6207327591607994E-2</v>
      </c>
      <c r="J723" s="68">
        <v>76.736345246122696</v>
      </c>
      <c r="K723" s="71"/>
      <c r="L723" s="68"/>
    </row>
    <row r="724" spans="1:12" x14ac:dyDescent="0.2">
      <c r="A724" s="72" t="s">
        <v>668</v>
      </c>
      <c r="B724" s="66" t="s">
        <v>1772</v>
      </c>
      <c r="C724" s="67">
        <v>72</v>
      </c>
      <c r="D724" s="67" t="s">
        <v>345</v>
      </c>
      <c r="E724" s="71">
        <v>0.209737118455012</v>
      </c>
      <c r="F724" s="68">
        <v>81.928523263654796</v>
      </c>
      <c r="G724" s="71">
        <v>0.36637579909603102</v>
      </c>
      <c r="H724" s="68">
        <v>91.368846931894794</v>
      </c>
      <c r="I724" s="71">
        <v>5.3098437813992899E-2</v>
      </c>
      <c r="J724" s="68">
        <v>58.462575859743801</v>
      </c>
      <c r="K724" s="71"/>
      <c r="L724" s="68"/>
    </row>
    <row r="725" spans="1:12" x14ac:dyDescent="0.2">
      <c r="A725" s="72" t="s">
        <v>1773</v>
      </c>
      <c r="B725" s="66" t="s">
        <v>1774</v>
      </c>
      <c r="C725" s="67">
        <v>72</v>
      </c>
      <c r="D725" s="67" t="s">
        <v>345</v>
      </c>
      <c r="E725" s="71">
        <v>0.24275207176591901</v>
      </c>
      <c r="F725" s="68">
        <v>87.929871881321603</v>
      </c>
      <c r="G725" s="71">
        <v>0.24999999134776699</v>
      </c>
      <c r="H725" s="68">
        <v>13.553607552258899</v>
      </c>
      <c r="I725" s="71">
        <v>0.235504152184071</v>
      </c>
      <c r="J725" s="68">
        <v>92.919757248820005</v>
      </c>
      <c r="K725" s="71"/>
      <c r="L725" s="68"/>
    </row>
    <row r="726" spans="1:12" x14ac:dyDescent="0.2">
      <c r="A726" s="72" t="s">
        <v>1775</v>
      </c>
      <c r="B726" s="66" t="s">
        <v>1776</v>
      </c>
      <c r="C726" s="67">
        <v>71</v>
      </c>
      <c r="D726" s="67" t="s">
        <v>345</v>
      </c>
      <c r="E726" s="71">
        <v>9.7455083528451003E-2</v>
      </c>
      <c r="F726" s="68">
        <v>35.901162790697697</v>
      </c>
      <c r="G726" s="71">
        <v>0.25499583680266402</v>
      </c>
      <c r="H726" s="68">
        <v>41.206395348837198</v>
      </c>
      <c r="I726" s="71">
        <v>1.5841255123107299E-3</v>
      </c>
      <c r="J726" s="68">
        <v>4.5058139534883699</v>
      </c>
      <c r="K726" s="71">
        <v>3.5785288270377802E-2</v>
      </c>
      <c r="L726" s="68">
        <v>64.462209302325604</v>
      </c>
    </row>
    <row r="727" spans="1:12" x14ac:dyDescent="0.2">
      <c r="A727" s="72" t="s">
        <v>1777</v>
      </c>
      <c r="B727" s="66" t="s">
        <v>1778</v>
      </c>
      <c r="C727" s="67">
        <v>71</v>
      </c>
      <c r="D727" s="67" t="s">
        <v>345</v>
      </c>
      <c r="E727" s="71">
        <v>0.10625348980002999</v>
      </c>
      <c r="F727" s="68">
        <v>47.020348837209298</v>
      </c>
      <c r="G727" s="71">
        <v>0.28185897274157101</v>
      </c>
      <c r="H727" s="68">
        <v>67.950581395348806</v>
      </c>
      <c r="I727" s="71">
        <v>1.7020780952753299E-2</v>
      </c>
      <c r="J727" s="68">
        <v>55.741279069767401</v>
      </c>
      <c r="K727" s="71">
        <v>1.9880715705765401E-2</v>
      </c>
      <c r="L727" s="68">
        <v>57.049418604651201</v>
      </c>
    </row>
    <row r="728" spans="1:12" x14ac:dyDescent="0.2">
      <c r="A728" s="72" t="s">
        <v>1779</v>
      </c>
      <c r="B728" s="66" t="s">
        <v>1780</v>
      </c>
      <c r="C728" s="67">
        <v>72</v>
      </c>
      <c r="D728" s="67" t="s">
        <v>345</v>
      </c>
      <c r="E728" s="71">
        <v>0.17678057741619099</v>
      </c>
      <c r="F728" s="68">
        <v>68.712070128118697</v>
      </c>
      <c r="G728" s="71">
        <v>0.30443274054116298</v>
      </c>
      <c r="H728" s="68">
        <v>82.805124747134201</v>
      </c>
      <c r="I728" s="71">
        <v>4.9128414291219002E-2</v>
      </c>
      <c r="J728" s="68">
        <v>55.832771409305501</v>
      </c>
      <c r="K728" s="71"/>
      <c r="L728" s="68"/>
    </row>
    <row r="729" spans="1:12" x14ac:dyDescent="0.2">
      <c r="A729" s="72" t="s">
        <v>1781</v>
      </c>
      <c r="B729" s="66" t="s">
        <v>1782</v>
      </c>
      <c r="C729" s="67">
        <v>72</v>
      </c>
      <c r="D729" s="67" t="s">
        <v>345</v>
      </c>
      <c r="E729" s="71">
        <v>0.20937544218067999</v>
      </c>
      <c r="F729" s="68">
        <v>81.793661496965598</v>
      </c>
      <c r="G729" s="71">
        <v>0.40995741915393402</v>
      </c>
      <c r="H729" s="68">
        <v>93.4592043155765</v>
      </c>
      <c r="I729" s="71">
        <v>8.7934652074256499E-3</v>
      </c>
      <c r="J729" s="68">
        <v>15.6439649359407</v>
      </c>
      <c r="K729" s="71"/>
      <c r="L729" s="68"/>
    </row>
    <row r="730" spans="1:12" x14ac:dyDescent="0.2">
      <c r="A730" s="72" t="s">
        <v>1783</v>
      </c>
      <c r="B730" s="66" t="s">
        <v>1784</v>
      </c>
      <c r="C730" s="67">
        <v>71</v>
      </c>
      <c r="D730" s="67" t="s">
        <v>345</v>
      </c>
      <c r="E730" s="71">
        <v>9.0279692810100107E-2</v>
      </c>
      <c r="F730" s="68">
        <v>22.7470930232558</v>
      </c>
      <c r="G730" s="71">
        <v>0.25</v>
      </c>
      <c r="H730" s="68">
        <v>32.558139534883701</v>
      </c>
      <c r="I730" s="71">
        <v>1.6862935289147299E-2</v>
      </c>
      <c r="J730" s="68">
        <v>55.087209302325597</v>
      </c>
      <c r="K730" s="71">
        <v>3.9761431411530898E-3</v>
      </c>
      <c r="L730" s="68">
        <v>33.066860465116299</v>
      </c>
    </row>
    <row r="731" spans="1:12" x14ac:dyDescent="0.2">
      <c r="A731" s="72" t="s">
        <v>1785</v>
      </c>
      <c r="B731" s="66" t="s">
        <v>1786</v>
      </c>
      <c r="C731" s="67">
        <v>71</v>
      </c>
      <c r="D731" s="67" t="s">
        <v>345</v>
      </c>
      <c r="E731" s="71">
        <v>9.1958401620725896E-2</v>
      </c>
      <c r="F731" s="68">
        <v>26.671511627907002</v>
      </c>
      <c r="G731" s="71">
        <v>0.25083263946711098</v>
      </c>
      <c r="H731" s="68">
        <v>34.447674418604599</v>
      </c>
      <c r="I731" s="71">
        <v>9.1379928304545395E-3</v>
      </c>
      <c r="J731" s="68">
        <v>39.607558139534902</v>
      </c>
      <c r="K731" s="71">
        <v>1.59045725646123E-2</v>
      </c>
      <c r="L731" s="68">
        <v>53.343023255813897</v>
      </c>
    </row>
    <row r="732" spans="1:12" x14ac:dyDescent="0.2">
      <c r="A732" s="72" t="s">
        <v>1787</v>
      </c>
      <c r="B732" s="66" t="s">
        <v>1788</v>
      </c>
      <c r="C732" s="67">
        <v>72</v>
      </c>
      <c r="D732" s="67" t="s">
        <v>345</v>
      </c>
      <c r="E732" s="71">
        <v>0.16813717488039501</v>
      </c>
      <c r="F732" s="68">
        <v>63.250168577208399</v>
      </c>
      <c r="G732" s="71">
        <v>0.26320073924139697</v>
      </c>
      <c r="H732" s="68">
        <v>60.5529332434255</v>
      </c>
      <c r="I732" s="71">
        <v>7.3073610519392998E-2</v>
      </c>
      <c r="J732" s="68">
        <v>69.318948078219805</v>
      </c>
      <c r="K732" s="71"/>
      <c r="L732" s="68"/>
    </row>
    <row r="733" spans="1:12" x14ac:dyDescent="0.2">
      <c r="A733" s="72" t="s">
        <v>1789</v>
      </c>
      <c r="B733" s="66" t="s">
        <v>1790</v>
      </c>
      <c r="C733" s="67">
        <v>72</v>
      </c>
      <c r="D733" s="67" t="s">
        <v>345</v>
      </c>
      <c r="E733" s="71">
        <v>0.14627397520205401</v>
      </c>
      <c r="F733" s="68">
        <v>39.379635873229901</v>
      </c>
      <c r="G733" s="71">
        <v>0.27592619545668901</v>
      </c>
      <c r="H733" s="68">
        <v>70.532703978422106</v>
      </c>
      <c r="I733" s="71">
        <v>1.66217549474179E-2</v>
      </c>
      <c r="J733" s="68">
        <v>28.118678354686399</v>
      </c>
      <c r="K733" s="71"/>
      <c r="L733" s="68"/>
    </row>
    <row r="734" spans="1:12" x14ac:dyDescent="0.2">
      <c r="A734" s="72" t="s">
        <v>1791</v>
      </c>
      <c r="B734" s="66" t="s">
        <v>1792</v>
      </c>
      <c r="C734" s="67">
        <v>72</v>
      </c>
      <c r="D734" s="67" t="s">
        <v>345</v>
      </c>
      <c r="E734" s="71">
        <v>0.13988602722454899</v>
      </c>
      <c r="F734" s="68">
        <v>29.467296021577901</v>
      </c>
      <c r="G734" s="71">
        <v>0.26090555942927701</v>
      </c>
      <c r="H734" s="68">
        <v>57.990559676331799</v>
      </c>
      <c r="I734" s="71">
        <v>1.8866495019821499E-2</v>
      </c>
      <c r="J734" s="68">
        <v>31.2879298718813</v>
      </c>
      <c r="K734" s="71"/>
      <c r="L734" s="68"/>
    </row>
    <row r="735" spans="1:12" x14ac:dyDescent="0.2">
      <c r="A735" s="72" t="s">
        <v>1793</v>
      </c>
      <c r="B735" s="66" t="s">
        <v>1794</v>
      </c>
      <c r="C735" s="67">
        <v>72</v>
      </c>
      <c r="D735" s="67" t="s">
        <v>345</v>
      </c>
      <c r="E735" s="71">
        <v>0.209638990657911</v>
      </c>
      <c r="F735" s="68">
        <v>81.861092380310197</v>
      </c>
      <c r="G735" s="71">
        <v>0.36599557267514699</v>
      </c>
      <c r="H735" s="68">
        <v>91.301416048550195</v>
      </c>
      <c r="I735" s="71">
        <v>5.3282408640674399E-2</v>
      </c>
      <c r="J735" s="68">
        <v>58.799730276466597</v>
      </c>
      <c r="K735" s="71"/>
      <c r="L735" s="68"/>
    </row>
    <row r="736" spans="1:12" x14ac:dyDescent="0.2">
      <c r="A736" s="72" t="s">
        <v>1795</v>
      </c>
      <c r="B736" s="66" t="s">
        <v>1796</v>
      </c>
      <c r="C736" s="67">
        <v>72</v>
      </c>
      <c r="D736" s="67" t="s">
        <v>345</v>
      </c>
      <c r="E736" s="71">
        <v>0.14319916049217399</v>
      </c>
      <c r="F736" s="68">
        <v>33.985165205664202</v>
      </c>
      <c r="G736" s="71">
        <v>0.27951155008270201</v>
      </c>
      <c r="H736" s="68">
        <v>73.162508428860406</v>
      </c>
      <c r="I736" s="71">
        <v>6.8867709016463196E-3</v>
      </c>
      <c r="J736" s="68">
        <v>12.407282535401199</v>
      </c>
      <c r="K736" s="71"/>
      <c r="L736" s="68"/>
    </row>
    <row r="737" spans="1:12" x14ac:dyDescent="0.2">
      <c r="A737" s="72" t="s">
        <v>1797</v>
      </c>
      <c r="B737" s="66" t="s">
        <v>1798</v>
      </c>
      <c r="C737" s="67">
        <v>72</v>
      </c>
      <c r="D737" s="67" t="s">
        <v>345</v>
      </c>
      <c r="E737" s="71">
        <v>0.13877277330886501</v>
      </c>
      <c r="F737" s="68">
        <v>27.6466621712744</v>
      </c>
      <c r="G737" s="71">
        <v>0.26210067763794798</v>
      </c>
      <c r="H737" s="68">
        <v>59.676331759946102</v>
      </c>
      <c r="I737" s="71">
        <v>1.5444868979781701E-2</v>
      </c>
      <c r="J737" s="68">
        <v>26.770060687794999</v>
      </c>
      <c r="K737" s="71"/>
      <c r="L737" s="68"/>
    </row>
    <row r="738" spans="1:12" x14ac:dyDescent="0.2">
      <c r="A738" s="72" t="s">
        <v>1799</v>
      </c>
      <c r="B738" s="66" t="s">
        <v>1800</v>
      </c>
      <c r="C738" s="67">
        <v>72</v>
      </c>
      <c r="D738" s="67" t="s">
        <v>345</v>
      </c>
      <c r="E738" s="71">
        <v>0.12719451284346101</v>
      </c>
      <c r="F738" s="68">
        <v>8.6985839514497592</v>
      </c>
      <c r="G738" s="71">
        <v>0.25</v>
      </c>
      <c r="H738" s="68">
        <v>41.874578556979102</v>
      </c>
      <c r="I738" s="71">
        <v>4.3890256869213301E-3</v>
      </c>
      <c r="J738" s="68">
        <v>8.3614295347269092</v>
      </c>
      <c r="K738" s="71"/>
      <c r="L738" s="68"/>
    </row>
    <row r="739" spans="1:12" x14ac:dyDescent="0.2">
      <c r="A739" s="72" t="s">
        <v>1801</v>
      </c>
      <c r="B739" s="66" t="s">
        <v>1802</v>
      </c>
      <c r="C739" s="67">
        <v>72</v>
      </c>
      <c r="D739" s="67" t="s">
        <v>345</v>
      </c>
      <c r="E739" s="71">
        <v>9.8508297252904706E-2</v>
      </c>
      <c r="F739" s="68">
        <v>2.9669588671611602</v>
      </c>
      <c r="G739" s="71">
        <v>0.19144436272506099</v>
      </c>
      <c r="H739" s="68">
        <v>3.7086985839514499</v>
      </c>
      <c r="I739" s="71">
        <v>5.5722317807479901E-3</v>
      </c>
      <c r="J739" s="68">
        <v>10.451786918408599</v>
      </c>
      <c r="K739" s="71"/>
      <c r="L739" s="68"/>
    </row>
    <row r="740" spans="1:12" x14ac:dyDescent="0.2">
      <c r="A740" s="72" t="s">
        <v>1803</v>
      </c>
      <c r="B740" s="66" t="s">
        <v>1804</v>
      </c>
      <c r="C740" s="67">
        <v>72</v>
      </c>
      <c r="D740" s="67" t="s">
        <v>345</v>
      </c>
      <c r="E740" s="71">
        <v>0.34439020593519998</v>
      </c>
      <c r="F740" s="68">
        <v>95.616992582602805</v>
      </c>
      <c r="G740" s="71">
        <v>0.63526918916540798</v>
      </c>
      <c r="H740" s="68">
        <v>98.111935266352006</v>
      </c>
      <c r="I740" s="71">
        <v>5.35112227049915E-2</v>
      </c>
      <c r="J740" s="68">
        <v>59.002022926500302</v>
      </c>
      <c r="K740" s="71"/>
      <c r="L740" s="68"/>
    </row>
    <row r="741" spans="1:12" x14ac:dyDescent="0.2">
      <c r="A741" s="72" t="s">
        <v>1805</v>
      </c>
      <c r="B741" s="66" t="s">
        <v>1806</v>
      </c>
      <c r="C741" s="67">
        <v>72</v>
      </c>
      <c r="D741" s="67" t="s">
        <v>345</v>
      </c>
      <c r="E741" s="71">
        <v>0.11825185698372601</v>
      </c>
      <c r="F741" s="68">
        <v>4.3155765340526004</v>
      </c>
      <c r="G741" s="71">
        <v>0.22194109536800699</v>
      </c>
      <c r="H741" s="68">
        <v>5.3944706675657503</v>
      </c>
      <c r="I741" s="71">
        <v>1.4562618599445199E-2</v>
      </c>
      <c r="J741" s="68">
        <v>25.556304787592701</v>
      </c>
      <c r="K741" s="71"/>
      <c r="L741" s="68"/>
    </row>
    <row r="742" spans="1:12" x14ac:dyDescent="0.2">
      <c r="A742" s="72" t="s">
        <v>1807</v>
      </c>
      <c r="B742" s="66" t="s">
        <v>1808</v>
      </c>
      <c r="C742" s="67">
        <v>72</v>
      </c>
      <c r="D742" s="67" t="s">
        <v>345</v>
      </c>
      <c r="E742" s="71">
        <v>0.145216878525078</v>
      </c>
      <c r="F742" s="68">
        <v>37.896156439649403</v>
      </c>
      <c r="G742" s="71">
        <v>0.26542025686138698</v>
      </c>
      <c r="H742" s="68">
        <v>62.778152393796397</v>
      </c>
      <c r="I742" s="71">
        <v>2.5013500188768401E-2</v>
      </c>
      <c r="J742" s="68">
        <v>37.356709372892801</v>
      </c>
      <c r="K742" s="71"/>
      <c r="L742" s="68"/>
    </row>
    <row r="743" spans="1:12" x14ac:dyDescent="0.2">
      <c r="A743" s="72" t="s">
        <v>1809</v>
      </c>
      <c r="B743" s="66" t="s">
        <v>1810</v>
      </c>
      <c r="C743" s="67">
        <v>72</v>
      </c>
      <c r="D743" s="67" t="s">
        <v>345</v>
      </c>
      <c r="E743" s="71">
        <v>0.21753880721872601</v>
      </c>
      <c r="F743" s="68">
        <v>83.951449763991903</v>
      </c>
      <c r="G743" s="71">
        <v>0.26250343523391101</v>
      </c>
      <c r="H743" s="68">
        <v>59.743762643290601</v>
      </c>
      <c r="I743" s="71">
        <v>0.17257417920354101</v>
      </c>
      <c r="J743" s="68">
        <v>88.064733648010801</v>
      </c>
      <c r="K743" s="71"/>
      <c r="L743" s="68"/>
    </row>
    <row r="744" spans="1:12" x14ac:dyDescent="0.2">
      <c r="A744" s="72" t="s">
        <v>1811</v>
      </c>
      <c r="B744" s="66" t="s">
        <v>1812</v>
      </c>
      <c r="C744" s="67">
        <v>72</v>
      </c>
      <c r="D744" s="67" t="s">
        <v>345</v>
      </c>
      <c r="E744" s="71">
        <v>0.16890359891601101</v>
      </c>
      <c r="F744" s="68">
        <v>63.7896156439649</v>
      </c>
      <c r="G744" s="71">
        <v>0.26411068763440498</v>
      </c>
      <c r="H744" s="68">
        <v>61.699258260283202</v>
      </c>
      <c r="I744" s="71">
        <v>7.3696510197617304E-2</v>
      </c>
      <c r="J744" s="68">
        <v>69.656102494942701</v>
      </c>
      <c r="K744" s="71"/>
      <c r="L744" s="68"/>
    </row>
    <row r="745" spans="1:12" x14ac:dyDescent="0.2">
      <c r="A745" s="72" t="s">
        <v>1813</v>
      </c>
      <c r="B745" s="66" t="s">
        <v>1814</v>
      </c>
      <c r="C745" s="67">
        <v>72</v>
      </c>
      <c r="D745" s="67" t="s">
        <v>345</v>
      </c>
      <c r="E745" s="71">
        <v>0.26207606866540301</v>
      </c>
      <c r="F745" s="68">
        <v>90.357383681726205</v>
      </c>
      <c r="G745" s="71">
        <v>0.46177091132640002</v>
      </c>
      <c r="H745" s="68">
        <v>95.347269049224593</v>
      </c>
      <c r="I745" s="71">
        <v>6.2381226004405203E-2</v>
      </c>
      <c r="J745" s="68">
        <v>64.261631827376902</v>
      </c>
      <c r="K745" s="71"/>
      <c r="L745" s="68"/>
    </row>
    <row r="746" spans="1:12" x14ac:dyDescent="0.2">
      <c r="A746" s="72" t="s">
        <v>714</v>
      </c>
      <c r="B746" s="66" t="s">
        <v>1815</v>
      </c>
      <c r="C746" s="67">
        <v>72</v>
      </c>
      <c r="D746" s="67" t="s">
        <v>345</v>
      </c>
      <c r="E746" s="71">
        <v>0.13701395842466799</v>
      </c>
      <c r="F746" s="68">
        <v>25.084288604180699</v>
      </c>
      <c r="G746" s="71">
        <v>0.213927245143261</v>
      </c>
      <c r="H746" s="68">
        <v>4.8550236008091696</v>
      </c>
      <c r="I746" s="71">
        <v>6.0100671706075401E-2</v>
      </c>
      <c r="J746" s="68">
        <v>63.1827376938638</v>
      </c>
      <c r="K746" s="71"/>
      <c r="L746" s="68"/>
    </row>
    <row r="747" spans="1:12" x14ac:dyDescent="0.2">
      <c r="A747" s="72" t="s">
        <v>1816</v>
      </c>
      <c r="B747" s="66" t="s">
        <v>1817</v>
      </c>
      <c r="C747" s="67">
        <v>72</v>
      </c>
      <c r="D747" s="67" t="s">
        <v>345</v>
      </c>
      <c r="E747" s="71">
        <v>0.113179716471345</v>
      </c>
      <c r="F747" s="68">
        <v>3.7086985839514499</v>
      </c>
      <c r="G747" s="71">
        <v>0.19923170930765499</v>
      </c>
      <c r="H747" s="68">
        <v>4.1807147673634502</v>
      </c>
      <c r="I747" s="71">
        <v>2.7127723635035201E-2</v>
      </c>
      <c r="J747" s="68">
        <v>39.312204989885402</v>
      </c>
      <c r="K747" s="71"/>
      <c r="L747" s="68"/>
    </row>
    <row r="748" spans="1:12" x14ac:dyDescent="0.2">
      <c r="A748" s="72" t="s">
        <v>1818</v>
      </c>
      <c r="B748" s="66" t="s">
        <v>1819</v>
      </c>
      <c r="C748" s="67">
        <v>72</v>
      </c>
      <c r="D748" s="67" t="s">
        <v>345</v>
      </c>
      <c r="E748" s="71">
        <v>0.22053395806326301</v>
      </c>
      <c r="F748" s="68">
        <v>84.693189480782195</v>
      </c>
      <c r="G748" s="71">
        <v>0.26980110886209602</v>
      </c>
      <c r="H748" s="68">
        <v>66.689143627781505</v>
      </c>
      <c r="I748" s="71">
        <v>0.17126680726443</v>
      </c>
      <c r="J748" s="68">
        <v>87.795010114632504</v>
      </c>
      <c r="K748" s="71"/>
      <c r="L748" s="68"/>
    </row>
    <row r="749" spans="1:12" x14ac:dyDescent="0.2">
      <c r="A749" s="72" t="s">
        <v>1820</v>
      </c>
      <c r="B749" s="66" t="s">
        <v>1821</v>
      </c>
      <c r="C749" s="67">
        <v>72</v>
      </c>
      <c r="D749" s="67" t="s">
        <v>345</v>
      </c>
      <c r="E749" s="71">
        <v>0.18011039355160999</v>
      </c>
      <c r="F749" s="68">
        <v>69.993256911665497</v>
      </c>
      <c r="G749" s="71">
        <v>0.25</v>
      </c>
      <c r="H749" s="68">
        <v>41.874578556979102</v>
      </c>
      <c r="I749" s="71">
        <v>0.110220787103221</v>
      </c>
      <c r="J749" s="68">
        <v>79.838165879973005</v>
      </c>
      <c r="K749" s="71"/>
      <c r="L749" s="68"/>
    </row>
    <row r="750" spans="1:12" x14ac:dyDescent="0.2">
      <c r="A750" s="72" t="s">
        <v>1822</v>
      </c>
      <c r="B750" s="66" t="s">
        <v>1823</v>
      </c>
      <c r="C750" s="67">
        <v>72</v>
      </c>
      <c r="D750" s="67" t="s">
        <v>345</v>
      </c>
      <c r="E750" s="71">
        <v>0.165499976408438</v>
      </c>
      <c r="F750" s="68">
        <v>61.699258260283202</v>
      </c>
      <c r="G750" s="71">
        <v>0.25770043122414898</v>
      </c>
      <c r="H750" s="68">
        <v>54.012137559001999</v>
      </c>
      <c r="I750" s="71">
        <v>7.3299521592727096E-2</v>
      </c>
      <c r="J750" s="68">
        <v>69.386378961564404</v>
      </c>
      <c r="K750" s="71"/>
      <c r="L750" s="68"/>
    </row>
    <row r="751" spans="1:12" x14ac:dyDescent="0.2">
      <c r="A751" s="72" t="s">
        <v>1824</v>
      </c>
      <c r="B751" s="66" t="s">
        <v>1825</v>
      </c>
      <c r="C751" s="67">
        <v>72</v>
      </c>
      <c r="D751" s="67" t="s">
        <v>345</v>
      </c>
      <c r="E751" s="71">
        <v>0.172138082909151</v>
      </c>
      <c r="F751" s="68">
        <v>66.284558327714095</v>
      </c>
      <c r="G751" s="71">
        <v>0.25440024641379899</v>
      </c>
      <c r="H751" s="68">
        <v>49.426837491571099</v>
      </c>
      <c r="I751" s="71">
        <v>8.9875919404502097E-2</v>
      </c>
      <c r="J751" s="68">
        <v>74.915711395819301</v>
      </c>
      <c r="K751" s="71"/>
      <c r="L751" s="68"/>
    </row>
    <row r="752" spans="1:12" x14ac:dyDescent="0.2">
      <c r="A752" s="72" t="s">
        <v>1826</v>
      </c>
      <c r="B752" s="66" t="s">
        <v>1827</v>
      </c>
      <c r="C752" s="67">
        <v>69</v>
      </c>
      <c r="D752" s="67" t="s">
        <v>345</v>
      </c>
      <c r="E752" s="71">
        <v>0.26766076251077697</v>
      </c>
      <c r="F752" s="68">
        <v>76.452599388379198</v>
      </c>
      <c r="G752" s="71">
        <v>0.65251932776727795</v>
      </c>
      <c r="H752" s="68">
        <v>98.929663608562706</v>
      </c>
      <c r="I752" s="71">
        <v>4.5390495996935801E-2</v>
      </c>
      <c r="J752" s="68">
        <v>57.951070336391403</v>
      </c>
      <c r="K752" s="71">
        <v>0.10507246376811601</v>
      </c>
      <c r="L752" s="68">
        <v>56.880733944954102</v>
      </c>
    </row>
    <row r="753" spans="1:12" x14ac:dyDescent="0.2">
      <c r="A753" s="72" t="s">
        <v>1828</v>
      </c>
      <c r="B753" s="66" t="s">
        <v>1829</v>
      </c>
      <c r="C753" s="67">
        <v>69</v>
      </c>
      <c r="D753" s="67" t="s">
        <v>345</v>
      </c>
      <c r="E753" s="71">
        <v>0.148136834745631</v>
      </c>
      <c r="F753" s="68">
        <v>44.801223241590201</v>
      </c>
      <c r="G753" s="71">
        <v>0.30882323221659602</v>
      </c>
      <c r="H753" s="68">
        <v>71.712538226299699</v>
      </c>
      <c r="I753" s="71">
        <v>7.3993069121746094E-2</v>
      </c>
      <c r="J753" s="68">
        <v>72.171253822630007</v>
      </c>
      <c r="K753" s="71">
        <v>6.15942028985507E-2</v>
      </c>
      <c r="L753" s="68">
        <v>45.565749235474001</v>
      </c>
    </row>
    <row r="754" spans="1:12" x14ac:dyDescent="0.2">
      <c r="A754" s="72" t="s">
        <v>1830</v>
      </c>
      <c r="B754" s="66" t="s">
        <v>1831</v>
      </c>
      <c r="C754" s="67">
        <v>69</v>
      </c>
      <c r="D754" s="67" t="s">
        <v>345</v>
      </c>
      <c r="E754" s="71">
        <v>0.108919092331099</v>
      </c>
      <c r="F754" s="68">
        <v>24.4648318042813</v>
      </c>
      <c r="G754" s="71">
        <v>0.25348827607135599</v>
      </c>
      <c r="H754" s="68">
        <v>40.672782874617702</v>
      </c>
      <c r="I754" s="71">
        <v>2.2544363240780501E-2</v>
      </c>
      <c r="J754" s="68">
        <v>34.403669724770602</v>
      </c>
      <c r="K754" s="71">
        <v>5.0724637681159403E-2</v>
      </c>
      <c r="L754" s="68">
        <v>40.978593272171302</v>
      </c>
    </row>
    <row r="755" spans="1:12" x14ac:dyDescent="0.2">
      <c r="A755" s="72" t="s">
        <v>1832</v>
      </c>
      <c r="B755" s="66" t="s">
        <v>1833</v>
      </c>
      <c r="C755" s="67">
        <v>69</v>
      </c>
      <c r="D755" s="67" t="s">
        <v>345</v>
      </c>
      <c r="E755" s="71">
        <v>0.10409192077639599</v>
      </c>
      <c r="F755" s="68">
        <v>20.642201834862401</v>
      </c>
      <c r="G755" s="71">
        <v>0.24999999865290501</v>
      </c>
      <c r="H755" s="68">
        <v>23.700305810397602</v>
      </c>
      <c r="I755" s="71">
        <v>1.87975028067188E-2</v>
      </c>
      <c r="J755" s="68">
        <v>28.287461773700301</v>
      </c>
      <c r="K755" s="71">
        <v>4.3478260869565299E-2</v>
      </c>
      <c r="L755" s="68">
        <v>37.155963302752298</v>
      </c>
    </row>
    <row r="756" spans="1:12" x14ac:dyDescent="0.2">
      <c r="A756" s="72" t="s">
        <v>1834</v>
      </c>
      <c r="B756" s="66" t="s">
        <v>1835</v>
      </c>
      <c r="C756" s="67">
        <v>69</v>
      </c>
      <c r="D756" s="67" t="s">
        <v>345</v>
      </c>
      <c r="E756" s="71">
        <v>0.159612411266497</v>
      </c>
      <c r="F756" s="68">
        <v>50</v>
      </c>
      <c r="G756" s="71">
        <v>0.31280053707889399</v>
      </c>
      <c r="H756" s="68">
        <v>73.241590214067301</v>
      </c>
      <c r="I756" s="71">
        <v>0.10806568222784201</v>
      </c>
      <c r="J756" s="68">
        <v>81.039755351681904</v>
      </c>
      <c r="K756" s="71">
        <v>5.7971014492753603E-2</v>
      </c>
      <c r="L756" s="68">
        <v>44.1896024464832</v>
      </c>
    </row>
    <row r="757" spans="1:12" x14ac:dyDescent="0.2">
      <c r="A757" s="72" t="s">
        <v>1836</v>
      </c>
      <c r="B757" s="66" t="s">
        <v>1837</v>
      </c>
      <c r="C757" s="67">
        <v>69</v>
      </c>
      <c r="D757" s="67" t="s">
        <v>345</v>
      </c>
      <c r="E757" s="71">
        <v>0.14321466735774499</v>
      </c>
      <c r="F757" s="68">
        <v>43.425076452599399</v>
      </c>
      <c r="G757" s="71">
        <v>0.27807634220584798</v>
      </c>
      <c r="H757" s="68">
        <v>60.244648318042799</v>
      </c>
      <c r="I757" s="71">
        <v>6.8234326534054396E-2</v>
      </c>
      <c r="J757" s="68">
        <v>68.960244648318096</v>
      </c>
      <c r="K757" s="71">
        <v>8.3333333333333301E-2</v>
      </c>
      <c r="L757" s="68">
        <v>53.211009174311897</v>
      </c>
    </row>
    <row r="758" spans="1:12" x14ac:dyDescent="0.2">
      <c r="A758" s="72" t="s">
        <v>1838</v>
      </c>
      <c r="B758" s="66" t="s">
        <v>1839</v>
      </c>
      <c r="C758" s="67">
        <v>69</v>
      </c>
      <c r="D758" s="67" t="s">
        <v>345</v>
      </c>
      <c r="E758" s="71">
        <v>0.21763268579905901</v>
      </c>
      <c r="F758" s="68">
        <v>65.137614678899098</v>
      </c>
      <c r="G758" s="71">
        <v>0.45368121435776998</v>
      </c>
      <c r="H758" s="68">
        <v>92.048929663608604</v>
      </c>
      <c r="I758" s="71">
        <v>0.130376263329262</v>
      </c>
      <c r="J758" s="68">
        <v>85.626911314984696</v>
      </c>
      <c r="K758" s="71">
        <v>6.88405797101449E-2</v>
      </c>
      <c r="L758" s="68">
        <v>48.929663608562699</v>
      </c>
    </row>
    <row r="759" spans="1:12" x14ac:dyDescent="0.2">
      <c r="A759" s="72" t="s">
        <v>1840</v>
      </c>
      <c r="B759" s="66" t="s">
        <v>1841</v>
      </c>
      <c r="C759" s="67">
        <v>69</v>
      </c>
      <c r="D759" s="67" t="s">
        <v>345</v>
      </c>
      <c r="E759" s="71">
        <v>0.21865165541930801</v>
      </c>
      <c r="F759" s="68">
        <v>65.596330275229306</v>
      </c>
      <c r="G759" s="71">
        <v>0.28775055035806002</v>
      </c>
      <c r="H759" s="68">
        <v>64.373088685015304</v>
      </c>
      <c r="I759" s="71">
        <v>0.27400151734913902</v>
      </c>
      <c r="J759" s="68">
        <v>93.730886850152899</v>
      </c>
      <c r="K759" s="71">
        <v>9.4202898550724695E-2</v>
      </c>
      <c r="L759" s="68">
        <v>55.198776758409799</v>
      </c>
    </row>
    <row r="760" spans="1:12" x14ac:dyDescent="0.2">
      <c r="A760" s="72" t="s">
        <v>1842</v>
      </c>
      <c r="B760" s="66" t="s">
        <v>1843</v>
      </c>
      <c r="C760" s="67">
        <v>69</v>
      </c>
      <c r="D760" s="67" t="s">
        <v>345</v>
      </c>
      <c r="E760" s="71">
        <v>0.13637861392681</v>
      </c>
      <c r="F760" s="68">
        <v>40.214067278287501</v>
      </c>
      <c r="G760" s="71">
        <v>0.150293119525642</v>
      </c>
      <c r="H760" s="68">
        <v>3.3639143730886798</v>
      </c>
      <c r="I760" s="71">
        <v>4.6523881675076498E-2</v>
      </c>
      <c r="J760" s="68">
        <v>58.103975535168203</v>
      </c>
      <c r="K760" s="71">
        <v>0.21231884057971001</v>
      </c>
      <c r="L760" s="68">
        <v>65.902140672782906</v>
      </c>
    </row>
    <row r="761" spans="1:12" x14ac:dyDescent="0.2">
      <c r="A761" s="72" t="s">
        <v>1844</v>
      </c>
      <c r="B761" s="66" t="s">
        <v>1845</v>
      </c>
      <c r="C761" s="67">
        <v>69</v>
      </c>
      <c r="D761" s="67" t="s">
        <v>345</v>
      </c>
      <c r="E761" s="71">
        <v>0.16922900492708701</v>
      </c>
      <c r="F761" s="68">
        <v>52.752293577981597</v>
      </c>
      <c r="G761" s="71">
        <v>0.29089209586054698</v>
      </c>
      <c r="H761" s="68">
        <v>65.443425076452598</v>
      </c>
      <c r="I761" s="71">
        <v>0.118968831964192</v>
      </c>
      <c r="J761" s="68">
        <v>83.486238532110093</v>
      </c>
      <c r="K761" s="71">
        <v>9.7826086956521799E-2</v>
      </c>
      <c r="L761" s="68">
        <v>55.6574923547401</v>
      </c>
    </row>
    <row r="762" spans="1:12" x14ac:dyDescent="0.2">
      <c r="A762" s="72" t="s">
        <v>1846</v>
      </c>
      <c r="B762" s="66" t="s">
        <v>1847</v>
      </c>
      <c r="C762" s="67">
        <v>69</v>
      </c>
      <c r="D762" s="67" t="s">
        <v>345</v>
      </c>
      <c r="E762" s="71">
        <v>0.19291180036946801</v>
      </c>
      <c r="F762" s="68">
        <v>58.715596330275197</v>
      </c>
      <c r="G762" s="71">
        <v>0.37753743551963198</v>
      </c>
      <c r="H762" s="68">
        <v>86.391437308868504</v>
      </c>
      <c r="I762" s="71">
        <v>3.52559366032646E-2</v>
      </c>
      <c r="J762" s="68">
        <v>48.929663608562699</v>
      </c>
      <c r="K762" s="71">
        <v>0.165942028985507</v>
      </c>
      <c r="L762" s="68">
        <v>63.149847094801203</v>
      </c>
    </row>
    <row r="763" spans="1:12" x14ac:dyDescent="0.2">
      <c r="A763" s="72" t="s">
        <v>1848</v>
      </c>
      <c r="B763" s="66" t="s">
        <v>1849</v>
      </c>
      <c r="C763" s="67">
        <v>69</v>
      </c>
      <c r="D763" s="67" t="s">
        <v>345</v>
      </c>
      <c r="E763" s="71">
        <v>0.156287813080903</v>
      </c>
      <c r="F763" s="68">
        <v>49.235474006116199</v>
      </c>
      <c r="G763" s="71">
        <v>0.24989111587332499</v>
      </c>
      <c r="H763" s="68">
        <v>18.960244648318</v>
      </c>
      <c r="I763" s="71">
        <v>4.94071059780807E-2</v>
      </c>
      <c r="J763" s="68">
        <v>59.938837920489298</v>
      </c>
      <c r="K763" s="71">
        <v>0.16956521739130401</v>
      </c>
      <c r="L763" s="68">
        <v>63.302752293578003</v>
      </c>
    </row>
    <row r="764" spans="1:12" x14ac:dyDescent="0.2">
      <c r="A764" s="72" t="s">
        <v>1850</v>
      </c>
      <c r="B764" s="66" t="s">
        <v>1851</v>
      </c>
      <c r="C764" s="67">
        <v>69</v>
      </c>
      <c r="D764" s="67" t="s">
        <v>345</v>
      </c>
      <c r="E764" s="71">
        <v>0.23029162598868499</v>
      </c>
      <c r="F764" s="68">
        <v>68.042813455657495</v>
      </c>
      <c r="G764" s="71">
        <v>0.25580285242607298</v>
      </c>
      <c r="H764" s="68">
        <v>44.1896024464832</v>
      </c>
      <c r="I764" s="71">
        <v>6.4782170467518302E-2</v>
      </c>
      <c r="J764" s="68">
        <v>67.737003058103994</v>
      </c>
      <c r="K764" s="71">
        <v>0.37028985507246398</v>
      </c>
      <c r="L764" s="68">
        <v>73.853211009174302</v>
      </c>
    </row>
    <row r="765" spans="1:12" x14ac:dyDescent="0.2">
      <c r="A765" s="72" t="s">
        <v>1852</v>
      </c>
      <c r="B765" s="66" t="s">
        <v>1853</v>
      </c>
      <c r="C765" s="67">
        <v>69</v>
      </c>
      <c r="D765" s="67" t="s">
        <v>345</v>
      </c>
      <c r="E765" s="71">
        <v>0.23587144852108799</v>
      </c>
      <c r="F765" s="68">
        <v>68.960244648318096</v>
      </c>
      <c r="G765" s="71">
        <v>0.242127018252357</v>
      </c>
      <c r="H765" s="68">
        <v>14.9847094801223</v>
      </c>
      <c r="I765" s="71">
        <v>1.98351533978629E-2</v>
      </c>
      <c r="J765" s="68">
        <v>28.899082568807302</v>
      </c>
      <c r="K765" s="71">
        <v>0.44565217391304401</v>
      </c>
      <c r="L765" s="68">
        <v>79.357798165137595</v>
      </c>
    </row>
    <row r="766" spans="1:12" x14ac:dyDescent="0.2">
      <c r="A766" s="72" t="s">
        <v>1854</v>
      </c>
      <c r="B766" s="66" t="s">
        <v>1855</v>
      </c>
      <c r="C766" s="67">
        <v>69</v>
      </c>
      <c r="D766" s="67" t="s">
        <v>345</v>
      </c>
      <c r="E766" s="71">
        <v>0.27236064023142398</v>
      </c>
      <c r="F766" s="68">
        <v>77.522935779816507</v>
      </c>
      <c r="G766" s="71">
        <v>0.32752133011957801</v>
      </c>
      <c r="H766" s="68">
        <v>77.6758409785933</v>
      </c>
      <c r="I766" s="71">
        <v>6.9270735502229397E-2</v>
      </c>
      <c r="J766" s="68">
        <v>69.266055045871596</v>
      </c>
      <c r="K766" s="71">
        <v>0.42028985507246402</v>
      </c>
      <c r="L766" s="68">
        <v>77.217125382263006</v>
      </c>
    </row>
    <row r="767" spans="1:12" x14ac:dyDescent="0.2">
      <c r="A767" s="72" t="s">
        <v>1856</v>
      </c>
      <c r="B767" s="66" t="s">
        <v>1857</v>
      </c>
      <c r="C767" s="67">
        <v>69</v>
      </c>
      <c r="D767" s="67" t="s">
        <v>345</v>
      </c>
      <c r="E767" s="71">
        <v>0.240994529991573</v>
      </c>
      <c r="F767" s="68">
        <v>69.724770642201804</v>
      </c>
      <c r="G767" s="71">
        <v>0.227610242499106</v>
      </c>
      <c r="H767" s="68">
        <v>10.703363914373099</v>
      </c>
      <c r="I767" s="71">
        <v>8.5228419939380198E-2</v>
      </c>
      <c r="J767" s="68">
        <v>76.911314984709506</v>
      </c>
      <c r="K767" s="71">
        <v>0.410144927536232</v>
      </c>
      <c r="L767" s="68">
        <v>76.605504587156005</v>
      </c>
    </row>
    <row r="768" spans="1:12" x14ac:dyDescent="0.2">
      <c r="A768" s="72" t="s">
        <v>1858</v>
      </c>
      <c r="B768" s="66" t="s">
        <v>1859</v>
      </c>
      <c r="C768" s="67">
        <v>69</v>
      </c>
      <c r="D768" s="67" t="s">
        <v>345</v>
      </c>
      <c r="E768" s="71">
        <v>0.26793821155251502</v>
      </c>
      <c r="F768" s="68">
        <v>76.605504587156005</v>
      </c>
      <c r="G768" s="71">
        <v>0.26879596886968599</v>
      </c>
      <c r="H768" s="68">
        <v>54.740061162079499</v>
      </c>
      <c r="I768" s="71">
        <v>1.98012744835117E-2</v>
      </c>
      <c r="J768" s="68">
        <v>28.593272171253801</v>
      </c>
      <c r="K768" s="71">
        <v>0.51521739130434796</v>
      </c>
      <c r="L768" s="68">
        <v>83.3333333333333</v>
      </c>
    </row>
    <row r="769" spans="1:12" x14ac:dyDescent="0.2">
      <c r="A769" s="72" t="s">
        <v>1860</v>
      </c>
      <c r="B769" s="66" t="s">
        <v>1861</v>
      </c>
      <c r="C769" s="67">
        <v>69</v>
      </c>
      <c r="D769" s="67" t="s">
        <v>345</v>
      </c>
      <c r="E769" s="71">
        <v>0.35738586394116101</v>
      </c>
      <c r="F769" s="68">
        <v>90.672782874617695</v>
      </c>
      <c r="G769" s="71">
        <v>0.26879596886968599</v>
      </c>
      <c r="H769" s="68">
        <v>54.740061162079499</v>
      </c>
      <c r="I769" s="71">
        <v>3.6694956287130799E-2</v>
      </c>
      <c r="J769" s="68">
        <v>50.611620795107001</v>
      </c>
      <c r="K769" s="71">
        <v>0.76666666666666705</v>
      </c>
      <c r="L769" s="68">
        <v>95.871559633027502</v>
      </c>
    </row>
    <row r="770" spans="1:12" x14ac:dyDescent="0.2">
      <c r="A770" s="72" t="s">
        <v>1862</v>
      </c>
      <c r="B770" s="66" t="s">
        <v>1863</v>
      </c>
      <c r="C770" s="67">
        <v>69</v>
      </c>
      <c r="D770" s="67" t="s">
        <v>345</v>
      </c>
      <c r="E770" s="71">
        <v>0.364931946078555</v>
      </c>
      <c r="F770" s="68">
        <v>92.354740061162104</v>
      </c>
      <c r="G770" s="71">
        <v>0.29599797328087002</v>
      </c>
      <c r="H770" s="68">
        <v>66.9724770642202</v>
      </c>
      <c r="I770" s="71">
        <v>2.1986270751895201E-2</v>
      </c>
      <c r="J770" s="68">
        <v>32.874617737003099</v>
      </c>
      <c r="K770" s="71">
        <v>0.77681159420289903</v>
      </c>
      <c r="L770" s="68">
        <v>96.330275229357795</v>
      </c>
    </row>
    <row r="771" spans="1:12" x14ac:dyDescent="0.2">
      <c r="A771" s="72" t="s">
        <v>1864</v>
      </c>
      <c r="B771" s="66" t="s">
        <v>1865</v>
      </c>
      <c r="C771" s="67">
        <v>69</v>
      </c>
      <c r="D771" s="67" t="s">
        <v>345</v>
      </c>
      <c r="E771" s="71">
        <v>0.38606842874697</v>
      </c>
      <c r="F771" s="68">
        <v>95.259938837920501</v>
      </c>
      <c r="G771" s="71">
        <v>0.27829254983327201</v>
      </c>
      <c r="H771" s="68">
        <v>60.397553516819599</v>
      </c>
      <c r="I771" s="71">
        <v>0.12773882336416001</v>
      </c>
      <c r="J771" s="68">
        <v>85.168195718654403</v>
      </c>
      <c r="K771" s="71">
        <v>0.75217391304347803</v>
      </c>
      <c r="L771" s="68">
        <v>95.412844036697294</v>
      </c>
    </row>
    <row r="772" spans="1:12" x14ac:dyDescent="0.2">
      <c r="A772" s="72" t="s">
        <v>1866</v>
      </c>
      <c r="B772" s="66" t="s">
        <v>1867</v>
      </c>
      <c r="C772" s="67">
        <v>69</v>
      </c>
      <c r="D772" s="67" t="s">
        <v>345</v>
      </c>
      <c r="E772" s="71">
        <v>0.44806872588423102</v>
      </c>
      <c r="F772" s="68">
        <v>98.012232415902105</v>
      </c>
      <c r="G772" s="71">
        <v>0.32799396987099499</v>
      </c>
      <c r="H772" s="68">
        <v>77.828746177369993</v>
      </c>
      <c r="I772" s="71">
        <v>0.13940061357879799</v>
      </c>
      <c r="J772" s="68">
        <v>86.850152905198797</v>
      </c>
      <c r="K772" s="71">
        <v>0.876811594202899</v>
      </c>
      <c r="L772" s="68">
        <v>98.318042813455605</v>
      </c>
    </row>
    <row r="773" spans="1:12" x14ac:dyDescent="0.2">
      <c r="A773" s="72" t="s">
        <v>1868</v>
      </c>
      <c r="B773" s="66" t="s">
        <v>1869</v>
      </c>
      <c r="C773" s="67">
        <v>69</v>
      </c>
      <c r="D773" s="67" t="s">
        <v>345</v>
      </c>
      <c r="E773" s="71">
        <v>0.334780035023654</v>
      </c>
      <c r="F773" s="68">
        <v>87.614678899082605</v>
      </c>
      <c r="G773" s="71">
        <v>0.34287028435640399</v>
      </c>
      <c r="H773" s="68">
        <v>81.039755351681904</v>
      </c>
      <c r="I773" s="71">
        <v>1.7266922163834401E-2</v>
      </c>
      <c r="J773" s="68">
        <v>26.605504587155998</v>
      </c>
      <c r="K773" s="71">
        <v>0.64420289855072499</v>
      </c>
      <c r="L773" s="68">
        <v>90.825688073394502</v>
      </c>
    </row>
    <row r="774" spans="1:12" x14ac:dyDescent="0.2">
      <c r="A774" s="72" t="s">
        <v>1870</v>
      </c>
      <c r="B774" s="66" t="s">
        <v>1871</v>
      </c>
      <c r="C774" s="67">
        <v>69</v>
      </c>
      <c r="D774" s="67" t="s">
        <v>345</v>
      </c>
      <c r="E774" s="71">
        <v>0.40988287131426798</v>
      </c>
      <c r="F774" s="68">
        <v>96.941896024464796</v>
      </c>
      <c r="G774" s="71">
        <v>0.32608673512831998</v>
      </c>
      <c r="H774" s="68">
        <v>77.064220183486199</v>
      </c>
      <c r="I774" s="71">
        <v>1.5880719394195199E-2</v>
      </c>
      <c r="J774" s="68">
        <v>25.2293577981651</v>
      </c>
      <c r="K774" s="71">
        <v>0.88768115942029002</v>
      </c>
      <c r="L774" s="68">
        <v>98.470948012232398</v>
      </c>
    </row>
    <row r="775" spans="1:12" x14ac:dyDescent="0.2">
      <c r="A775" s="72" t="s">
        <v>1872</v>
      </c>
      <c r="B775" s="66" t="s">
        <v>1873</v>
      </c>
      <c r="C775" s="67">
        <v>69</v>
      </c>
      <c r="D775" s="67" t="s">
        <v>345</v>
      </c>
      <c r="E775" s="71">
        <v>0.27588116088181303</v>
      </c>
      <c r="F775" s="68">
        <v>78.134556574923593</v>
      </c>
      <c r="G775" s="71">
        <v>0.33090985392643002</v>
      </c>
      <c r="H775" s="68">
        <v>78.593272171253801</v>
      </c>
      <c r="I775" s="71">
        <v>1.8472759153792099E-2</v>
      </c>
      <c r="J775" s="68">
        <v>27.9816513761468</v>
      </c>
      <c r="K775" s="71">
        <v>0.47826086956521702</v>
      </c>
      <c r="L775" s="68">
        <v>81.498470948012198</v>
      </c>
    </row>
    <row r="776" spans="1:12" x14ac:dyDescent="0.2">
      <c r="A776" s="72" t="s">
        <v>1874</v>
      </c>
      <c r="B776" s="66" t="s">
        <v>1875</v>
      </c>
      <c r="C776" s="67">
        <v>69</v>
      </c>
      <c r="D776" s="67" t="s">
        <v>345</v>
      </c>
      <c r="E776" s="71">
        <v>0.42950276695802603</v>
      </c>
      <c r="F776" s="68">
        <v>97.859327217125397</v>
      </c>
      <c r="G776" s="71">
        <v>0.26060614095561302</v>
      </c>
      <c r="H776" s="68">
        <v>49.388379204892999</v>
      </c>
      <c r="I776" s="71">
        <v>2.7902159918465799E-2</v>
      </c>
      <c r="J776" s="68">
        <v>41.131498470948003</v>
      </c>
      <c r="K776" s="71">
        <v>1</v>
      </c>
      <c r="L776" s="68">
        <v>100</v>
      </c>
    </row>
    <row r="777" spans="1:12" x14ac:dyDescent="0.2">
      <c r="A777" s="72" t="s">
        <v>1876</v>
      </c>
      <c r="B777" s="66" t="s">
        <v>1877</v>
      </c>
      <c r="C777" s="67">
        <v>69</v>
      </c>
      <c r="D777" s="67" t="s">
        <v>345</v>
      </c>
      <c r="E777" s="71">
        <v>0.27519097966938</v>
      </c>
      <c r="F777" s="68">
        <v>77.828746177369993</v>
      </c>
      <c r="G777" s="71">
        <v>0.26104806349543003</v>
      </c>
      <c r="H777" s="68">
        <v>50</v>
      </c>
      <c r="I777" s="71">
        <v>3.1916179860535597E-2</v>
      </c>
      <c r="J777" s="68">
        <v>45.107033639143701</v>
      </c>
      <c r="K777" s="71">
        <v>0.53260869565217395</v>
      </c>
      <c r="L777" s="68">
        <v>84.250764525993901</v>
      </c>
    </row>
    <row r="778" spans="1:12" x14ac:dyDescent="0.2">
      <c r="A778" s="72" t="s">
        <v>561</v>
      </c>
      <c r="B778" s="66" t="s">
        <v>1878</v>
      </c>
      <c r="C778" s="67">
        <v>69</v>
      </c>
      <c r="D778" s="67" t="s">
        <v>345</v>
      </c>
      <c r="E778" s="71">
        <v>0.131572189070877</v>
      </c>
      <c r="F778" s="68">
        <v>37.003058103975498</v>
      </c>
      <c r="G778" s="71">
        <v>0.25</v>
      </c>
      <c r="H778" s="68">
        <v>36.544342507645297</v>
      </c>
      <c r="I778" s="71">
        <v>1.7904973009733E-2</v>
      </c>
      <c r="J778" s="68">
        <v>27.064220183486199</v>
      </c>
      <c r="K778" s="71">
        <v>0.126811594202899</v>
      </c>
      <c r="L778" s="68">
        <v>59.633027522935798</v>
      </c>
    </row>
    <row r="779" spans="1:12" x14ac:dyDescent="0.2">
      <c r="A779" s="72" t="s">
        <v>1879</v>
      </c>
      <c r="B779" s="66" t="s">
        <v>1880</v>
      </c>
      <c r="C779" s="67">
        <v>69</v>
      </c>
      <c r="D779" s="67" t="s">
        <v>345</v>
      </c>
      <c r="E779" s="71">
        <v>0.35902070753769499</v>
      </c>
      <c r="F779" s="68">
        <v>91.284403669724796</v>
      </c>
      <c r="G779" s="71">
        <v>0.25795460571670997</v>
      </c>
      <c r="H779" s="68">
        <v>46.177370030581002</v>
      </c>
      <c r="I779" s="71">
        <v>0.372730705302173</v>
      </c>
      <c r="J779" s="68">
        <v>96.941896024464796</v>
      </c>
      <c r="K779" s="71">
        <v>0.446376811594203</v>
      </c>
      <c r="L779" s="68">
        <v>79.663608562691095</v>
      </c>
    </row>
    <row r="780" spans="1:12" x14ac:dyDescent="0.2">
      <c r="A780" s="72" t="s">
        <v>1881</v>
      </c>
      <c r="B780" s="66" t="s">
        <v>1882</v>
      </c>
      <c r="C780" s="67">
        <v>69</v>
      </c>
      <c r="D780" s="67" t="s">
        <v>345</v>
      </c>
      <c r="E780" s="71">
        <v>0.25664170613815201</v>
      </c>
      <c r="F780" s="68">
        <v>73.547400611620802</v>
      </c>
      <c r="G780" s="71">
        <v>0.29644940310565698</v>
      </c>
      <c r="H780" s="68">
        <v>67.431192660550494</v>
      </c>
      <c r="I780" s="71">
        <v>5.8982961685611603E-2</v>
      </c>
      <c r="J780" s="68">
        <v>65.443425076452598</v>
      </c>
      <c r="K780" s="71">
        <v>0.41449275362318799</v>
      </c>
      <c r="L780" s="68">
        <v>76.911314984709506</v>
      </c>
    </row>
    <row r="781" spans="1:12" x14ac:dyDescent="0.2">
      <c r="A781" s="72" t="s">
        <v>1883</v>
      </c>
      <c r="B781" s="66" t="s">
        <v>1884</v>
      </c>
      <c r="C781" s="67">
        <v>69</v>
      </c>
      <c r="D781" s="67" t="s">
        <v>345</v>
      </c>
      <c r="E781" s="71">
        <v>0.45493987135533698</v>
      </c>
      <c r="F781" s="68">
        <v>98.623853211009205</v>
      </c>
      <c r="G781" s="71">
        <v>0.28759193773937303</v>
      </c>
      <c r="H781" s="68">
        <v>64.220183486238497</v>
      </c>
      <c r="I781" s="71">
        <v>7.7227676326639599E-2</v>
      </c>
      <c r="J781" s="68">
        <v>74.159021406727803</v>
      </c>
      <c r="K781" s="71">
        <v>1</v>
      </c>
      <c r="L781" s="68">
        <v>100</v>
      </c>
    </row>
    <row r="782" spans="1:12" x14ac:dyDescent="0.2">
      <c r="A782" s="72" t="s">
        <v>1885</v>
      </c>
      <c r="B782" s="66" t="s">
        <v>1886</v>
      </c>
      <c r="C782" s="67">
        <v>69</v>
      </c>
      <c r="D782" s="67" t="s">
        <v>345</v>
      </c>
      <c r="E782" s="71">
        <v>0.20908509766698499</v>
      </c>
      <c r="F782" s="68">
        <v>63.149847094801203</v>
      </c>
      <c r="G782" s="71">
        <v>0.29623319547823301</v>
      </c>
      <c r="H782" s="68">
        <v>67.125382262996993</v>
      </c>
      <c r="I782" s="71">
        <v>1.36307931748948E-2</v>
      </c>
      <c r="J782" s="68">
        <v>22.17125382263</v>
      </c>
      <c r="K782" s="71">
        <v>0.31739130434782598</v>
      </c>
      <c r="L782" s="68">
        <v>71.712538226299699</v>
      </c>
    </row>
    <row r="783" spans="1:12" x14ac:dyDescent="0.2">
      <c r="A783" s="72" t="s">
        <v>1887</v>
      </c>
      <c r="B783" s="66" t="s">
        <v>1888</v>
      </c>
      <c r="C783" s="67">
        <v>68</v>
      </c>
      <c r="D783" s="67" t="s">
        <v>345</v>
      </c>
      <c r="E783" s="71">
        <v>0.31484082455562501</v>
      </c>
      <c r="F783" s="68">
        <v>80</v>
      </c>
      <c r="G783" s="71">
        <v>0.46979350155178801</v>
      </c>
      <c r="H783" s="68">
        <v>93.076923076923094</v>
      </c>
      <c r="I783" s="71">
        <v>0.14008032933407799</v>
      </c>
      <c r="J783" s="68">
        <v>79.487179487179503</v>
      </c>
      <c r="K783" s="71">
        <v>0.33464864278100998</v>
      </c>
      <c r="L783" s="68">
        <v>72.051282051282001</v>
      </c>
    </row>
    <row r="784" spans="1:12" x14ac:dyDescent="0.2">
      <c r="A784" s="72" t="s">
        <v>1889</v>
      </c>
      <c r="B784" s="66" t="s">
        <v>1890</v>
      </c>
      <c r="C784" s="67">
        <v>68</v>
      </c>
      <c r="D784" s="67" t="s">
        <v>345</v>
      </c>
      <c r="E784" s="71">
        <v>0.16068982121022499</v>
      </c>
      <c r="F784" s="68">
        <v>40</v>
      </c>
      <c r="G784" s="71">
        <v>0.27138070101190298</v>
      </c>
      <c r="H784" s="68">
        <v>58.974358974358999</v>
      </c>
      <c r="I784" s="71">
        <v>2.0469369915830499E-2</v>
      </c>
      <c r="J784" s="68">
        <v>27.435897435897399</v>
      </c>
      <c r="K784" s="71">
        <v>0.190219392702942</v>
      </c>
      <c r="L784" s="68">
        <v>57.948717948717999</v>
      </c>
    </row>
    <row r="785" spans="1:12" x14ac:dyDescent="0.2">
      <c r="A785" s="72" t="s">
        <v>1891</v>
      </c>
      <c r="B785" s="66" t="s">
        <v>1892</v>
      </c>
      <c r="C785" s="67">
        <v>68</v>
      </c>
      <c r="D785" s="67" t="s">
        <v>345</v>
      </c>
      <c r="E785" s="71">
        <v>0.46028259477993599</v>
      </c>
      <c r="F785" s="68">
        <v>97.948717948717899</v>
      </c>
      <c r="G785" s="71">
        <v>0.36201786737354003</v>
      </c>
      <c r="H785" s="68">
        <v>85.128205128205096</v>
      </c>
      <c r="I785" s="71">
        <v>7.66669027590067E-2</v>
      </c>
      <c r="J785" s="68">
        <v>62.820512820512803</v>
      </c>
      <c r="K785" s="71">
        <v>0.94216301420726101</v>
      </c>
      <c r="L785" s="68">
        <v>97.948717948717899</v>
      </c>
    </row>
    <row r="786" spans="1:12" x14ac:dyDescent="0.2">
      <c r="A786" s="72" t="s">
        <v>1893</v>
      </c>
      <c r="B786" s="66" t="s">
        <v>1894</v>
      </c>
      <c r="C786" s="67">
        <v>68</v>
      </c>
      <c r="D786" s="67" t="s">
        <v>345</v>
      </c>
      <c r="E786" s="71">
        <v>0.51354892571728405</v>
      </c>
      <c r="F786" s="68">
        <v>99.743589743589794</v>
      </c>
      <c r="G786" s="71">
        <v>0.50286752004592505</v>
      </c>
      <c r="H786" s="68">
        <v>94.871794871794904</v>
      </c>
      <c r="I786" s="71">
        <v>0.32650756612651299</v>
      </c>
      <c r="J786" s="68">
        <v>94.102564102564102</v>
      </c>
      <c r="K786" s="71">
        <v>0.71127169097941401</v>
      </c>
      <c r="L786" s="68">
        <v>90.256410256410305</v>
      </c>
    </row>
    <row r="787" spans="1:12" x14ac:dyDescent="0.2">
      <c r="A787" s="72" t="s">
        <v>1895</v>
      </c>
      <c r="B787" s="66" t="s">
        <v>1896</v>
      </c>
      <c r="C787" s="67">
        <v>68</v>
      </c>
      <c r="D787" s="67" t="s">
        <v>345</v>
      </c>
      <c r="E787" s="71">
        <v>0.47787441236477601</v>
      </c>
      <c r="F787" s="68">
        <v>98.974358974359006</v>
      </c>
      <c r="G787" s="71">
        <v>0.47115819522784702</v>
      </c>
      <c r="H787" s="68">
        <v>93.589743589743605</v>
      </c>
      <c r="I787" s="71">
        <v>0.14860883636257</v>
      </c>
      <c r="J787" s="68">
        <v>80.512820512820497</v>
      </c>
      <c r="K787" s="71">
        <v>0.81385620550391102</v>
      </c>
      <c r="L787" s="68">
        <v>94.102564102564102</v>
      </c>
    </row>
    <row r="788" spans="1:12" x14ac:dyDescent="0.2">
      <c r="A788" s="72" t="s">
        <v>1420</v>
      </c>
      <c r="B788" s="66" t="s">
        <v>1897</v>
      </c>
      <c r="C788" s="67">
        <v>68</v>
      </c>
      <c r="D788" s="67" t="s">
        <v>345</v>
      </c>
      <c r="E788" s="71">
        <v>0.433998315500712</v>
      </c>
      <c r="F788" s="68">
        <v>95.897435897435898</v>
      </c>
      <c r="G788" s="71">
        <v>0.53038951550250701</v>
      </c>
      <c r="H788" s="68">
        <v>97.179487179487197</v>
      </c>
      <c r="I788" s="71">
        <v>0.35410769166352701</v>
      </c>
      <c r="J788" s="68">
        <v>94.871794871794904</v>
      </c>
      <c r="K788" s="71">
        <v>0.41749773933610101</v>
      </c>
      <c r="L788" s="68">
        <v>75.897435897435898</v>
      </c>
    </row>
    <row r="789" spans="1:12" x14ac:dyDescent="0.2">
      <c r="A789" s="72" t="s">
        <v>1898</v>
      </c>
      <c r="B789" s="66" t="s">
        <v>1899</v>
      </c>
      <c r="C789" s="67">
        <v>68</v>
      </c>
      <c r="D789" s="67" t="s">
        <v>345</v>
      </c>
      <c r="E789" s="71">
        <v>0.37901050392149299</v>
      </c>
      <c r="F789" s="68">
        <v>92.051282051282001</v>
      </c>
      <c r="G789" s="71">
        <v>0.43037023109195399</v>
      </c>
      <c r="H789" s="68">
        <v>92.051282051282001</v>
      </c>
      <c r="I789" s="71">
        <v>0.16477437141867601</v>
      </c>
      <c r="J789" s="68">
        <v>83.846153846153896</v>
      </c>
      <c r="K789" s="71">
        <v>0.54188690925384797</v>
      </c>
      <c r="L789" s="68">
        <v>82.051282051282001</v>
      </c>
    </row>
    <row r="790" spans="1:12" x14ac:dyDescent="0.2">
      <c r="A790" s="72" t="s">
        <v>1900</v>
      </c>
      <c r="B790" s="66" t="s">
        <v>1901</v>
      </c>
      <c r="C790" s="67">
        <v>68</v>
      </c>
      <c r="D790" s="67" t="s">
        <v>345</v>
      </c>
      <c r="E790" s="71">
        <v>0.21089454666431701</v>
      </c>
      <c r="F790" s="68">
        <v>58.974358974358999</v>
      </c>
      <c r="G790" s="71">
        <v>0.26493110345600202</v>
      </c>
      <c r="H790" s="68">
        <v>53.589743589743598</v>
      </c>
      <c r="I790" s="71">
        <v>5.2146161214684697E-2</v>
      </c>
      <c r="J790" s="68">
        <v>50.769230769230802</v>
      </c>
      <c r="K790" s="71">
        <v>0.31560637532226399</v>
      </c>
      <c r="L790" s="68">
        <v>71.282051282051299</v>
      </c>
    </row>
    <row r="791" spans="1:12" x14ac:dyDescent="0.2">
      <c r="A791" s="72" t="s">
        <v>1902</v>
      </c>
      <c r="B791" s="66" t="s">
        <v>1903</v>
      </c>
      <c r="C791" s="67">
        <v>68</v>
      </c>
      <c r="D791" s="67" t="s">
        <v>345</v>
      </c>
      <c r="E791" s="71">
        <v>0.22525808477019099</v>
      </c>
      <c r="F791" s="68">
        <v>62.564102564102598</v>
      </c>
      <c r="G791" s="71">
        <v>0.380881561422104</v>
      </c>
      <c r="H791" s="68">
        <v>87.692307692307693</v>
      </c>
      <c r="I791" s="71">
        <v>8.7857708300148898E-2</v>
      </c>
      <c r="J791" s="68">
        <v>68.461538461538495</v>
      </c>
      <c r="K791" s="71">
        <v>0.20703498458832001</v>
      </c>
      <c r="L791" s="68">
        <v>62.307692307692299</v>
      </c>
    </row>
    <row r="792" spans="1:12" x14ac:dyDescent="0.2">
      <c r="A792" s="72" t="s">
        <v>1904</v>
      </c>
      <c r="B792" s="66" t="s">
        <v>1905</v>
      </c>
      <c r="C792" s="67">
        <v>68</v>
      </c>
      <c r="D792" s="67" t="s">
        <v>345</v>
      </c>
      <c r="E792" s="71">
        <v>0.16225554370602399</v>
      </c>
      <c r="F792" s="68">
        <v>41.794871794871803</v>
      </c>
      <c r="G792" s="71">
        <v>0.25753867715426598</v>
      </c>
      <c r="H792" s="68">
        <v>46.923076923076898</v>
      </c>
      <c r="I792" s="71">
        <v>8.1546447325093294E-2</v>
      </c>
      <c r="J792" s="68">
        <v>65.641025641025607</v>
      </c>
      <c r="K792" s="71">
        <v>0.14768150663871199</v>
      </c>
      <c r="L792" s="68">
        <v>44.3589743589744</v>
      </c>
    </row>
    <row r="793" spans="1:12" x14ac:dyDescent="0.2">
      <c r="A793" s="72" t="s">
        <v>1517</v>
      </c>
      <c r="B793" s="66" t="s">
        <v>1906</v>
      </c>
      <c r="C793" s="67">
        <v>68</v>
      </c>
      <c r="D793" s="67" t="s">
        <v>345</v>
      </c>
      <c r="E793" s="71">
        <v>0.15153131837074801</v>
      </c>
      <c r="F793" s="68">
        <v>33.3333333333333</v>
      </c>
      <c r="G793" s="71">
        <v>0.30016269337948198</v>
      </c>
      <c r="H793" s="68">
        <v>70.769230769230802</v>
      </c>
      <c r="I793" s="71">
        <v>2.8018698126165201E-2</v>
      </c>
      <c r="J793" s="68">
        <v>37.435897435897402</v>
      </c>
      <c r="K793" s="71">
        <v>0.126412563606597</v>
      </c>
      <c r="L793" s="68">
        <v>36.923076923076898</v>
      </c>
    </row>
    <row r="794" spans="1:12" x14ac:dyDescent="0.2">
      <c r="A794" s="72" t="s">
        <v>1907</v>
      </c>
      <c r="B794" s="66" t="s">
        <v>1908</v>
      </c>
      <c r="C794" s="67">
        <v>68</v>
      </c>
      <c r="D794" s="67" t="s">
        <v>345</v>
      </c>
      <c r="E794" s="71">
        <v>0.13442739736030801</v>
      </c>
      <c r="F794" s="68">
        <v>21.282051282051299</v>
      </c>
      <c r="G794" s="71">
        <v>0.26406448408300498</v>
      </c>
      <c r="H794" s="68">
        <v>52.051282051282101</v>
      </c>
      <c r="I794" s="71">
        <v>1.5031819964691599E-2</v>
      </c>
      <c r="J794" s="68">
        <v>21.282051282051299</v>
      </c>
      <c r="K794" s="71">
        <v>0.124185888033228</v>
      </c>
      <c r="L794" s="68">
        <v>35.897435897435898</v>
      </c>
    </row>
    <row r="795" spans="1:12" x14ac:dyDescent="0.2">
      <c r="A795" s="72" t="s">
        <v>1909</v>
      </c>
      <c r="B795" s="66" t="s">
        <v>1910</v>
      </c>
      <c r="C795" s="67">
        <v>68</v>
      </c>
      <c r="D795" s="67" t="s">
        <v>345</v>
      </c>
      <c r="E795" s="71">
        <v>0.15637509692432999</v>
      </c>
      <c r="F795" s="68">
        <v>36.410256410256402</v>
      </c>
      <c r="G795" s="71">
        <v>0.32447797570324699</v>
      </c>
      <c r="H795" s="68">
        <v>76.923076923076906</v>
      </c>
      <c r="I795" s="71">
        <v>1.70058885913505E-2</v>
      </c>
      <c r="J795" s="68">
        <v>23.589743589743598</v>
      </c>
      <c r="K795" s="71">
        <v>0.12764142647839199</v>
      </c>
      <c r="L795" s="68">
        <v>37.435897435897402</v>
      </c>
    </row>
    <row r="796" spans="1:12" x14ac:dyDescent="0.2">
      <c r="A796" s="72" t="s">
        <v>1911</v>
      </c>
      <c r="B796" s="66" t="s">
        <v>1912</v>
      </c>
      <c r="C796" s="67">
        <v>68</v>
      </c>
      <c r="D796" s="67" t="s">
        <v>345</v>
      </c>
      <c r="E796" s="71">
        <v>0.42029753601485498</v>
      </c>
      <c r="F796" s="68">
        <v>95.641025641025607</v>
      </c>
      <c r="G796" s="71">
        <v>0.24795868473028601</v>
      </c>
      <c r="H796" s="68">
        <v>17.435897435897399</v>
      </c>
      <c r="I796" s="71">
        <v>2.2582768616397499E-2</v>
      </c>
      <c r="J796" s="68">
        <v>29.4871794871795</v>
      </c>
      <c r="K796" s="71">
        <v>0.99035115469788004</v>
      </c>
      <c r="L796" s="68">
        <v>99.230769230769198</v>
      </c>
    </row>
    <row r="797" spans="1:12" x14ac:dyDescent="0.2">
      <c r="A797" s="72" t="s">
        <v>1913</v>
      </c>
      <c r="B797" s="66" t="s">
        <v>1914</v>
      </c>
      <c r="C797" s="67">
        <v>68</v>
      </c>
      <c r="D797" s="67" t="s">
        <v>345</v>
      </c>
      <c r="E797" s="71">
        <v>0.219985626841635</v>
      </c>
      <c r="F797" s="68">
        <v>60.512820512820497</v>
      </c>
      <c r="G797" s="71">
        <v>9.5458973981398104E-2</v>
      </c>
      <c r="H797" s="68">
        <v>3.5897435897435899</v>
      </c>
      <c r="I797" s="71">
        <v>1.89244086742771E-2</v>
      </c>
      <c r="J797" s="68">
        <v>26.153846153846199</v>
      </c>
      <c r="K797" s="71">
        <v>0.54557349786923104</v>
      </c>
      <c r="L797" s="68">
        <v>82.307692307692307</v>
      </c>
    </row>
    <row r="798" spans="1:12" x14ac:dyDescent="0.2">
      <c r="A798" s="72" t="s">
        <v>1915</v>
      </c>
      <c r="B798" s="66" t="s">
        <v>1916</v>
      </c>
      <c r="C798" s="67">
        <v>68</v>
      </c>
      <c r="D798" s="67" t="s">
        <v>345</v>
      </c>
      <c r="E798" s="71">
        <v>0.18655001835399701</v>
      </c>
      <c r="F798" s="68">
        <v>53.076923076923102</v>
      </c>
      <c r="G798" s="71">
        <v>0.26115954195871299</v>
      </c>
      <c r="H798" s="68">
        <v>51.282051282051299</v>
      </c>
      <c r="I798" s="71">
        <v>2.5884124185683401E-2</v>
      </c>
      <c r="J798" s="68">
        <v>33.846153846153797</v>
      </c>
      <c r="K798" s="71">
        <v>0.27260638891759398</v>
      </c>
      <c r="L798" s="68">
        <v>68.461538461538495</v>
      </c>
    </row>
    <row r="799" spans="1:12" x14ac:dyDescent="0.2">
      <c r="A799" s="72" t="s">
        <v>1517</v>
      </c>
      <c r="B799" s="66" t="s">
        <v>1917</v>
      </c>
      <c r="C799" s="67">
        <v>68</v>
      </c>
      <c r="D799" s="67" t="s">
        <v>345</v>
      </c>
      <c r="E799" s="71">
        <v>0.102035523937798</v>
      </c>
      <c r="F799" s="68">
        <v>5.8974358974358996</v>
      </c>
      <c r="G799" s="71">
        <v>6.4044315025096707E-2</v>
      </c>
      <c r="H799" s="68">
        <v>2.3076923076923102</v>
      </c>
      <c r="I799" s="71">
        <v>2.0892389398833502E-3</v>
      </c>
      <c r="J799" s="68">
        <v>4.1025641025641004</v>
      </c>
      <c r="K799" s="71">
        <v>0.23997301784841399</v>
      </c>
      <c r="L799" s="68">
        <v>65.897435897435898</v>
      </c>
    </row>
    <row r="800" spans="1:12" x14ac:dyDescent="0.2">
      <c r="A800" s="72" t="s">
        <v>1918</v>
      </c>
      <c r="B800" s="66" t="s">
        <v>1919</v>
      </c>
      <c r="C800" s="67">
        <v>68</v>
      </c>
      <c r="D800" s="67" t="s">
        <v>345</v>
      </c>
      <c r="E800" s="71">
        <v>0.19862609387329</v>
      </c>
      <c r="F800" s="68">
        <v>55.6410256410256</v>
      </c>
      <c r="G800" s="71">
        <v>0.246344338486853</v>
      </c>
      <c r="H800" s="68">
        <v>15.6410256410256</v>
      </c>
      <c r="I800" s="71">
        <v>2.7541097835885398E-3</v>
      </c>
      <c r="J800" s="68">
        <v>5.3846153846153904</v>
      </c>
      <c r="K800" s="71">
        <v>0.34677983334942902</v>
      </c>
      <c r="L800" s="68">
        <v>72.564102564102598</v>
      </c>
    </row>
    <row r="801" spans="1:12" x14ac:dyDescent="0.2">
      <c r="A801" s="72" t="s">
        <v>1920</v>
      </c>
      <c r="B801" s="66" t="s">
        <v>1921</v>
      </c>
      <c r="C801" s="67">
        <v>68</v>
      </c>
      <c r="D801" s="67" t="s">
        <v>345</v>
      </c>
      <c r="E801" s="71">
        <v>0.30815237427686698</v>
      </c>
      <c r="F801" s="68">
        <v>78.205128205128204</v>
      </c>
      <c r="G801" s="71">
        <v>0.48795918198756</v>
      </c>
      <c r="H801" s="68">
        <v>94.358974358974393</v>
      </c>
      <c r="I801" s="71">
        <v>9.8624490432441207E-3</v>
      </c>
      <c r="J801" s="68">
        <v>15.384615384615399</v>
      </c>
      <c r="K801" s="71">
        <v>0.42663549179979698</v>
      </c>
      <c r="L801" s="68">
        <v>76.6666666666667</v>
      </c>
    </row>
    <row r="802" spans="1:12" x14ac:dyDescent="0.2">
      <c r="A802" s="72" t="s">
        <v>1922</v>
      </c>
      <c r="B802" s="66" t="s">
        <v>1923</v>
      </c>
      <c r="C802" s="67">
        <v>68</v>
      </c>
      <c r="D802" s="67" t="s">
        <v>345</v>
      </c>
      <c r="E802" s="71">
        <v>0.31118422373238902</v>
      </c>
      <c r="F802" s="68">
        <v>78.717948717948701</v>
      </c>
      <c r="G802" s="71">
        <v>0.25185299567634301</v>
      </c>
      <c r="H802" s="68">
        <v>38.461538461538503</v>
      </c>
      <c r="I802" s="71">
        <v>1.15059575636256E-2</v>
      </c>
      <c r="J802" s="68">
        <v>16.6666666666667</v>
      </c>
      <c r="K802" s="71">
        <v>0.67019371795719795</v>
      </c>
      <c r="L802" s="68">
        <v>87.435897435897402</v>
      </c>
    </row>
    <row r="803" spans="1:12" x14ac:dyDescent="0.2">
      <c r="A803" s="72" t="s">
        <v>1924</v>
      </c>
      <c r="B803" s="66" t="s">
        <v>1925</v>
      </c>
      <c r="C803" s="67">
        <v>68</v>
      </c>
      <c r="D803" s="67" t="s">
        <v>345</v>
      </c>
      <c r="E803" s="71">
        <v>0.351984861977575</v>
      </c>
      <c r="F803" s="68">
        <v>86.923076923076906</v>
      </c>
      <c r="G803" s="71">
        <v>0.360401378580469</v>
      </c>
      <c r="H803" s="68">
        <v>84.615384615384599</v>
      </c>
      <c r="I803" s="71">
        <v>2.9812840541795699E-2</v>
      </c>
      <c r="J803" s="68">
        <v>39.230769230769198</v>
      </c>
      <c r="K803" s="71">
        <v>0.66574036681046</v>
      </c>
      <c r="L803" s="68">
        <v>87.179487179487197</v>
      </c>
    </row>
    <row r="804" spans="1:12" x14ac:dyDescent="0.2">
      <c r="A804" s="72" t="s">
        <v>350</v>
      </c>
      <c r="B804" s="66" t="s">
        <v>1926</v>
      </c>
      <c r="C804" s="67">
        <v>68</v>
      </c>
      <c r="D804" s="67" t="s">
        <v>345</v>
      </c>
      <c r="E804" s="71">
        <v>0.437783201784815</v>
      </c>
      <c r="F804" s="68">
        <v>96.6666666666667</v>
      </c>
      <c r="G804" s="71">
        <v>0.294487703251258</v>
      </c>
      <c r="H804" s="68">
        <v>69.743589743589695</v>
      </c>
      <c r="I804" s="71">
        <v>4.4328526589108699E-2</v>
      </c>
      <c r="J804" s="68">
        <v>46.6666666666667</v>
      </c>
      <c r="K804" s="71">
        <v>0.97453337551407804</v>
      </c>
      <c r="L804" s="68">
        <v>98.974358974359006</v>
      </c>
    </row>
    <row r="805" spans="1:12" x14ac:dyDescent="0.2">
      <c r="A805" s="72" t="s">
        <v>1927</v>
      </c>
      <c r="B805" s="66" t="s">
        <v>1928</v>
      </c>
      <c r="C805" s="67">
        <v>68</v>
      </c>
      <c r="D805" s="67" t="s">
        <v>345</v>
      </c>
      <c r="E805" s="71">
        <v>0.40295282284248701</v>
      </c>
      <c r="F805" s="68">
        <v>94.615384615384599</v>
      </c>
      <c r="G805" s="71">
        <v>0.27606863391770098</v>
      </c>
      <c r="H805" s="68">
        <v>61.025641025641001</v>
      </c>
      <c r="I805" s="71">
        <v>2.6715729916843199E-2</v>
      </c>
      <c r="J805" s="68">
        <v>34.615384615384599</v>
      </c>
      <c r="K805" s="71">
        <v>0.90607410469291705</v>
      </c>
      <c r="L805" s="68">
        <v>97.179487179487197</v>
      </c>
    </row>
    <row r="806" spans="1:12" x14ac:dyDescent="0.2">
      <c r="A806" s="72" t="s">
        <v>1848</v>
      </c>
      <c r="B806" s="66" t="s">
        <v>1929</v>
      </c>
      <c r="C806" s="67">
        <v>71</v>
      </c>
      <c r="D806" s="67" t="s">
        <v>345</v>
      </c>
      <c r="E806" s="71">
        <v>0.15652898377833299</v>
      </c>
      <c r="F806" s="68">
        <v>73.546511627906995</v>
      </c>
      <c r="G806" s="71">
        <v>0.25249791840133201</v>
      </c>
      <c r="H806" s="68">
        <v>37.281976744185997</v>
      </c>
      <c r="I806" s="71">
        <v>2.37730331140132E-3</v>
      </c>
      <c r="J806" s="68">
        <v>7.9215116279069804</v>
      </c>
      <c r="K806" s="71">
        <v>0.21471172962226601</v>
      </c>
      <c r="L806" s="68">
        <v>88.299418604651194</v>
      </c>
    </row>
    <row r="807" spans="1:12" x14ac:dyDescent="0.2">
      <c r="A807" s="72" t="s">
        <v>1930</v>
      </c>
      <c r="B807" s="66" t="s">
        <v>1931</v>
      </c>
      <c r="C807" s="67">
        <v>71</v>
      </c>
      <c r="D807" s="67" t="s">
        <v>345</v>
      </c>
      <c r="E807" s="71">
        <v>0.15993725238782699</v>
      </c>
      <c r="F807" s="68">
        <v>74.709302325581405</v>
      </c>
      <c r="G807" s="71">
        <v>0.259159034138218</v>
      </c>
      <c r="H807" s="68">
        <v>48.255813953488399</v>
      </c>
      <c r="I807" s="71">
        <v>9.9171365441495605E-3</v>
      </c>
      <c r="J807" s="68">
        <v>41.860465116279101</v>
      </c>
      <c r="K807" s="71">
        <v>0.21073558648111301</v>
      </c>
      <c r="L807" s="68">
        <v>88.008720930232599</v>
      </c>
    </row>
    <row r="808" spans="1:12" x14ac:dyDescent="0.2">
      <c r="A808" s="72" t="s">
        <v>1932</v>
      </c>
      <c r="B808" s="66" t="s">
        <v>1933</v>
      </c>
      <c r="C808" s="67">
        <v>68</v>
      </c>
      <c r="D808" s="67" t="s">
        <v>345</v>
      </c>
      <c r="E808" s="71">
        <v>0.17248822636328801</v>
      </c>
      <c r="F808" s="68">
        <v>46.410256410256402</v>
      </c>
      <c r="G808" s="71">
        <v>0.29288809647269898</v>
      </c>
      <c r="H808" s="68">
        <v>69.230769230769198</v>
      </c>
      <c r="I808" s="71">
        <v>8.0350614423615199E-2</v>
      </c>
      <c r="J808" s="68">
        <v>64.871794871794904</v>
      </c>
      <c r="K808" s="71">
        <v>0.14422596819354899</v>
      </c>
      <c r="L808" s="68">
        <v>43.589743589743598</v>
      </c>
    </row>
    <row r="809" spans="1:12" x14ac:dyDescent="0.2">
      <c r="A809" s="72" t="s">
        <v>832</v>
      </c>
      <c r="B809" s="66" t="s">
        <v>1934</v>
      </c>
      <c r="C809" s="67">
        <v>68</v>
      </c>
      <c r="D809" s="67" t="s">
        <v>345</v>
      </c>
      <c r="E809" s="71">
        <v>0.14764665949451899</v>
      </c>
      <c r="F809" s="68">
        <v>29.4871794871795</v>
      </c>
      <c r="G809" s="71">
        <v>0.28856443989456498</v>
      </c>
      <c r="H809" s="68">
        <v>66.923076923076906</v>
      </c>
      <c r="I809" s="71">
        <v>4.6984065471312401E-3</v>
      </c>
      <c r="J809" s="68">
        <v>8.2051282051282008</v>
      </c>
      <c r="K809" s="71">
        <v>0.149677132041862</v>
      </c>
      <c r="L809" s="68">
        <v>45.384615384615401</v>
      </c>
    </row>
    <row r="810" spans="1:12" x14ac:dyDescent="0.2">
      <c r="A810" s="72" t="s">
        <v>1935</v>
      </c>
      <c r="B810" s="66" t="s">
        <v>1936</v>
      </c>
      <c r="C810" s="67">
        <v>68</v>
      </c>
      <c r="D810" s="67" t="s">
        <v>345</v>
      </c>
      <c r="E810" s="71">
        <v>0.170182750564049</v>
      </c>
      <c r="F810" s="68">
        <v>45.128205128205103</v>
      </c>
      <c r="G810" s="71">
        <v>0.34603891989924201</v>
      </c>
      <c r="H810" s="68">
        <v>81.282051282051299</v>
      </c>
      <c r="I810" s="71">
        <v>2.8192253191257101E-2</v>
      </c>
      <c r="J810" s="68">
        <v>37.948717948717899</v>
      </c>
      <c r="K810" s="71">
        <v>0.13631707860164799</v>
      </c>
      <c r="L810" s="68">
        <v>39.230769230769198</v>
      </c>
    </row>
    <row r="811" spans="1:12" x14ac:dyDescent="0.2">
      <c r="A811" s="72" t="s">
        <v>1937</v>
      </c>
      <c r="B811" s="66" t="s">
        <v>1938</v>
      </c>
      <c r="C811" s="67">
        <v>68</v>
      </c>
      <c r="D811" s="67" t="s">
        <v>345</v>
      </c>
      <c r="E811" s="71">
        <v>0.15812479871340701</v>
      </c>
      <c r="F811" s="68">
        <v>38.205128205128197</v>
      </c>
      <c r="G811" s="71">
        <v>0.24266272015645901</v>
      </c>
      <c r="H811" s="68">
        <v>14.615384615384601</v>
      </c>
      <c r="I811" s="71">
        <v>2.5138791735882699E-2</v>
      </c>
      <c r="J811" s="68">
        <v>32.307692307692299</v>
      </c>
      <c r="K811" s="71">
        <v>0.20657288424788001</v>
      </c>
      <c r="L811" s="68">
        <v>61.794871794871803</v>
      </c>
    </row>
    <row r="812" spans="1:12" x14ac:dyDescent="0.2">
      <c r="A812" s="72" t="s">
        <v>1939</v>
      </c>
      <c r="B812" s="66" t="s">
        <v>1940</v>
      </c>
      <c r="C812" s="67">
        <v>68</v>
      </c>
      <c r="D812" s="67" t="s">
        <v>345</v>
      </c>
      <c r="E812" s="71">
        <v>0.32907795605017298</v>
      </c>
      <c r="F812" s="68">
        <v>83.3333333333333</v>
      </c>
      <c r="G812" s="71">
        <v>0.39675444023379203</v>
      </c>
      <c r="H812" s="68">
        <v>88.461538461538495</v>
      </c>
      <c r="I812" s="71">
        <v>0.13267047808976601</v>
      </c>
      <c r="J812" s="68">
        <v>77.948717948717999</v>
      </c>
      <c r="K812" s="71">
        <v>0.45780894982696202</v>
      </c>
      <c r="L812" s="68">
        <v>78.205128205128204</v>
      </c>
    </row>
    <row r="813" spans="1:12" x14ac:dyDescent="0.2">
      <c r="A813" s="72" t="s">
        <v>1941</v>
      </c>
      <c r="B813" s="66" t="s">
        <v>1942</v>
      </c>
      <c r="C813" s="67">
        <v>68</v>
      </c>
      <c r="D813" s="67" t="s">
        <v>345</v>
      </c>
      <c r="E813" s="71">
        <v>0.1182711079739</v>
      </c>
      <c r="F813" s="68">
        <v>12.8205128205128</v>
      </c>
      <c r="G813" s="71">
        <v>0.26693034998487603</v>
      </c>
      <c r="H813" s="68">
        <v>55.6410256410256</v>
      </c>
      <c r="I813" s="71">
        <v>7.2327846694012297E-3</v>
      </c>
      <c r="J813" s="68">
        <v>12.8205128205128</v>
      </c>
      <c r="K813" s="71">
        <v>8.0650189267423705E-2</v>
      </c>
      <c r="L813" s="68">
        <v>21.025641025641001</v>
      </c>
    </row>
    <row r="814" spans="1:12" x14ac:dyDescent="0.2">
      <c r="A814" s="72" t="s">
        <v>1943</v>
      </c>
      <c r="B814" s="66" t="s">
        <v>1944</v>
      </c>
      <c r="C814" s="67">
        <v>68</v>
      </c>
      <c r="D814" s="67" t="s">
        <v>345</v>
      </c>
      <c r="E814" s="71">
        <v>0.147855706234056</v>
      </c>
      <c r="F814" s="68">
        <v>30</v>
      </c>
      <c r="G814" s="71">
        <v>0.267183738882661</v>
      </c>
      <c r="H814" s="68">
        <v>55.897435897435898</v>
      </c>
      <c r="I814" s="71">
        <v>2.1024033759111899E-2</v>
      </c>
      <c r="J814" s="68">
        <v>27.948717948717899</v>
      </c>
      <c r="K814" s="71">
        <v>0.155359346060394</v>
      </c>
      <c r="L814" s="68">
        <v>48.461538461538503</v>
      </c>
    </row>
    <row r="815" spans="1:12" x14ac:dyDescent="0.2">
      <c r="A815" s="72" t="s">
        <v>1945</v>
      </c>
      <c r="B815" s="66" t="s">
        <v>1946</v>
      </c>
      <c r="C815" s="67">
        <v>68</v>
      </c>
      <c r="D815" s="67" t="s">
        <v>345</v>
      </c>
      <c r="E815" s="71">
        <v>0.177883547153843</v>
      </c>
      <c r="F815" s="68">
        <v>47.948717948717899</v>
      </c>
      <c r="G815" s="71">
        <v>0.32082553308575901</v>
      </c>
      <c r="H815" s="68">
        <v>76.153846153846104</v>
      </c>
      <c r="I815" s="71">
        <v>1.2701200677777301E-2</v>
      </c>
      <c r="J815" s="68">
        <v>17.948717948717899</v>
      </c>
      <c r="K815" s="71">
        <v>0.20012390769799299</v>
      </c>
      <c r="L815" s="68">
        <v>60.256410256410298</v>
      </c>
    </row>
    <row r="816" spans="1:12" x14ac:dyDescent="0.2">
      <c r="A816" s="72" t="s">
        <v>1577</v>
      </c>
      <c r="B816" s="66" t="s">
        <v>1947</v>
      </c>
      <c r="C816" s="67">
        <v>68</v>
      </c>
      <c r="D816" s="67" t="s">
        <v>345</v>
      </c>
      <c r="E816" s="71">
        <v>0.279951751561619</v>
      </c>
      <c r="F816" s="68">
        <v>72.820512820512803</v>
      </c>
      <c r="G816" s="71">
        <v>0.36979013486505902</v>
      </c>
      <c r="H816" s="68">
        <v>86.6666666666667</v>
      </c>
      <c r="I816" s="71">
        <v>0.10846531998813901</v>
      </c>
      <c r="J816" s="68">
        <v>74.615384615384599</v>
      </c>
      <c r="K816" s="71">
        <v>0.36159979983165702</v>
      </c>
      <c r="L816" s="68">
        <v>73.076923076923094</v>
      </c>
    </row>
    <row r="817" spans="1:12" x14ac:dyDescent="0.2">
      <c r="A817" s="72" t="s">
        <v>1948</v>
      </c>
      <c r="B817" s="66" t="s">
        <v>1949</v>
      </c>
      <c r="C817" s="67">
        <v>68</v>
      </c>
      <c r="D817" s="67" t="s">
        <v>345</v>
      </c>
      <c r="E817" s="71">
        <v>0.172180381650996</v>
      </c>
      <c r="F817" s="68">
        <v>46.153846153846203</v>
      </c>
      <c r="G817" s="71">
        <v>0.35318170668781501</v>
      </c>
      <c r="H817" s="68">
        <v>83.076923076923094</v>
      </c>
      <c r="I817" s="71">
        <v>1.6906794498256501E-2</v>
      </c>
      <c r="J817" s="68">
        <v>23.3333333333333</v>
      </c>
      <c r="K817" s="71">
        <v>0.14645264376691799</v>
      </c>
      <c r="L817" s="68">
        <v>43.846153846153797</v>
      </c>
    </row>
    <row r="818" spans="1:12" x14ac:dyDescent="0.2">
      <c r="A818" s="72" t="s">
        <v>1950</v>
      </c>
      <c r="B818" s="66" t="s">
        <v>1951</v>
      </c>
      <c r="C818" s="67">
        <v>68</v>
      </c>
      <c r="D818" s="67" t="s">
        <v>345</v>
      </c>
      <c r="E818" s="71">
        <v>0.157213158151357</v>
      </c>
      <c r="F818" s="68">
        <v>37.179487179487197</v>
      </c>
      <c r="G818" s="71">
        <v>0.31822891320618701</v>
      </c>
      <c r="H818" s="68">
        <v>75.384615384615401</v>
      </c>
      <c r="I818" s="71">
        <v>4.7312419075979601E-3</v>
      </c>
      <c r="J818" s="68">
        <v>8.4615384615384599</v>
      </c>
      <c r="K818" s="71">
        <v>0.148679319340287</v>
      </c>
      <c r="L818" s="68">
        <v>44.615384615384599</v>
      </c>
    </row>
    <row r="819" spans="1:12" x14ac:dyDescent="0.2">
      <c r="A819" s="72" t="s">
        <v>1952</v>
      </c>
      <c r="B819" s="66" t="s">
        <v>1953</v>
      </c>
      <c r="C819" s="67">
        <v>68</v>
      </c>
      <c r="D819" s="67" t="s">
        <v>345</v>
      </c>
      <c r="E819" s="71">
        <v>8.07346865013161E-2</v>
      </c>
      <c r="F819" s="68">
        <v>2.8205128205128198</v>
      </c>
      <c r="G819" s="71">
        <v>9.6511200276153994E-2</v>
      </c>
      <c r="H819" s="68">
        <v>3.8461538461538498</v>
      </c>
      <c r="I819" s="71">
        <v>2.4647037358196599E-3</v>
      </c>
      <c r="J819" s="68">
        <v>5.1282051282051304</v>
      </c>
      <c r="K819" s="71">
        <v>0.14322815549197401</v>
      </c>
      <c r="L819" s="68">
        <v>43.3333333333333</v>
      </c>
    </row>
    <row r="820" spans="1:12" x14ac:dyDescent="0.2">
      <c r="A820" s="72" t="s">
        <v>1954</v>
      </c>
      <c r="B820" s="66" t="s">
        <v>1955</v>
      </c>
      <c r="C820" s="67">
        <v>68</v>
      </c>
      <c r="D820" s="67" t="s">
        <v>345</v>
      </c>
      <c r="E820" s="71">
        <v>0.201004318647338</v>
      </c>
      <c r="F820" s="68">
        <v>56.153846153846203</v>
      </c>
      <c r="G820" s="71">
        <v>0.50601468636900304</v>
      </c>
      <c r="H820" s="68">
        <v>95.384615384615401</v>
      </c>
      <c r="I820" s="71">
        <v>2.9880268653717699E-3</v>
      </c>
      <c r="J820" s="68">
        <v>5.6410256410256396</v>
      </c>
      <c r="K820" s="71">
        <v>9.4010242707637498E-2</v>
      </c>
      <c r="L820" s="68">
        <v>23.846153846153801</v>
      </c>
    </row>
    <row r="821" spans="1:12" x14ac:dyDescent="0.2">
      <c r="A821" s="72" t="s">
        <v>1956</v>
      </c>
      <c r="B821" s="66" t="s">
        <v>1957</v>
      </c>
      <c r="C821" s="67">
        <v>71</v>
      </c>
      <c r="D821" s="67" t="s">
        <v>345</v>
      </c>
      <c r="E821" s="71">
        <v>0.28279889584163398</v>
      </c>
      <c r="F821" s="68">
        <v>92.441860465116307</v>
      </c>
      <c r="G821" s="71">
        <v>0.39100984276672202</v>
      </c>
      <c r="H821" s="68">
        <v>90.552325581395394</v>
      </c>
      <c r="I821" s="71">
        <v>1.4295393465934499E-2</v>
      </c>
      <c r="J821" s="68">
        <v>51.526162790697697</v>
      </c>
      <c r="K821" s="71">
        <v>0.44309145129224697</v>
      </c>
      <c r="L821" s="68">
        <v>97.093023255813904</v>
      </c>
    </row>
    <row r="822" spans="1:12" x14ac:dyDescent="0.2">
      <c r="A822" s="72" t="s">
        <v>1958</v>
      </c>
      <c r="B822" s="66" t="s">
        <v>1959</v>
      </c>
      <c r="C822" s="67">
        <v>71</v>
      </c>
      <c r="D822" s="67" t="s">
        <v>345</v>
      </c>
      <c r="E822" s="71">
        <v>0.42544831191243698</v>
      </c>
      <c r="F822" s="68">
        <v>98.401162790697697</v>
      </c>
      <c r="G822" s="71">
        <v>0.380493107488455</v>
      </c>
      <c r="H822" s="68">
        <v>89.825581395348806</v>
      </c>
      <c r="I822" s="71">
        <v>2.0851828248856601E-2</v>
      </c>
      <c r="J822" s="68">
        <v>60.828488372092998</v>
      </c>
      <c r="K822" s="71">
        <v>0.875</v>
      </c>
      <c r="L822" s="68">
        <v>98.982558139534902</v>
      </c>
    </row>
    <row r="823" spans="1:12" x14ac:dyDescent="0.2">
      <c r="A823" s="72" t="s">
        <v>460</v>
      </c>
      <c r="B823" s="66" t="s">
        <v>1960</v>
      </c>
      <c r="C823" s="67">
        <v>71</v>
      </c>
      <c r="D823" s="67" t="s">
        <v>345</v>
      </c>
      <c r="E823" s="71">
        <v>0.43142548820264298</v>
      </c>
      <c r="F823" s="68">
        <v>98.837209302325604</v>
      </c>
      <c r="G823" s="71">
        <v>0.28386844431304198</v>
      </c>
      <c r="H823" s="68">
        <v>69.040697674418595</v>
      </c>
      <c r="I823" s="71">
        <v>1.04080202948861E-2</v>
      </c>
      <c r="J823" s="68">
        <v>43.459302325581397</v>
      </c>
      <c r="K823" s="71">
        <v>1</v>
      </c>
      <c r="L823" s="68">
        <v>100</v>
      </c>
    </row>
    <row r="824" spans="1:12" x14ac:dyDescent="0.2">
      <c r="A824" s="72" t="s">
        <v>1961</v>
      </c>
      <c r="B824" s="66" t="s">
        <v>1962</v>
      </c>
      <c r="C824" s="67">
        <v>71</v>
      </c>
      <c r="D824" s="67" t="s">
        <v>345</v>
      </c>
      <c r="E824" s="71">
        <v>0.426690072260136</v>
      </c>
      <c r="F824" s="68">
        <v>98.473837209302303</v>
      </c>
      <c r="G824" s="71">
        <v>0.27414654454621201</v>
      </c>
      <c r="H824" s="68">
        <v>62.863372093023301</v>
      </c>
      <c r="I824" s="71">
        <v>5.9236722341965697E-3</v>
      </c>
      <c r="J824" s="68">
        <v>26.962209302325601</v>
      </c>
      <c r="K824" s="71">
        <v>1</v>
      </c>
      <c r="L824" s="68">
        <v>100</v>
      </c>
    </row>
    <row r="825" spans="1:12" x14ac:dyDescent="0.2">
      <c r="A825" s="72" t="s">
        <v>1963</v>
      </c>
      <c r="B825" s="66" t="s">
        <v>1964</v>
      </c>
      <c r="C825" s="67">
        <v>68</v>
      </c>
      <c r="D825" s="67" t="s">
        <v>345</v>
      </c>
      <c r="E825" s="71">
        <v>0.18302240963666799</v>
      </c>
      <c r="F825" s="68">
        <v>51.025641025641001</v>
      </c>
      <c r="G825" s="71">
        <v>0.30115532628229102</v>
      </c>
      <c r="H825" s="68">
        <v>71.282051282051299</v>
      </c>
      <c r="I825" s="71">
        <v>2.8745727470973099E-2</v>
      </c>
      <c r="J825" s="68">
        <v>38.461538461538503</v>
      </c>
      <c r="K825" s="71">
        <v>0.219166175156739</v>
      </c>
      <c r="L825" s="68">
        <v>64.615384615384599</v>
      </c>
    </row>
    <row r="826" spans="1:12" x14ac:dyDescent="0.2">
      <c r="A826" s="72" t="s">
        <v>1965</v>
      </c>
      <c r="B826" s="66" t="s">
        <v>1966</v>
      </c>
      <c r="C826" s="67">
        <v>68</v>
      </c>
      <c r="D826" s="67" t="s">
        <v>345</v>
      </c>
      <c r="E826" s="71">
        <v>0.186090087991574</v>
      </c>
      <c r="F826" s="68">
        <v>52.564102564102598</v>
      </c>
      <c r="G826" s="71">
        <v>0.41501145730865702</v>
      </c>
      <c r="H826" s="68">
        <v>90.256410256410305</v>
      </c>
      <c r="I826" s="71">
        <v>2.12995942062069E-2</v>
      </c>
      <c r="J826" s="68">
        <v>28.461538461538499</v>
      </c>
      <c r="K826" s="71">
        <v>0.121959212459859</v>
      </c>
      <c r="L826" s="68">
        <v>35.128205128205103</v>
      </c>
    </row>
    <row r="827" spans="1:12" x14ac:dyDescent="0.2">
      <c r="A827" s="72" t="s">
        <v>1967</v>
      </c>
      <c r="B827" s="66" t="s">
        <v>1968</v>
      </c>
      <c r="C827" s="67">
        <v>68</v>
      </c>
      <c r="D827" s="67" t="s">
        <v>345</v>
      </c>
      <c r="E827" s="71">
        <v>4.1862880382138902E-2</v>
      </c>
      <c r="F827" s="68">
        <v>0.76923076923076905</v>
      </c>
      <c r="G827" s="71">
        <v>4.7227560069849399E-2</v>
      </c>
      <c r="H827" s="68">
        <v>1.79487179487179</v>
      </c>
      <c r="I827" s="71">
        <v>2.1642429558813799E-3</v>
      </c>
      <c r="J827" s="68">
        <v>4.6153846153846203</v>
      </c>
      <c r="K827" s="71">
        <v>7.6196838120685798E-2</v>
      </c>
      <c r="L827" s="68">
        <v>20.256410256410302</v>
      </c>
    </row>
    <row r="828" spans="1:12" x14ac:dyDescent="0.2">
      <c r="A828" s="72" t="s">
        <v>1969</v>
      </c>
      <c r="B828" s="66" t="s">
        <v>1970</v>
      </c>
      <c r="C828" s="67">
        <v>68</v>
      </c>
      <c r="D828" s="67" t="s">
        <v>345</v>
      </c>
      <c r="E828" s="71">
        <v>0.130323719767027</v>
      </c>
      <c r="F828" s="68">
        <v>18.717948717948701</v>
      </c>
      <c r="G828" s="71">
        <v>0.33832500128929699</v>
      </c>
      <c r="H828" s="68">
        <v>78.717948717948701</v>
      </c>
      <c r="I828" s="71">
        <v>3.1694267715268701E-3</v>
      </c>
      <c r="J828" s="68">
        <v>6.1538461538461497</v>
      </c>
      <c r="K828" s="71">
        <v>4.9476731240258302E-2</v>
      </c>
      <c r="L828" s="68">
        <v>12.564102564102599</v>
      </c>
    </row>
    <row r="829" spans="1:12" x14ac:dyDescent="0.2">
      <c r="A829" s="72" t="s">
        <v>1971</v>
      </c>
      <c r="B829" s="66" t="s">
        <v>1972</v>
      </c>
      <c r="C829" s="67">
        <v>71</v>
      </c>
      <c r="D829" s="67" t="s">
        <v>345</v>
      </c>
      <c r="E829" s="71">
        <v>0.50040701732858095</v>
      </c>
      <c r="F829" s="68">
        <v>99.927325581395394</v>
      </c>
      <c r="G829" s="71">
        <v>0.45337008721688199</v>
      </c>
      <c r="H829" s="68">
        <v>93.241279069767401</v>
      </c>
      <c r="I829" s="71">
        <v>4.7850964768860603E-2</v>
      </c>
      <c r="J829" s="68">
        <v>76.162790697674396</v>
      </c>
      <c r="K829" s="71">
        <v>1</v>
      </c>
      <c r="L829" s="68">
        <v>100</v>
      </c>
    </row>
    <row r="830" spans="1:12" x14ac:dyDescent="0.2">
      <c r="A830" s="72" t="s">
        <v>1973</v>
      </c>
      <c r="B830" s="66" t="s">
        <v>1974</v>
      </c>
      <c r="C830" s="67">
        <v>68</v>
      </c>
      <c r="D830" s="67" t="s">
        <v>345</v>
      </c>
      <c r="E830" s="71">
        <v>0.26174189985162799</v>
      </c>
      <c r="F830" s="68">
        <v>69.230769230769198</v>
      </c>
      <c r="G830" s="71">
        <v>0.34526397290069899</v>
      </c>
      <c r="H830" s="68">
        <v>80.769230769230802</v>
      </c>
      <c r="I830" s="71">
        <v>0.34694929664812202</v>
      </c>
      <c r="J830" s="68">
        <v>94.358974358974393</v>
      </c>
      <c r="K830" s="71">
        <v>9.3012430006063004E-2</v>
      </c>
      <c r="L830" s="68">
        <v>23.3333333333333</v>
      </c>
    </row>
    <row r="831" spans="1:12" x14ac:dyDescent="0.2">
      <c r="A831" s="72" t="s">
        <v>1975</v>
      </c>
      <c r="B831" s="66" t="s">
        <v>1976</v>
      </c>
      <c r="C831" s="67">
        <v>68</v>
      </c>
      <c r="D831" s="67" t="s">
        <v>345</v>
      </c>
      <c r="E831" s="71">
        <v>0.20896385162844799</v>
      </c>
      <c r="F831" s="68">
        <v>58.717948717948701</v>
      </c>
      <c r="G831" s="71">
        <v>0.51478052003188302</v>
      </c>
      <c r="H831" s="68">
        <v>95.641025641025607</v>
      </c>
      <c r="I831" s="71">
        <v>4.7047574599621098E-2</v>
      </c>
      <c r="J831" s="68">
        <v>48.717948717948701</v>
      </c>
      <c r="K831" s="71">
        <v>6.5063460253840993E-2</v>
      </c>
      <c r="L831" s="68">
        <v>17.435897435897399</v>
      </c>
    </row>
    <row r="832" spans="1:12" x14ac:dyDescent="0.2">
      <c r="A832" s="72" t="s">
        <v>1977</v>
      </c>
      <c r="B832" s="66" t="s">
        <v>1978</v>
      </c>
      <c r="C832" s="67">
        <v>71</v>
      </c>
      <c r="D832" s="67" t="s">
        <v>345</v>
      </c>
      <c r="E832" s="71">
        <v>0.169060475069267</v>
      </c>
      <c r="F832" s="68">
        <v>77.398255813953497</v>
      </c>
      <c r="G832" s="71">
        <v>0.27009268370633899</v>
      </c>
      <c r="H832" s="68">
        <v>59.665697674418603</v>
      </c>
      <c r="I832" s="71">
        <v>6.4724393145845997E-3</v>
      </c>
      <c r="J832" s="68">
        <v>29.287790697674399</v>
      </c>
      <c r="K832" s="71">
        <v>0.23061630218687901</v>
      </c>
      <c r="L832" s="68">
        <v>89.607558139534902</v>
      </c>
    </row>
    <row r="833" spans="1:12" x14ac:dyDescent="0.2">
      <c r="A833" s="72" t="s">
        <v>1979</v>
      </c>
      <c r="B833" s="66" t="s">
        <v>1980</v>
      </c>
      <c r="C833" s="67">
        <v>71</v>
      </c>
      <c r="D833" s="67" t="s">
        <v>345</v>
      </c>
      <c r="E833" s="71">
        <v>0.24534734141516601</v>
      </c>
      <c r="F833" s="68">
        <v>89.098837209302303</v>
      </c>
      <c r="G833" s="71">
        <v>0.343747634546968</v>
      </c>
      <c r="H833" s="68">
        <v>85.683139534883693</v>
      </c>
      <c r="I833" s="71">
        <v>4.8689423824250901E-3</v>
      </c>
      <c r="J833" s="68">
        <v>22.093023255814</v>
      </c>
      <c r="K833" s="71">
        <v>0.38742544731610301</v>
      </c>
      <c r="L833" s="68">
        <v>96.0029069767442</v>
      </c>
    </row>
    <row r="834" spans="1:12" x14ac:dyDescent="0.2">
      <c r="A834" s="72" t="s">
        <v>1981</v>
      </c>
      <c r="B834" s="66" t="s">
        <v>1982</v>
      </c>
      <c r="C834" s="67">
        <v>71</v>
      </c>
      <c r="D834" s="67" t="s">
        <v>345</v>
      </c>
      <c r="E834" s="71">
        <v>0.156857702708839</v>
      </c>
      <c r="F834" s="68">
        <v>73.691860465116307</v>
      </c>
      <c r="G834" s="71">
        <v>0.30659098747058799</v>
      </c>
      <c r="H834" s="68">
        <v>78.706395348837205</v>
      </c>
      <c r="I834" s="71">
        <v>4.9363950098059604E-3</v>
      </c>
      <c r="J834" s="68">
        <v>22.238372093023301</v>
      </c>
      <c r="K834" s="71">
        <v>0.15904572564612299</v>
      </c>
      <c r="L834" s="68">
        <v>83.284883720930196</v>
      </c>
    </row>
    <row r="835" spans="1:12" x14ac:dyDescent="0.2">
      <c r="A835" s="72" t="s">
        <v>1983</v>
      </c>
      <c r="B835" s="66" t="s">
        <v>1984</v>
      </c>
      <c r="C835" s="67">
        <v>71</v>
      </c>
      <c r="D835" s="67" t="s">
        <v>345</v>
      </c>
      <c r="E835" s="71">
        <v>0.34973697931414799</v>
      </c>
      <c r="F835" s="68">
        <v>96.0029069767442</v>
      </c>
      <c r="G835" s="71">
        <v>0.44052929420598202</v>
      </c>
      <c r="H835" s="68">
        <v>92.8779069767442</v>
      </c>
      <c r="I835" s="71">
        <v>1.27571904561444E-2</v>
      </c>
      <c r="J835" s="68">
        <v>49.1279069767442</v>
      </c>
      <c r="K835" s="71">
        <v>0.59592445328031796</v>
      </c>
      <c r="L835" s="68">
        <v>98.110465116279101</v>
      </c>
    </row>
    <row r="836" spans="1:12" x14ac:dyDescent="0.2">
      <c r="A836" s="72" t="s">
        <v>1985</v>
      </c>
      <c r="B836" s="66" t="s">
        <v>1986</v>
      </c>
      <c r="C836" s="67">
        <v>71</v>
      </c>
      <c r="D836" s="67" t="s">
        <v>345</v>
      </c>
      <c r="E836" s="71">
        <v>0.35453865566438603</v>
      </c>
      <c r="F836" s="68">
        <v>96.366279069767401</v>
      </c>
      <c r="G836" s="71">
        <v>0.57285310464817196</v>
      </c>
      <c r="H836" s="68">
        <v>96.366279069767401</v>
      </c>
      <c r="I836" s="71">
        <v>3.9719124770433802E-2</v>
      </c>
      <c r="J836" s="68">
        <v>73.401162790697697</v>
      </c>
      <c r="K836" s="71">
        <v>0.45104373757455302</v>
      </c>
      <c r="L836" s="68">
        <v>97.238372093023202</v>
      </c>
    </row>
    <row r="837" spans="1:12" x14ac:dyDescent="0.2">
      <c r="A837" s="72" t="s">
        <v>1874</v>
      </c>
      <c r="B837" s="66" t="s">
        <v>1987</v>
      </c>
      <c r="C837" s="67">
        <v>71</v>
      </c>
      <c r="D837" s="67" t="s">
        <v>345</v>
      </c>
      <c r="E837" s="71">
        <v>0.215023021007716</v>
      </c>
      <c r="F837" s="68">
        <v>84.956395348837205</v>
      </c>
      <c r="G837" s="71">
        <v>0.37160792709820301</v>
      </c>
      <c r="H837" s="68">
        <v>88.953488372093005</v>
      </c>
      <c r="I837" s="71">
        <v>2.29641180323026E-2</v>
      </c>
      <c r="J837" s="68">
        <v>63.226744186046503</v>
      </c>
      <c r="K837" s="71">
        <v>0.250497017892644</v>
      </c>
      <c r="L837" s="68">
        <v>90.915697674418595</v>
      </c>
    </row>
    <row r="838" spans="1:12" x14ac:dyDescent="0.2">
      <c r="A838" s="72" t="s">
        <v>1988</v>
      </c>
      <c r="B838" s="66" t="s">
        <v>1989</v>
      </c>
      <c r="C838" s="67">
        <v>71</v>
      </c>
      <c r="D838" s="67" t="s">
        <v>345</v>
      </c>
      <c r="E838" s="71">
        <v>0.28619066665452197</v>
      </c>
      <c r="F838" s="68">
        <v>92.8779069767442</v>
      </c>
      <c r="G838" s="71">
        <v>0.40642897651826998</v>
      </c>
      <c r="H838" s="68">
        <v>91.133720930232599</v>
      </c>
      <c r="I838" s="71">
        <v>9.0515721530505001E-3</v>
      </c>
      <c r="J838" s="68">
        <v>39.244186046511601</v>
      </c>
      <c r="K838" s="71">
        <v>0.44309145129224697</v>
      </c>
      <c r="L838" s="68">
        <v>97.093023255813904</v>
      </c>
    </row>
    <row r="839" spans="1:12" x14ac:dyDescent="0.2">
      <c r="A839" s="72" t="s">
        <v>1990</v>
      </c>
      <c r="B839" s="66" t="s">
        <v>1991</v>
      </c>
      <c r="C839" s="67">
        <v>71</v>
      </c>
      <c r="D839" s="67" t="s">
        <v>345</v>
      </c>
      <c r="E839" s="71">
        <v>0.13098894602296199</v>
      </c>
      <c r="F839" s="68">
        <v>62.572674418604599</v>
      </c>
      <c r="G839" s="71">
        <v>0.227645062511276</v>
      </c>
      <c r="H839" s="68">
        <v>11.7005813953488</v>
      </c>
      <c r="I839" s="71">
        <v>1.4228336193793101E-2</v>
      </c>
      <c r="J839" s="68">
        <v>51.380813953488399</v>
      </c>
      <c r="K839" s="71">
        <v>0.151093439363817</v>
      </c>
      <c r="L839" s="68">
        <v>82.340116279069804</v>
      </c>
    </row>
    <row r="840" spans="1:12" x14ac:dyDescent="0.2">
      <c r="A840" s="72" t="s">
        <v>356</v>
      </c>
      <c r="B840" s="66" t="s">
        <v>1992</v>
      </c>
      <c r="C840" s="67">
        <v>71</v>
      </c>
      <c r="D840" s="67" t="s">
        <v>345</v>
      </c>
      <c r="E840" s="71">
        <v>0.18989558120790601</v>
      </c>
      <c r="F840" s="68">
        <v>81.613372093023202</v>
      </c>
      <c r="G840" s="71">
        <v>0.24720926608177299</v>
      </c>
      <c r="H840" s="68">
        <v>16.642441860465102</v>
      </c>
      <c r="I840" s="71">
        <v>6.62260676659715E-3</v>
      </c>
      <c r="J840" s="68">
        <v>29.796511627907002</v>
      </c>
      <c r="K840" s="71">
        <v>0.31585487077534802</v>
      </c>
      <c r="L840" s="68">
        <v>93.677325581395394</v>
      </c>
    </row>
    <row r="841" spans="1:12" x14ac:dyDescent="0.2">
      <c r="A841" s="72" t="s">
        <v>360</v>
      </c>
      <c r="B841" s="66" t="s">
        <v>1993</v>
      </c>
      <c r="C841" s="67">
        <v>71</v>
      </c>
      <c r="D841" s="67" t="s">
        <v>345</v>
      </c>
      <c r="E841" s="71">
        <v>0.12600518745947201</v>
      </c>
      <c r="F841" s="68">
        <v>60.465116279069797</v>
      </c>
      <c r="G841" s="71">
        <v>0.22798781304337201</v>
      </c>
      <c r="H841" s="68">
        <v>11.9186046511628</v>
      </c>
      <c r="I841" s="71">
        <v>1.0862739394686301E-2</v>
      </c>
      <c r="J841" s="68">
        <v>44.549418604651201</v>
      </c>
      <c r="K841" s="71">
        <v>0.13916500994035799</v>
      </c>
      <c r="L841" s="68">
        <v>81.177325581395394</v>
      </c>
    </row>
    <row r="842" spans="1:12" x14ac:dyDescent="0.2">
      <c r="A842" s="72" t="s">
        <v>1994</v>
      </c>
      <c r="B842" s="66" t="s">
        <v>1995</v>
      </c>
      <c r="C842" s="67">
        <v>71</v>
      </c>
      <c r="D842" s="67" t="s">
        <v>345</v>
      </c>
      <c r="E842" s="71">
        <v>9.3539621262455699E-2</v>
      </c>
      <c r="F842" s="68">
        <v>29.142441860465102</v>
      </c>
      <c r="G842" s="71">
        <v>0.22211888954407499</v>
      </c>
      <c r="H842" s="68">
        <v>10.6104651162791</v>
      </c>
      <c r="I842" s="71">
        <v>2.8339702671494899E-3</v>
      </c>
      <c r="J842" s="68">
        <v>10.319767441860501</v>
      </c>
      <c r="K842" s="71">
        <v>5.5666003976143102E-2</v>
      </c>
      <c r="L842" s="68">
        <v>69.549418604651194</v>
      </c>
    </row>
    <row r="843" spans="1:12" x14ac:dyDescent="0.2">
      <c r="A843" s="72" t="s">
        <v>1109</v>
      </c>
      <c r="B843" s="66" t="s">
        <v>1996</v>
      </c>
      <c r="C843" s="67">
        <v>68</v>
      </c>
      <c r="D843" s="67" t="s">
        <v>345</v>
      </c>
      <c r="E843" s="71">
        <v>9.9309014237547705E-2</v>
      </c>
      <c r="F843" s="68">
        <v>4.8717948717948696</v>
      </c>
      <c r="G843" s="71">
        <v>0.25753867715372403</v>
      </c>
      <c r="H843" s="68">
        <v>46.410256410256402</v>
      </c>
      <c r="I843" s="71">
        <v>1.7631741199089002E-2</v>
      </c>
      <c r="J843" s="68">
        <v>24.3589743589744</v>
      </c>
      <c r="K843" s="71">
        <v>2.27566243598308E-2</v>
      </c>
      <c r="L843" s="68">
        <v>6.1538461538461497</v>
      </c>
    </row>
    <row r="844" spans="1:12" x14ac:dyDescent="0.2">
      <c r="A844" s="72" t="s">
        <v>1111</v>
      </c>
      <c r="B844" s="66" t="s">
        <v>1997</v>
      </c>
      <c r="C844" s="67">
        <v>71</v>
      </c>
      <c r="D844" s="67" t="s">
        <v>345</v>
      </c>
      <c r="E844" s="71">
        <v>0.14685787189696101</v>
      </c>
      <c r="F844" s="68">
        <v>69.331395348837205</v>
      </c>
      <c r="G844" s="71">
        <v>0.25919956268456501</v>
      </c>
      <c r="H844" s="68">
        <v>48.328488372092998</v>
      </c>
      <c r="I844" s="71">
        <v>1.0399897936736501E-2</v>
      </c>
      <c r="J844" s="68">
        <v>43.386627906976699</v>
      </c>
      <c r="K844" s="71">
        <v>0.170974155069582</v>
      </c>
      <c r="L844" s="68">
        <v>84.883720930232599</v>
      </c>
    </row>
    <row r="845" spans="1:12" x14ac:dyDescent="0.2">
      <c r="A845" s="72" t="s">
        <v>1998</v>
      </c>
      <c r="B845" s="66" t="s">
        <v>1999</v>
      </c>
      <c r="C845" s="67">
        <v>68</v>
      </c>
      <c r="D845" s="67" t="s">
        <v>345</v>
      </c>
      <c r="E845" s="71">
        <v>0.161468109922423</v>
      </c>
      <c r="F845" s="68">
        <v>41.025641025641001</v>
      </c>
      <c r="G845" s="71">
        <v>0.26111797405806098</v>
      </c>
      <c r="H845" s="68">
        <v>51.025641025641001</v>
      </c>
      <c r="I845" s="71">
        <v>0.17158294889558001</v>
      </c>
      <c r="J845" s="68">
        <v>85.384615384615401</v>
      </c>
      <c r="K845" s="71">
        <v>5.1703406813627201E-2</v>
      </c>
      <c r="L845" s="68">
        <v>12.8205128205128</v>
      </c>
    </row>
    <row r="846" spans="1:12" x14ac:dyDescent="0.2">
      <c r="A846" s="72" t="s">
        <v>2000</v>
      </c>
      <c r="B846" s="66" t="s">
        <v>2001</v>
      </c>
      <c r="C846" s="67">
        <v>68</v>
      </c>
      <c r="D846" s="67" t="s">
        <v>345</v>
      </c>
      <c r="E846" s="71">
        <v>9.7466895746486898E-2</v>
      </c>
      <c r="F846" s="68">
        <v>3.8461538461538498</v>
      </c>
      <c r="G846" s="71">
        <v>0.25185299567634301</v>
      </c>
      <c r="H846" s="68">
        <v>38.461538461538503</v>
      </c>
      <c r="I846" s="71">
        <v>1.33377160565485E-2</v>
      </c>
      <c r="J846" s="68">
        <v>18.717948717948701</v>
      </c>
      <c r="K846" s="71">
        <v>2.7209975506568701E-2</v>
      </c>
      <c r="L846" s="68">
        <v>7.4358974358974397</v>
      </c>
    </row>
    <row r="847" spans="1:12" x14ac:dyDescent="0.2">
      <c r="A847" s="72" t="s">
        <v>2002</v>
      </c>
      <c r="B847" s="66" t="s">
        <v>2003</v>
      </c>
      <c r="C847" s="67">
        <v>71</v>
      </c>
      <c r="D847" s="67" t="s">
        <v>345</v>
      </c>
      <c r="E847" s="71">
        <v>9.6896987421901504E-2</v>
      </c>
      <c r="F847" s="68">
        <v>35.174418604651201</v>
      </c>
      <c r="G847" s="71">
        <v>0.19242881064106501</v>
      </c>
      <c r="H847" s="68">
        <v>6.9040697674418601</v>
      </c>
      <c r="I847" s="71">
        <v>6.8108593781185701E-3</v>
      </c>
      <c r="J847" s="68">
        <v>30.8139534883721</v>
      </c>
      <c r="K847" s="71">
        <v>9.1451292246520904E-2</v>
      </c>
      <c r="L847" s="68">
        <v>75.799418604651194</v>
      </c>
    </row>
    <row r="848" spans="1:12" x14ac:dyDescent="0.2">
      <c r="A848" s="72" t="s">
        <v>2004</v>
      </c>
      <c r="B848" s="66" t="s">
        <v>2005</v>
      </c>
      <c r="C848" s="67">
        <v>71</v>
      </c>
      <c r="D848" s="67" t="s">
        <v>345</v>
      </c>
      <c r="E848" s="71">
        <v>0.211534037924061</v>
      </c>
      <c r="F848" s="68">
        <v>84.375</v>
      </c>
      <c r="G848" s="71">
        <v>0.25416337265461503</v>
      </c>
      <c r="H848" s="68">
        <v>40.1889534883721</v>
      </c>
      <c r="I848" s="71">
        <v>1.6870152648381799E-2</v>
      </c>
      <c r="J848" s="68">
        <v>55.159883720930203</v>
      </c>
      <c r="K848" s="71">
        <v>0.36356858846918499</v>
      </c>
      <c r="L848" s="68">
        <v>95.348837209302303</v>
      </c>
    </row>
    <row r="849" spans="1:12" x14ac:dyDescent="0.2">
      <c r="A849" s="72" t="s">
        <v>2006</v>
      </c>
      <c r="B849" s="66" t="s">
        <v>2007</v>
      </c>
      <c r="C849" s="67">
        <v>71</v>
      </c>
      <c r="D849" s="67" t="s">
        <v>345</v>
      </c>
      <c r="E849" s="71">
        <v>0.15334278552557801</v>
      </c>
      <c r="F849" s="68">
        <v>72.529069767441896</v>
      </c>
      <c r="G849" s="71">
        <v>0.207978928046123</v>
      </c>
      <c r="H849" s="68">
        <v>8.7209302325581408</v>
      </c>
      <c r="I849" s="71">
        <v>1.57174205783235E-2</v>
      </c>
      <c r="J849" s="68">
        <v>53.488372093023301</v>
      </c>
      <c r="K849" s="71">
        <v>0.23633200795228601</v>
      </c>
      <c r="L849" s="68">
        <v>90.116279069767401</v>
      </c>
    </row>
    <row r="850" spans="1:12" x14ac:dyDescent="0.2">
      <c r="A850" s="72" t="s">
        <v>1517</v>
      </c>
      <c r="B850" s="66" t="s">
        <v>2008</v>
      </c>
      <c r="C850" s="67">
        <v>71</v>
      </c>
      <c r="D850" s="67" t="s">
        <v>345</v>
      </c>
      <c r="E850" s="71">
        <v>0.117552176988737</v>
      </c>
      <c r="F850" s="68">
        <v>55.668604651162802</v>
      </c>
      <c r="G850" s="71">
        <v>0.22115971588758701</v>
      </c>
      <c r="H850" s="68">
        <v>10.4651162790698</v>
      </c>
      <c r="I850" s="71">
        <v>8.2363777028801807E-3</v>
      </c>
      <c r="J850" s="68">
        <v>36.119186046511601</v>
      </c>
      <c r="K850" s="71">
        <v>0.123260437375746</v>
      </c>
      <c r="L850" s="68">
        <v>79.796511627906995</v>
      </c>
    </row>
    <row r="851" spans="1:12" x14ac:dyDescent="0.2">
      <c r="A851" s="72" t="s">
        <v>2009</v>
      </c>
      <c r="B851" s="66" t="s">
        <v>2010</v>
      </c>
      <c r="C851" s="67">
        <v>71</v>
      </c>
      <c r="D851" s="67" t="s">
        <v>345</v>
      </c>
      <c r="E851" s="71">
        <v>0.10595413931704301</v>
      </c>
      <c r="F851" s="68">
        <v>46.584302325581397</v>
      </c>
      <c r="G851" s="71">
        <v>0.279548610960071</v>
      </c>
      <c r="H851" s="68">
        <v>66.424418604651194</v>
      </c>
      <c r="I851" s="71">
        <v>2.5285187206790199E-3</v>
      </c>
      <c r="J851" s="68">
        <v>8.8662790697674403</v>
      </c>
      <c r="K851" s="71">
        <v>3.5785288270377802E-2</v>
      </c>
      <c r="L851" s="68">
        <v>64.462209302325604</v>
      </c>
    </row>
    <row r="852" spans="1:12" x14ac:dyDescent="0.2">
      <c r="A852" s="72" t="s">
        <v>2011</v>
      </c>
      <c r="B852" s="66" t="s">
        <v>2012</v>
      </c>
      <c r="C852" s="67">
        <v>71</v>
      </c>
      <c r="D852" s="67" t="s">
        <v>345</v>
      </c>
      <c r="E852" s="71">
        <v>0.15671090922689901</v>
      </c>
      <c r="F852" s="68">
        <v>73.619186046511601</v>
      </c>
      <c r="G852" s="71">
        <v>0.253330557868443</v>
      </c>
      <c r="H852" s="68">
        <v>38.808139534883701</v>
      </c>
      <c r="I852" s="71">
        <v>4.3270207068848397E-3</v>
      </c>
      <c r="J852" s="68">
        <v>18.677325581395301</v>
      </c>
      <c r="K852" s="71">
        <v>0.21247514910536799</v>
      </c>
      <c r="L852" s="68">
        <v>88.081395348837205</v>
      </c>
    </row>
    <row r="853" spans="1:12" x14ac:dyDescent="0.2">
      <c r="A853" s="72" t="s">
        <v>2013</v>
      </c>
      <c r="B853" s="66" t="s">
        <v>2014</v>
      </c>
      <c r="C853" s="67">
        <v>71</v>
      </c>
      <c r="D853" s="67" t="s">
        <v>345</v>
      </c>
      <c r="E853" s="71">
        <v>9.8609235130687395E-2</v>
      </c>
      <c r="F853" s="68">
        <v>37.281976744185997</v>
      </c>
      <c r="G853" s="71">
        <v>0.25</v>
      </c>
      <c r="H853" s="68">
        <v>32.558139534883701</v>
      </c>
      <c r="I853" s="71">
        <v>2.0901308393781399E-3</v>
      </c>
      <c r="J853" s="68">
        <v>6.7587209302325597</v>
      </c>
      <c r="K853" s="71">
        <v>4.37375745526839E-2</v>
      </c>
      <c r="L853" s="68">
        <v>66.642441860465098</v>
      </c>
    </row>
    <row r="854" spans="1:12" x14ac:dyDescent="0.2">
      <c r="A854" s="72" t="s">
        <v>2015</v>
      </c>
      <c r="B854" s="66" t="s">
        <v>2016</v>
      </c>
      <c r="C854" s="67">
        <v>71</v>
      </c>
      <c r="D854" s="67" t="s">
        <v>345</v>
      </c>
      <c r="E854" s="71">
        <v>9.3392063006907999E-2</v>
      </c>
      <c r="F854" s="68">
        <v>28.633720930232599</v>
      </c>
      <c r="G854" s="71">
        <v>0.26420953918872297</v>
      </c>
      <c r="H854" s="68">
        <v>55.087209302325597</v>
      </c>
      <c r="I854" s="71">
        <v>6.2077267388423396E-5</v>
      </c>
      <c r="J854" s="68">
        <v>0.65406976744186096</v>
      </c>
      <c r="K854" s="71">
        <v>1.59045725646123E-2</v>
      </c>
      <c r="L854" s="68">
        <v>53.343023255813897</v>
      </c>
    </row>
    <row r="855" spans="1:12" x14ac:dyDescent="0.2">
      <c r="A855" s="72" t="s">
        <v>2017</v>
      </c>
      <c r="B855" s="66" t="s">
        <v>2018</v>
      </c>
      <c r="C855" s="67">
        <v>71</v>
      </c>
      <c r="D855" s="67" t="s">
        <v>345</v>
      </c>
      <c r="E855" s="71">
        <v>0.10391421213091501</v>
      </c>
      <c r="F855" s="68">
        <v>44.6220930232558</v>
      </c>
      <c r="G855" s="71">
        <v>0.25838106291894802</v>
      </c>
      <c r="H855" s="68">
        <v>47.238372093023301</v>
      </c>
      <c r="I855" s="71">
        <v>1.67171263880685E-3</v>
      </c>
      <c r="J855" s="68">
        <v>4.9418604651162799</v>
      </c>
      <c r="K855" s="71">
        <v>5.1689860834989998E-2</v>
      </c>
      <c r="L855" s="68">
        <v>68.75</v>
      </c>
    </row>
    <row r="856" spans="1:12" x14ac:dyDescent="0.2">
      <c r="A856" s="72" t="s">
        <v>2019</v>
      </c>
      <c r="B856" s="66" t="s">
        <v>2020</v>
      </c>
      <c r="C856" s="67">
        <v>71</v>
      </c>
      <c r="D856" s="67" t="s">
        <v>345</v>
      </c>
      <c r="E856" s="71">
        <v>0.111496979096399</v>
      </c>
      <c r="F856" s="68">
        <v>51.526162790697697</v>
      </c>
      <c r="G856" s="71">
        <v>0.27686313593890599</v>
      </c>
      <c r="H856" s="68">
        <v>65.043604651162795</v>
      </c>
      <c r="I856" s="71">
        <v>1.3890226797607E-2</v>
      </c>
      <c r="J856" s="68">
        <v>50.799418604651201</v>
      </c>
      <c r="K856" s="71">
        <v>4.37375745526839E-2</v>
      </c>
      <c r="L856" s="68">
        <v>66.642441860465098</v>
      </c>
    </row>
    <row r="857" spans="1:12" x14ac:dyDescent="0.2">
      <c r="A857" s="72" t="s">
        <v>2021</v>
      </c>
      <c r="B857" s="66" t="s">
        <v>2022</v>
      </c>
      <c r="C857" s="67">
        <v>71</v>
      </c>
      <c r="D857" s="67" t="s">
        <v>345</v>
      </c>
      <c r="E857" s="71">
        <v>0.121710873154563</v>
      </c>
      <c r="F857" s="68">
        <v>58.284883720930203</v>
      </c>
      <c r="G857" s="71">
        <v>0.32559357101405401</v>
      </c>
      <c r="H857" s="68">
        <v>82.340116279069804</v>
      </c>
      <c r="I857" s="71">
        <v>3.7537601792575399E-3</v>
      </c>
      <c r="J857" s="68">
        <v>15.5523255813953</v>
      </c>
      <c r="K857" s="71">
        <v>3.5785288270377802E-2</v>
      </c>
      <c r="L857" s="68">
        <v>64.462209302325604</v>
      </c>
    </row>
    <row r="858" spans="1:12" x14ac:dyDescent="0.2">
      <c r="A858" s="72" t="s">
        <v>2023</v>
      </c>
      <c r="B858" s="66" t="s">
        <v>2024</v>
      </c>
      <c r="C858" s="67">
        <v>71</v>
      </c>
      <c r="D858" s="67" t="s">
        <v>345</v>
      </c>
      <c r="E858" s="71">
        <v>0.102060408721822</v>
      </c>
      <c r="F858" s="68">
        <v>41.933139534883701</v>
      </c>
      <c r="G858" s="71">
        <v>0.26259892850234201</v>
      </c>
      <c r="H858" s="68">
        <v>52.6889534883721</v>
      </c>
      <c r="I858" s="71">
        <v>3.82086625159347E-3</v>
      </c>
      <c r="J858" s="68">
        <v>16.133720930232599</v>
      </c>
      <c r="K858" s="71">
        <v>3.9761431411530899E-2</v>
      </c>
      <c r="L858" s="68">
        <v>65.625</v>
      </c>
    </row>
    <row r="859" spans="1:12" x14ac:dyDescent="0.2">
      <c r="A859" s="72" t="s">
        <v>2025</v>
      </c>
      <c r="B859" s="66" t="s">
        <v>2026</v>
      </c>
      <c r="C859" s="67">
        <v>71</v>
      </c>
      <c r="D859" s="67" t="s">
        <v>345</v>
      </c>
      <c r="E859" s="71">
        <v>0.11357550761761299</v>
      </c>
      <c r="F859" s="68">
        <v>52.834302325581397</v>
      </c>
      <c r="G859" s="71">
        <v>0.25</v>
      </c>
      <c r="H859" s="68">
        <v>32.558139534883701</v>
      </c>
      <c r="I859" s="71">
        <v>3.2513737474697802E-3</v>
      </c>
      <c r="J859" s="68">
        <v>12.790697674418601</v>
      </c>
      <c r="K859" s="71">
        <v>8.74751491053678E-2</v>
      </c>
      <c r="L859" s="68">
        <v>75</v>
      </c>
    </row>
    <row r="860" spans="1:12" x14ac:dyDescent="0.2">
      <c r="A860" s="72" t="s">
        <v>2027</v>
      </c>
      <c r="B860" s="66" t="s">
        <v>2028</v>
      </c>
      <c r="C860" s="67">
        <v>71</v>
      </c>
      <c r="D860" s="67" t="s">
        <v>345</v>
      </c>
      <c r="E860" s="71">
        <v>0.110316701788401</v>
      </c>
      <c r="F860" s="68">
        <v>50.145348837209298</v>
      </c>
      <c r="G860" s="71">
        <v>0.30115358205355403</v>
      </c>
      <c r="H860" s="68">
        <v>76.380813953488399</v>
      </c>
      <c r="I860" s="71">
        <v>1.9635213235787399E-3</v>
      </c>
      <c r="J860" s="68">
        <v>6.25</v>
      </c>
      <c r="K860" s="71">
        <v>2.78330019880716E-2</v>
      </c>
      <c r="L860" s="68">
        <v>61.482558139534902</v>
      </c>
    </row>
    <row r="861" spans="1:12" x14ac:dyDescent="0.2">
      <c r="A861" s="72" t="s">
        <v>2029</v>
      </c>
      <c r="B861" s="66" t="s">
        <v>2030</v>
      </c>
      <c r="C861" s="67">
        <v>71</v>
      </c>
      <c r="D861" s="67" t="s">
        <v>345</v>
      </c>
      <c r="E861" s="71">
        <v>0.149818505716455</v>
      </c>
      <c r="F861" s="68">
        <v>70.639534883720899</v>
      </c>
      <c r="G861" s="71">
        <v>0.25945874103587802</v>
      </c>
      <c r="H861" s="68">
        <v>48.619186046511601</v>
      </c>
      <c r="I861" s="71">
        <v>1.3784858550378899E-3</v>
      </c>
      <c r="J861" s="68">
        <v>3.56104651162791</v>
      </c>
      <c r="K861" s="71">
        <v>0.18861829025844901</v>
      </c>
      <c r="L861" s="68">
        <v>86.409883720930196</v>
      </c>
    </row>
    <row r="862" spans="1:12" x14ac:dyDescent="0.2">
      <c r="A862" s="72" t="s">
        <v>2031</v>
      </c>
      <c r="B862" s="66" t="s">
        <v>2032</v>
      </c>
      <c r="C862" s="67">
        <v>71</v>
      </c>
      <c r="D862" s="67" t="s">
        <v>345</v>
      </c>
      <c r="E862" s="71">
        <v>0.108095391515817</v>
      </c>
      <c r="F862" s="68">
        <v>48.691860465116299</v>
      </c>
      <c r="G862" s="71">
        <v>0.25749375520399698</v>
      </c>
      <c r="H862" s="68">
        <v>45.639534883720899</v>
      </c>
      <c r="I862" s="71">
        <v>3.1741290850063001E-3</v>
      </c>
      <c r="J862" s="68">
        <v>12.281976744186</v>
      </c>
      <c r="K862" s="71">
        <v>6.3618290258449298E-2</v>
      </c>
      <c r="L862" s="68">
        <v>71.947674418604606</v>
      </c>
    </row>
    <row r="863" spans="1:12" x14ac:dyDescent="0.2">
      <c r="A863" s="72" t="s">
        <v>2033</v>
      </c>
      <c r="B863" s="66" t="s">
        <v>2034</v>
      </c>
      <c r="C863" s="67">
        <v>71</v>
      </c>
      <c r="D863" s="67" t="s">
        <v>345</v>
      </c>
      <c r="E863" s="71">
        <v>0.10638558199971899</v>
      </c>
      <c r="F863" s="68">
        <v>47.093023255814003</v>
      </c>
      <c r="G863" s="71">
        <v>0.265929486335859</v>
      </c>
      <c r="H863" s="68">
        <v>56.395348837209298</v>
      </c>
      <c r="I863" s="71">
        <v>1.53739882830871E-3</v>
      </c>
      <c r="J863" s="68">
        <v>4.1424418604651203</v>
      </c>
      <c r="K863" s="71">
        <v>5.1689860834989998E-2</v>
      </c>
      <c r="L863" s="68">
        <v>68.75</v>
      </c>
    </row>
    <row r="864" spans="1:12" x14ac:dyDescent="0.2">
      <c r="A864" s="72" t="s">
        <v>1779</v>
      </c>
      <c r="B864" s="66" t="s">
        <v>2035</v>
      </c>
      <c r="C864" s="67">
        <v>71</v>
      </c>
      <c r="D864" s="67" t="s">
        <v>345</v>
      </c>
      <c r="E864" s="71">
        <v>0.103231689760475</v>
      </c>
      <c r="F864" s="68">
        <v>43.677325581395401</v>
      </c>
      <c r="G864" s="71">
        <v>0.26010101010101</v>
      </c>
      <c r="H864" s="68">
        <v>49.5639534883721</v>
      </c>
      <c r="I864" s="71">
        <v>1.8803414865779999E-3</v>
      </c>
      <c r="J864" s="68">
        <v>5.81395348837209</v>
      </c>
      <c r="K864" s="71">
        <v>4.7713717693836998E-2</v>
      </c>
      <c r="L864" s="68">
        <v>67.950581395348806</v>
      </c>
    </row>
    <row r="865" spans="1:12" x14ac:dyDescent="0.2">
      <c r="A865" s="72" t="s">
        <v>2036</v>
      </c>
      <c r="B865" s="66" t="s">
        <v>2037</v>
      </c>
      <c r="C865" s="67">
        <v>68</v>
      </c>
      <c r="D865" s="67" t="s">
        <v>345</v>
      </c>
      <c r="E865" s="71">
        <v>0.16796797891920401</v>
      </c>
      <c r="F865" s="68">
        <v>43.3333333333333</v>
      </c>
      <c r="G865" s="71">
        <v>0.25643004115226298</v>
      </c>
      <c r="H865" s="68">
        <v>45.384615384615401</v>
      </c>
      <c r="I865" s="71">
        <v>8.6432335526422793E-2</v>
      </c>
      <c r="J865" s="68">
        <v>67.692307692307693</v>
      </c>
      <c r="K865" s="71">
        <v>0.161041560078926</v>
      </c>
      <c r="L865" s="68">
        <v>51.538461538461497</v>
      </c>
    </row>
    <row r="866" spans="1:12" x14ac:dyDescent="0.2">
      <c r="A866" s="72" t="s">
        <v>2038</v>
      </c>
      <c r="B866" s="66" t="s">
        <v>2039</v>
      </c>
      <c r="C866" s="67">
        <v>68</v>
      </c>
      <c r="D866" s="67" t="s">
        <v>345</v>
      </c>
      <c r="E866" s="71">
        <v>0.115507048513878</v>
      </c>
      <c r="F866" s="68">
        <v>12.307692307692299</v>
      </c>
      <c r="G866" s="71">
        <v>0.25</v>
      </c>
      <c r="H866" s="68">
        <v>36.153846153846203</v>
      </c>
      <c r="I866" s="71">
        <v>6.9642539807349803E-3</v>
      </c>
      <c r="J866" s="68">
        <v>11.538461538461499</v>
      </c>
      <c r="K866" s="71">
        <v>8.9556891560899604E-2</v>
      </c>
      <c r="L866" s="68">
        <v>22.8205128205128</v>
      </c>
    </row>
    <row r="867" spans="1:12" x14ac:dyDescent="0.2">
      <c r="A867" s="72" t="s">
        <v>2040</v>
      </c>
      <c r="B867" s="66" t="s">
        <v>2041</v>
      </c>
      <c r="C867" s="67">
        <v>68</v>
      </c>
      <c r="D867" s="67" t="s">
        <v>345</v>
      </c>
      <c r="E867" s="71">
        <v>0.10603182723327099</v>
      </c>
      <c r="F867" s="68">
        <v>6.9230769230769198</v>
      </c>
      <c r="G867" s="71">
        <v>0.25</v>
      </c>
      <c r="H867" s="68">
        <v>36.153846153846203</v>
      </c>
      <c r="I867" s="71">
        <v>5.2586970193412696E-3</v>
      </c>
      <c r="J867" s="68">
        <v>9.4871794871794908</v>
      </c>
      <c r="K867" s="71">
        <v>6.2836784680472005E-2</v>
      </c>
      <c r="L867" s="68">
        <v>16.6666666666667</v>
      </c>
    </row>
    <row r="868" spans="1:12" x14ac:dyDescent="0.2">
      <c r="A868" s="72" t="s">
        <v>2042</v>
      </c>
      <c r="B868" s="66" t="s">
        <v>2043</v>
      </c>
      <c r="C868" s="67">
        <v>68</v>
      </c>
      <c r="D868" s="67" t="s">
        <v>345</v>
      </c>
      <c r="E868" s="71">
        <v>9.8457451819012803E-2</v>
      </c>
      <c r="F868" s="68">
        <v>4.3589743589743604</v>
      </c>
      <c r="G868" s="71">
        <v>0.25</v>
      </c>
      <c r="H868" s="68">
        <v>36.153846153846203</v>
      </c>
      <c r="I868" s="71">
        <v>3.48975363518054E-4</v>
      </c>
      <c r="J868" s="68">
        <v>1.5384615384615401</v>
      </c>
      <c r="K868" s="71">
        <v>4.5023380093520401E-2</v>
      </c>
      <c r="L868" s="68">
        <v>10.5128205128205</v>
      </c>
    </row>
    <row r="869" spans="1:12" x14ac:dyDescent="0.2">
      <c r="A869" s="72" t="s">
        <v>2044</v>
      </c>
      <c r="B869" s="66" t="s">
        <v>2045</v>
      </c>
      <c r="C869" s="67">
        <v>68</v>
      </c>
      <c r="D869" s="67" t="s">
        <v>345</v>
      </c>
      <c r="E869" s="71">
        <v>0.11184160734466</v>
      </c>
      <c r="F869" s="68">
        <v>10.5128205128205</v>
      </c>
      <c r="G869" s="71">
        <v>0.25</v>
      </c>
      <c r="H869" s="68">
        <v>36.153846153846203</v>
      </c>
      <c r="I869" s="71">
        <v>4.21281619817642E-4</v>
      </c>
      <c r="J869" s="68">
        <v>2.0512820512820502</v>
      </c>
      <c r="K869" s="71">
        <v>8.5103540414161696E-2</v>
      </c>
      <c r="L869" s="68">
        <v>22.051282051282101</v>
      </c>
    </row>
    <row r="870" spans="1:12" x14ac:dyDescent="0.2">
      <c r="A870" s="72" t="s">
        <v>2046</v>
      </c>
      <c r="B870" s="66" t="s">
        <v>2047</v>
      </c>
      <c r="C870" s="67">
        <v>68</v>
      </c>
      <c r="D870" s="67" t="s">
        <v>345</v>
      </c>
      <c r="E870" s="71">
        <v>0.11289528805469499</v>
      </c>
      <c r="F870" s="68">
        <v>11.538461538461499</v>
      </c>
      <c r="G870" s="71">
        <v>0.25</v>
      </c>
      <c r="H870" s="68">
        <v>36.153846153846203</v>
      </c>
      <c r="I870" s="71">
        <v>6.8068120248681698E-3</v>
      </c>
      <c r="J870" s="68">
        <v>11.282051282051301</v>
      </c>
      <c r="K870" s="71">
        <v>8.18790521392182E-2</v>
      </c>
      <c r="L870" s="68">
        <v>21.538461538461501</v>
      </c>
    </row>
    <row r="871" spans="1:12" x14ac:dyDescent="0.2">
      <c r="A871" s="72" t="s">
        <v>2048</v>
      </c>
      <c r="B871" s="66" t="s">
        <v>2049</v>
      </c>
      <c r="C871" s="67">
        <v>68</v>
      </c>
      <c r="D871" s="67" t="s">
        <v>345</v>
      </c>
      <c r="E871" s="71">
        <v>0.11221946071064499</v>
      </c>
      <c r="F871" s="68">
        <v>11.282051282051301</v>
      </c>
      <c r="G871" s="71">
        <v>0.25</v>
      </c>
      <c r="H871" s="68">
        <v>36.153846153846203</v>
      </c>
      <c r="I871" s="71">
        <v>7.0060055660858796E-3</v>
      </c>
      <c r="J871" s="68">
        <v>11.794871794871799</v>
      </c>
      <c r="K871" s="71">
        <v>7.9652376565849198E-2</v>
      </c>
      <c r="L871" s="68">
        <v>20.769230769230798</v>
      </c>
    </row>
    <row r="872" spans="1:12" x14ac:dyDescent="0.2">
      <c r="A872" s="72" t="s">
        <v>2050</v>
      </c>
      <c r="B872" s="66" t="s">
        <v>2051</v>
      </c>
      <c r="C872" s="67">
        <v>68</v>
      </c>
      <c r="D872" s="67" t="s">
        <v>345</v>
      </c>
      <c r="E872" s="71">
        <v>0.12575526702397799</v>
      </c>
      <c r="F872" s="68">
        <v>15.6410256410256</v>
      </c>
      <c r="G872" s="71">
        <v>0.29054413001980101</v>
      </c>
      <c r="H872" s="68">
        <v>67.435897435897402</v>
      </c>
      <c r="I872" s="71">
        <v>4.8426189129155703E-3</v>
      </c>
      <c r="J872" s="68">
        <v>8.7179487179487207</v>
      </c>
      <c r="K872" s="71">
        <v>8.18790521392182E-2</v>
      </c>
      <c r="L872" s="68">
        <v>21.538461538461501</v>
      </c>
    </row>
    <row r="873" spans="1:12" x14ac:dyDescent="0.2">
      <c r="A873" s="72" t="s">
        <v>2052</v>
      </c>
      <c r="B873" s="66" t="s">
        <v>2053</v>
      </c>
      <c r="C873" s="67">
        <v>68</v>
      </c>
      <c r="D873" s="67" t="s">
        <v>345</v>
      </c>
      <c r="E873" s="71">
        <v>0.12127943222073299</v>
      </c>
      <c r="F873" s="68">
        <v>14.3589743589744</v>
      </c>
      <c r="G873" s="71">
        <v>0.27286942036058398</v>
      </c>
      <c r="H873" s="68">
        <v>59.743589743589702</v>
      </c>
      <c r="I873" s="71">
        <v>2.8132091621143499E-2</v>
      </c>
      <c r="J873" s="68">
        <v>37.692307692307701</v>
      </c>
      <c r="K873" s="71">
        <v>6.2836784680472005E-2</v>
      </c>
      <c r="L873" s="68">
        <v>16.6666666666667</v>
      </c>
    </row>
    <row r="874" spans="1:12" x14ac:dyDescent="0.2">
      <c r="A874" s="72" t="s">
        <v>2054</v>
      </c>
      <c r="B874" s="66" t="s">
        <v>2055</v>
      </c>
      <c r="C874" s="67">
        <v>68</v>
      </c>
      <c r="D874" s="67" t="s">
        <v>345</v>
      </c>
      <c r="E874" s="71">
        <v>0.13936294763718199</v>
      </c>
      <c r="F874" s="68">
        <v>24.102564102564099</v>
      </c>
      <c r="G874" s="71">
        <v>0.35631745387210001</v>
      </c>
      <c r="H874" s="68">
        <v>83.589743589743605</v>
      </c>
      <c r="I874" s="71">
        <v>7.8413066524511705E-3</v>
      </c>
      <c r="J874" s="68">
        <v>13.846153846153801</v>
      </c>
      <c r="K874" s="71">
        <v>5.3930082386996203E-2</v>
      </c>
      <c r="L874" s="68">
        <v>13.846153846153801</v>
      </c>
    </row>
    <row r="875" spans="1:12" x14ac:dyDescent="0.2">
      <c r="A875" s="72" t="s">
        <v>2056</v>
      </c>
      <c r="B875" s="66" t="s">
        <v>2057</v>
      </c>
      <c r="C875" s="67">
        <v>68</v>
      </c>
      <c r="D875" s="67" t="s">
        <v>345</v>
      </c>
      <c r="E875" s="71">
        <v>0.14020100522562001</v>
      </c>
      <c r="F875" s="68">
        <v>24.871794871794901</v>
      </c>
      <c r="G875" s="71">
        <v>0.350630465495541</v>
      </c>
      <c r="H875" s="68">
        <v>82.051282051282001</v>
      </c>
      <c r="I875" s="71">
        <v>4.9090899274786999E-3</v>
      </c>
      <c r="J875" s="68">
        <v>8.9743589743589691</v>
      </c>
      <c r="K875" s="71">
        <v>6.5063460253840993E-2</v>
      </c>
      <c r="L875" s="68">
        <v>17.435897435897399</v>
      </c>
    </row>
    <row r="876" spans="1:12" x14ac:dyDescent="0.2">
      <c r="A876" s="72" t="s">
        <v>1577</v>
      </c>
      <c r="B876" s="66" t="s">
        <v>2058</v>
      </c>
      <c r="C876" s="67">
        <v>68</v>
      </c>
      <c r="D876" s="67" t="s">
        <v>345</v>
      </c>
      <c r="E876" s="71">
        <v>0.11875192399757201</v>
      </c>
      <c r="F876" s="68">
        <v>13.5897435897436</v>
      </c>
      <c r="G876" s="71">
        <v>0.26742132076143099</v>
      </c>
      <c r="H876" s="68">
        <v>56.153846153846203</v>
      </c>
      <c r="I876" s="71">
        <v>1.36354258121747E-2</v>
      </c>
      <c r="J876" s="68">
        <v>18.974358974358999</v>
      </c>
      <c r="K876" s="71">
        <v>7.5199025419111304E-2</v>
      </c>
      <c r="L876" s="68">
        <v>19.743589743589698</v>
      </c>
    </row>
    <row r="877" spans="1:12" x14ac:dyDescent="0.2">
      <c r="A877" s="72" t="s">
        <v>2059</v>
      </c>
      <c r="B877" s="66" t="s">
        <v>2060</v>
      </c>
      <c r="C877" s="67">
        <v>68</v>
      </c>
      <c r="D877" s="67" t="s">
        <v>345</v>
      </c>
      <c r="E877" s="71">
        <v>0.15579276454715499</v>
      </c>
      <c r="F877" s="68">
        <v>35.897435897435898</v>
      </c>
      <c r="G877" s="71">
        <v>0.32079507478345398</v>
      </c>
      <c r="H877" s="68">
        <v>75.897435897435898</v>
      </c>
      <c r="I877" s="71">
        <v>5.8024139998685602E-2</v>
      </c>
      <c r="J877" s="68">
        <v>54.615384615384599</v>
      </c>
      <c r="K877" s="71">
        <v>8.8559078859324999E-2</v>
      </c>
      <c r="L877" s="68">
        <v>22.564102564102601</v>
      </c>
    </row>
    <row r="878" spans="1:12" x14ac:dyDescent="0.2">
      <c r="A878" s="72" t="s">
        <v>2061</v>
      </c>
      <c r="B878" s="66" t="s">
        <v>2062</v>
      </c>
      <c r="C878" s="67">
        <v>71</v>
      </c>
      <c r="D878" s="67" t="s">
        <v>345</v>
      </c>
      <c r="E878" s="71">
        <v>0.22158457387559499</v>
      </c>
      <c r="F878" s="68">
        <v>85.755813953488399</v>
      </c>
      <c r="G878" s="71">
        <v>0.33813509765209798</v>
      </c>
      <c r="H878" s="68">
        <v>84.738372093023202</v>
      </c>
      <c r="I878" s="71">
        <v>2.4431745247052099E-2</v>
      </c>
      <c r="J878" s="68">
        <v>64.680232558139494</v>
      </c>
      <c r="K878" s="71">
        <v>0.302186878727634</v>
      </c>
      <c r="L878" s="68">
        <v>93.313953488372107</v>
      </c>
    </row>
    <row r="879" spans="1:12" x14ac:dyDescent="0.2">
      <c r="A879" s="72" t="s">
        <v>2063</v>
      </c>
      <c r="B879" s="66" t="s">
        <v>2064</v>
      </c>
      <c r="C879" s="67">
        <v>71</v>
      </c>
      <c r="D879" s="67" t="s">
        <v>345</v>
      </c>
      <c r="E879" s="71">
        <v>0.163911794984236</v>
      </c>
      <c r="F879" s="68">
        <v>76.017441860465098</v>
      </c>
      <c r="G879" s="71">
        <v>0.29560734010456402</v>
      </c>
      <c r="H879" s="68">
        <v>75.072674418604606</v>
      </c>
      <c r="I879" s="71">
        <v>9.2493172139503192E-3</v>
      </c>
      <c r="J879" s="68">
        <v>40.116279069767401</v>
      </c>
      <c r="K879" s="71">
        <v>0.186878727634195</v>
      </c>
      <c r="L879" s="68">
        <v>86.337209302325604</v>
      </c>
    </row>
    <row r="880" spans="1:12" x14ac:dyDescent="0.2">
      <c r="A880" s="72" t="s">
        <v>2065</v>
      </c>
      <c r="B880" s="66" t="s">
        <v>2066</v>
      </c>
      <c r="C880" s="67">
        <v>71</v>
      </c>
      <c r="D880" s="67" t="s">
        <v>345</v>
      </c>
      <c r="E880" s="71">
        <v>8.8930043192210095E-2</v>
      </c>
      <c r="F880" s="68">
        <v>19.767441860465102</v>
      </c>
      <c r="G880" s="71">
        <v>0.22954492374417201</v>
      </c>
      <c r="H880" s="68">
        <v>12.209302325581399</v>
      </c>
      <c r="I880" s="71">
        <v>1.45991756208007E-3</v>
      </c>
      <c r="J880" s="68">
        <v>3.92441860465116</v>
      </c>
      <c r="K880" s="71">
        <v>3.5785288270377802E-2</v>
      </c>
      <c r="L880" s="68">
        <v>64.462209302325604</v>
      </c>
    </row>
    <row r="881" spans="1:12" x14ac:dyDescent="0.2">
      <c r="A881" s="72" t="s">
        <v>2067</v>
      </c>
      <c r="B881" s="66" t="s">
        <v>2068</v>
      </c>
      <c r="C881" s="67">
        <v>71</v>
      </c>
      <c r="D881" s="67" t="s">
        <v>345</v>
      </c>
      <c r="E881" s="71">
        <v>8.3099083288833406E-2</v>
      </c>
      <c r="F881" s="68">
        <v>10.1744186046512</v>
      </c>
      <c r="G881" s="71">
        <v>0.20288993546312101</v>
      </c>
      <c r="H881" s="68">
        <v>8.5029069767441907</v>
      </c>
      <c r="I881" s="71">
        <v>2.6697398506956298E-3</v>
      </c>
      <c r="J881" s="68">
        <v>9.5203488372092995</v>
      </c>
      <c r="K881" s="71">
        <v>4.37375745526839E-2</v>
      </c>
      <c r="L881" s="68">
        <v>66.642441860465098</v>
      </c>
    </row>
    <row r="882" spans="1:12" x14ac:dyDescent="0.2">
      <c r="A882" s="72" t="s">
        <v>2069</v>
      </c>
      <c r="B882" s="66" t="s">
        <v>2070</v>
      </c>
      <c r="C882" s="67">
        <v>71</v>
      </c>
      <c r="D882" s="67" t="s">
        <v>345</v>
      </c>
      <c r="E882" s="71">
        <v>0.19603201094526901</v>
      </c>
      <c r="F882" s="68">
        <v>82.412790697674396</v>
      </c>
      <c r="G882" s="71">
        <v>0.50421576295847703</v>
      </c>
      <c r="H882" s="68">
        <v>94.912790697674396</v>
      </c>
      <c r="I882" s="71">
        <v>7.1951840453870805E-2</v>
      </c>
      <c r="J882" s="68">
        <v>81.540697674418595</v>
      </c>
      <c r="K882" s="71">
        <v>1.19284294234593E-2</v>
      </c>
      <c r="L882" s="68">
        <v>48.546511627907002</v>
      </c>
    </row>
    <row r="883" spans="1:12" x14ac:dyDescent="0.2">
      <c r="A883" s="72" t="s">
        <v>2071</v>
      </c>
      <c r="B883" s="66" t="s">
        <v>2072</v>
      </c>
      <c r="C883" s="67">
        <v>71</v>
      </c>
      <c r="D883" s="67" t="s">
        <v>345</v>
      </c>
      <c r="E883" s="71">
        <v>0.23294549394505501</v>
      </c>
      <c r="F883" s="68">
        <v>87.936046511627893</v>
      </c>
      <c r="G883" s="71">
        <v>0.46599679126377902</v>
      </c>
      <c r="H883" s="68">
        <v>93.677325581395394</v>
      </c>
      <c r="I883" s="71">
        <v>0.23283969057138501</v>
      </c>
      <c r="J883" s="68">
        <v>93.386627906976798</v>
      </c>
      <c r="K883" s="71">
        <v>0</v>
      </c>
      <c r="L883" s="68">
        <v>20.2761627906977</v>
      </c>
    </row>
    <row r="884" spans="1:12" x14ac:dyDescent="0.2">
      <c r="A884" s="72" t="s">
        <v>2073</v>
      </c>
      <c r="B884" s="66" t="s">
        <v>2074</v>
      </c>
      <c r="C884" s="67">
        <v>71</v>
      </c>
      <c r="D884" s="67" t="s">
        <v>345</v>
      </c>
      <c r="E884" s="71">
        <v>0.22468502486286701</v>
      </c>
      <c r="F884" s="68">
        <v>86.409883720930196</v>
      </c>
      <c r="G884" s="71">
        <v>0.440935163458061</v>
      </c>
      <c r="H884" s="68">
        <v>92.950581395348806</v>
      </c>
      <c r="I884" s="71">
        <v>0.22516762484823299</v>
      </c>
      <c r="J884" s="68">
        <v>92.8779069767442</v>
      </c>
      <c r="K884" s="71">
        <v>7.9522862823061691E-3</v>
      </c>
      <c r="L884" s="68">
        <v>41.4970930232558</v>
      </c>
    </row>
    <row r="885" spans="1:12" x14ac:dyDescent="0.2">
      <c r="A885" s="72" t="s">
        <v>2075</v>
      </c>
      <c r="B885" s="66" t="s">
        <v>2076</v>
      </c>
      <c r="C885" s="67">
        <v>71</v>
      </c>
      <c r="D885" s="67" t="s">
        <v>345</v>
      </c>
      <c r="E885" s="71">
        <v>0.16753198019620599</v>
      </c>
      <c r="F885" s="68">
        <v>76.816860465116307</v>
      </c>
      <c r="G885" s="71">
        <v>0.30162364696086602</v>
      </c>
      <c r="H885" s="68">
        <v>76.744186046511601</v>
      </c>
      <c r="I885" s="71">
        <v>0.20097229362775099</v>
      </c>
      <c r="J885" s="68">
        <v>91.860465116279101</v>
      </c>
      <c r="K885" s="71">
        <v>0</v>
      </c>
      <c r="L885" s="68">
        <v>20.2761627906977</v>
      </c>
    </row>
    <row r="886" spans="1:12" x14ac:dyDescent="0.2">
      <c r="A886" s="72" t="s">
        <v>2077</v>
      </c>
      <c r="B886" s="66" t="s">
        <v>2078</v>
      </c>
      <c r="C886" s="67">
        <v>71</v>
      </c>
      <c r="D886" s="67" t="s">
        <v>345</v>
      </c>
      <c r="E886" s="71">
        <v>0.16409165364405301</v>
      </c>
      <c r="F886" s="68">
        <v>76.090116279069804</v>
      </c>
      <c r="G886" s="71">
        <v>0.28540728895531797</v>
      </c>
      <c r="H886" s="68">
        <v>69.767441860465098</v>
      </c>
      <c r="I886" s="71">
        <v>0.20289152883568801</v>
      </c>
      <c r="J886" s="68">
        <v>91.933139534883693</v>
      </c>
      <c r="K886" s="71">
        <v>3.9761431411530898E-3</v>
      </c>
      <c r="L886" s="68">
        <v>33.066860465116299</v>
      </c>
    </row>
    <row r="887" spans="1:12" x14ac:dyDescent="0.2">
      <c r="A887" s="72" t="s">
        <v>2079</v>
      </c>
      <c r="B887" s="66" t="s">
        <v>2080</v>
      </c>
      <c r="C887" s="67">
        <v>71</v>
      </c>
      <c r="D887" s="67" t="s">
        <v>345</v>
      </c>
      <c r="E887" s="71">
        <v>9.16097816918785E-2</v>
      </c>
      <c r="F887" s="68">
        <v>25.944767441860499</v>
      </c>
      <c r="G887" s="71">
        <v>0.19387434789239599</v>
      </c>
      <c r="H887" s="68">
        <v>7.34011627906977</v>
      </c>
      <c r="I887" s="71">
        <v>5.31219951951677E-2</v>
      </c>
      <c r="J887" s="68">
        <v>77.616279069767401</v>
      </c>
      <c r="K887" s="71">
        <v>2.78330019880716E-2</v>
      </c>
      <c r="L887" s="68">
        <v>61.482558139534902</v>
      </c>
    </row>
    <row r="888" spans="1:12" x14ac:dyDescent="0.2">
      <c r="A888" s="72" t="s">
        <v>2081</v>
      </c>
      <c r="B888" s="66" t="s">
        <v>2082</v>
      </c>
      <c r="C888" s="67">
        <v>71</v>
      </c>
      <c r="D888" s="67" t="s">
        <v>345</v>
      </c>
      <c r="E888" s="71">
        <v>9.8225080418601202E-2</v>
      </c>
      <c r="F888" s="68">
        <v>36.773255813953497</v>
      </c>
      <c r="G888" s="71">
        <v>0.25</v>
      </c>
      <c r="H888" s="68">
        <v>32.558139534883701</v>
      </c>
      <c r="I888" s="71">
        <v>4.4675241255803501E-2</v>
      </c>
      <c r="J888" s="68">
        <v>75.145348837209298</v>
      </c>
      <c r="K888" s="71">
        <v>0</v>
      </c>
      <c r="L888" s="68">
        <v>20.2761627906977</v>
      </c>
    </row>
    <row r="889" spans="1:12" x14ac:dyDescent="0.2">
      <c r="A889" s="72" t="s">
        <v>2083</v>
      </c>
      <c r="B889" s="66" t="s">
        <v>2084</v>
      </c>
      <c r="C889" s="67">
        <v>71</v>
      </c>
      <c r="D889" s="67" t="s">
        <v>345</v>
      </c>
      <c r="E889" s="71">
        <v>0.126776671149089</v>
      </c>
      <c r="F889" s="68">
        <v>60.755813953488399</v>
      </c>
      <c r="G889" s="71">
        <v>0.300013036274485</v>
      </c>
      <c r="H889" s="68">
        <v>75.799418604651194</v>
      </c>
      <c r="I889" s="71">
        <v>6.4412404608168702E-2</v>
      </c>
      <c r="J889" s="68">
        <v>80.305232558139494</v>
      </c>
      <c r="K889" s="71">
        <v>1.59045725646123E-2</v>
      </c>
      <c r="L889" s="68">
        <v>53.343023255813897</v>
      </c>
    </row>
    <row r="890" spans="1:12" x14ac:dyDescent="0.2">
      <c r="A890" s="72" t="s">
        <v>2085</v>
      </c>
      <c r="B890" s="66" t="s">
        <v>2086</v>
      </c>
      <c r="C890" s="67">
        <v>71</v>
      </c>
      <c r="D890" s="67" t="s">
        <v>345</v>
      </c>
      <c r="E890" s="71">
        <v>0.16588050781958599</v>
      </c>
      <c r="F890" s="68">
        <v>76.453488372093005</v>
      </c>
      <c r="G890" s="71">
        <v>0.34458027401407898</v>
      </c>
      <c r="H890" s="68">
        <v>85.901162790697697</v>
      </c>
      <c r="I890" s="71">
        <v>0.14908510630352501</v>
      </c>
      <c r="J890" s="68">
        <v>88.3720930232558</v>
      </c>
      <c r="K890" s="71">
        <v>3.9761431411530898E-3</v>
      </c>
      <c r="L890" s="68">
        <v>33.066860465116299</v>
      </c>
    </row>
    <row r="891" spans="1:12" x14ac:dyDescent="0.2">
      <c r="A891" s="72" t="s">
        <v>2087</v>
      </c>
      <c r="B891" s="66" t="s">
        <v>2088</v>
      </c>
      <c r="C891" s="67">
        <v>71</v>
      </c>
      <c r="D891" s="67" t="s">
        <v>345</v>
      </c>
      <c r="E891" s="71">
        <v>0.11565040111800499</v>
      </c>
      <c r="F891" s="68">
        <v>54.069767441860499</v>
      </c>
      <c r="G891" s="71">
        <v>0.26420953918872297</v>
      </c>
      <c r="H891" s="68">
        <v>55.087209302325597</v>
      </c>
      <c r="I891" s="71">
        <v>7.47893778829853E-2</v>
      </c>
      <c r="J891" s="68">
        <v>82.1220930232558</v>
      </c>
      <c r="K891" s="71">
        <v>7.9522862823061691E-3</v>
      </c>
      <c r="L891" s="68">
        <v>41.4970930232558</v>
      </c>
    </row>
    <row r="892" spans="1:12" x14ac:dyDescent="0.2">
      <c r="A892" s="72" t="s">
        <v>2089</v>
      </c>
      <c r="B892" s="66" t="s">
        <v>2090</v>
      </c>
      <c r="C892" s="67">
        <v>71</v>
      </c>
      <c r="D892" s="67" t="s">
        <v>345</v>
      </c>
      <c r="E892" s="71">
        <v>0.10471659768465701</v>
      </c>
      <c r="F892" s="68">
        <v>45.494186046511601</v>
      </c>
      <c r="G892" s="71">
        <v>0.27110794473908001</v>
      </c>
      <c r="H892" s="68">
        <v>60.465116279069797</v>
      </c>
      <c r="I892" s="71">
        <v>3.9065705173738502E-2</v>
      </c>
      <c r="J892" s="68">
        <v>72.819767441860506</v>
      </c>
      <c r="K892" s="71">
        <v>3.9761431411530898E-3</v>
      </c>
      <c r="L892" s="68">
        <v>33.066860465116299</v>
      </c>
    </row>
    <row r="893" spans="1:12" x14ac:dyDescent="0.2">
      <c r="A893" s="72" t="s">
        <v>2091</v>
      </c>
      <c r="B893" s="66" t="s">
        <v>2092</v>
      </c>
      <c r="C893" s="67">
        <v>71</v>
      </c>
      <c r="D893" s="67" t="s">
        <v>345</v>
      </c>
      <c r="E893" s="71">
        <v>0.14694532971964699</v>
      </c>
      <c r="F893" s="68">
        <v>69.476744186046503</v>
      </c>
      <c r="G893" s="71">
        <v>0.34488053407613201</v>
      </c>
      <c r="H893" s="68">
        <v>86.119186046511601</v>
      </c>
      <c r="I893" s="71">
        <v>9.1979311941656997E-2</v>
      </c>
      <c r="J893" s="68">
        <v>84.665697674418595</v>
      </c>
      <c r="K893" s="71">
        <v>3.9761431411530898E-3</v>
      </c>
      <c r="L893" s="68">
        <v>33.066860465116299</v>
      </c>
    </row>
    <row r="894" spans="1:12" x14ac:dyDescent="0.2">
      <c r="A894" s="72" t="s">
        <v>2093</v>
      </c>
      <c r="B894" s="66" t="s">
        <v>2094</v>
      </c>
      <c r="C894" s="67">
        <v>71</v>
      </c>
      <c r="D894" s="67" t="s">
        <v>345</v>
      </c>
      <c r="E894" s="71">
        <v>0.20657642824272801</v>
      </c>
      <c r="F894" s="68">
        <v>83.793604651162795</v>
      </c>
      <c r="G894" s="71">
        <v>0.280807660283097</v>
      </c>
      <c r="H894" s="68">
        <v>67.369186046511601</v>
      </c>
      <c r="I894" s="71">
        <v>0.338921624445088</v>
      </c>
      <c r="J894" s="68">
        <v>96.0029069767442</v>
      </c>
      <c r="K894" s="71">
        <v>0</v>
      </c>
      <c r="L894" s="68">
        <v>20.2761627906977</v>
      </c>
    </row>
    <row r="895" spans="1:12" x14ac:dyDescent="0.2">
      <c r="A895" s="72" t="s">
        <v>2095</v>
      </c>
      <c r="B895" s="66" t="s">
        <v>2096</v>
      </c>
      <c r="C895" s="67">
        <v>71</v>
      </c>
      <c r="D895" s="67" t="s">
        <v>345</v>
      </c>
      <c r="E895" s="71">
        <v>0.11591761637462</v>
      </c>
      <c r="F895" s="68">
        <v>54.433139534883701</v>
      </c>
      <c r="G895" s="71">
        <v>0.26582014987510399</v>
      </c>
      <c r="H895" s="68">
        <v>56.25</v>
      </c>
      <c r="I895" s="71">
        <v>8.1932699248756499E-2</v>
      </c>
      <c r="J895" s="68">
        <v>83.5029069767442</v>
      </c>
      <c r="K895" s="71">
        <v>0</v>
      </c>
      <c r="L895" s="68">
        <v>20.2761627906977</v>
      </c>
    </row>
    <row r="896" spans="1:12" x14ac:dyDescent="0.2">
      <c r="A896" s="72" t="s">
        <v>2097</v>
      </c>
      <c r="B896" s="66" t="s">
        <v>2098</v>
      </c>
      <c r="C896" s="67">
        <v>71</v>
      </c>
      <c r="D896" s="67" t="s">
        <v>345</v>
      </c>
      <c r="E896" s="71">
        <v>0.112525123229862</v>
      </c>
      <c r="F896" s="68">
        <v>52.398255813953497</v>
      </c>
      <c r="G896" s="71">
        <v>0.23651481620762399</v>
      </c>
      <c r="H896" s="68">
        <v>13.1540697674419</v>
      </c>
      <c r="I896" s="71">
        <v>9.3108267199655703E-2</v>
      </c>
      <c r="J896" s="68">
        <v>84.811046511627893</v>
      </c>
      <c r="K896" s="71">
        <v>7.9522862823061691E-3</v>
      </c>
      <c r="L896" s="68">
        <v>41.4970930232558</v>
      </c>
    </row>
    <row r="897" spans="1:12" x14ac:dyDescent="0.2">
      <c r="A897" s="72" t="s">
        <v>2099</v>
      </c>
      <c r="B897" s="66" t="s">
        <v>2100</v>
      </c>
      <c r="C897" s="67">
        <v>71</v>
      </c>
      <c r="D897" s="67" t="s">
        <v>345</v>
      </c>
      <c r="E897" s="71">
        <v>0.13259035474724501</v>
      </c>
      <c r="F897" s="68">
        <v>63.517441860465098</v>
      </c>
      <c r="G897" s="71">
        <v>0.34376683479817699</v>
      </c>
      <c r="H897" s="68">
        <v>85.755813953488399</v>
      </c>
      <c r="I897" s="71">
        <v>2.3143686085684298E-3</v>
      </c>
      <c r="J897" s="68">
        <v>7.6308139534883699</v>
      </c>
      <c r="K897" s="71">
        <v>5.1689860834989998E-2</v>
      </c>
      <c r="L897" s="68">
        <v>68.75</v>
      </c>
    </row>
    <row r="898" spans="1:12" x14ac:dyDescent="0.2">
      <c r="A898" s="72" t="s">
        <v>2101</v>
      </c>
      <c r="B898" s="66" t="s">
        <v>2102</v>
      </c>
      <c r="C898" s="67">
        <v>71</v>
      </c>
      <c r="D898" s="67" t="s">
        <v>345</v>
      </c>
      <c r="E898" s="71">
        <v>7.3992764821477403E-2</v>
      </c>
      <c r="F898" s="68">
        <v>6.6133720930232602</v>
      </c>
      <c r="G898" s="71">
        <v>0.18246934796330899</v>
      </c>
      <c r="H898" s="68">
        <v>6.25</v>
      </c>
      <c r="I898" s="71">
        <v>1.16759445130513E-2</v>
      </c>
      <c r="J898" s="68">
        <v>46.4389534883721</v>
      </c>
      <c r="K898" s="71">
        <v>2.78330019880716E-2</v>
      </c>
      <c r="L898" s="68">
        <v>61.482558139534902</v>
      </c>
    </row>
    <row r="899" spans="1:12" x14ac:dyDescent="0.2">
      <c r="A899" s="72" t="s">
        <v>2103</v>
      </c>
      <c r="B899" s="66" t="s">
        <v>2104</v>
      </c>
      <c r="C899" s="67">
        <v>71</v>
      </c>
      <c r="D899" s="67" t="s">
        <v>345</v>
      </c>
      <c r="E899" s="71">
        <v>5.9350128093259701E-2</v>
      </c>
      <c r="F899" s="68">
        <v>4.21511627906977</v>
      </c>
      <c r="G899" s="71">
        <v>0.17207532552976901</v>
      </c>
      <c r="H899" s="68">
        <v>5.2325581395348797</v>
      </c>
      <c r="I899" s="71">
        <v>5.9750587500100203E-3</v>
      </c>
      <c r="J899" s="68">
        <v>27.107558139534898</v>
      </c>
      <c r="K899" s="71">
        <v>0</v>
      </c>
      <c r="L899" s="68">
        <v>20.2761627906977</v>
      </c>
    </row>
    <row r="900" spans="1:12" x14ac:dyDescent="0.2">
      <c r="A900" s="72" t="s">
        <v>2105</v>
      </c>
      <c r="B900" s="66" t="s">
        <v>2106</v>
      </c>
      <c r="C900" s="67">
        <v>71</v>
      </c>
      <c r="D900" s="67" t="s">
        <v>345</v>
      </c>
      <c r="E900" s="71">
        <v>0.11675046934041</v>
      </c>
      <c r="F900" s="68">
        <v>55.159883720930203</v>
      </c>
      <c r="G900" s="71">
        <v>0.25869565217391299</v>
      </c>
      <c r="H900" s="68">
        <v>47.456395348837198</v>
      </c>
      <c r="I900" s="71">
        <v>8.7579612706165003E-2</v>
      </c>
      <c r="J900" s="68">
        <v>84.011627906976798</v>
      </c>
      <c r="K900" s="71">
        <v>3.9761431411530898E-3</v>
      </c>
      <c r="L900" s="68">
        <v>33.066860465116299</v>
      </c>
    </row>
    <row r="901" spans="1:12" x14ac:dyDescent="0.2">
      <c r="A901" s="72" t="s">
        <v>2107</v>
      </c>
      <c r="B901" s="66" t="s">
        <v>2108</v>
      </c>
      <c r="C901" s="67">
        <v>71</v>
      </c>
      <c r="D901" s="67" t="s">
        <v>345</v>
      </c>
      <c r="E901" s="71">
        <v>0.14344824767282399</v>
      </c>
      <c r="F901" s="68">
        <v>68.168604651162795</v>
      </c>
      <c r="G901" s="71">
        <v>0.25166527893422103</v>
      </c>
      <c r="H901" s="68">
        <v>36.119186046511601</v>
      </c>
      <c r="I901" s="71">
        <v>0.17470332094309601</v>
      </c>
      <c r="J901" s="68">
        <v>90.188953488372107</v>
      </c>
      <c r="K901" s="71">
        <v>3.9761431411530898E-3</v>
      </c>
      <c r="L901" s="68">
        <v>33.066860465116299</v>
      </c>
    </row>
    <row r="902" spans="1:12" x14ac:dyDescent="0.2">
      <c r="A902" s="72" t="s">
        <v>2109</v>
      </c>
      <c r="B902" s="66" t="s">
        <v>2110</v>
      </c>
      <c r="C902" s="67">
        <v>71</v>
      </c>
      <c r="D902" s="67" t="s">
        <v>345</v>
      </c>
      <c r="E902" s="71">
        <v>8.4818018383247804E-2</v>
      </c>
      <c r="F902" s="68">
        <v>11.9186046511628</v>
      </c>
      <c r="G902" s="71">
        <v>0.23244076793096199</v>
      </c>
      <c r="H902" s="68">
        <v>12.5726744186047</v>
      </c>
      <c r="I902" s="71">
        <v>1.80371440776281E-2</v>
      </c>
      <c r="J902" s="68">
        <v>57.340116279069797</v>
      </c>
      <c r="K902" s="71">
        <v>3.9761431411530898E-3</v>
      </c>
      <c r="L902" s="68">
        <v>33.066860465116299</v>
      </c>
    </row>
    <row r="903" spans="1:12" x14ac:dyDescent="0.2">
      <c r="A903" s="72" t="s">
        <v>2111</v>
      </c>
      <c r="B903" s="66" t="s">
        <v>2112</v>
      </c>
      <c r="C903" s="67">
        <v>71</v>
      </c>
      <c r="D903" s="67" t="s">
        <v>345</v>
      </c>
      <c r="E903" s="71">
        <v>7.1334841548758104E-2</v>
      </c>
      <c r="F903" s="68">
        <v>6.1046511627906996</v>
      </c>
      <c r="G903" s="71">
        <v>0.192435178961714</v>
      </c>
      <c r="H903" s="68">
        <v>6.9767441860465098</v>
      </c>
      <c r="I903" s="71">
        <v>1.7593202543406801E-2</v>
      </c>
      <c r="J903" s="68">
        <v>56.540697674418603</v>
      </c>
      <c r="K903" s="71">
        <v>3.9761431411530898E-3</v>
      </c>
      <c r="L903" s="68">
        <v>33.066860465116299</v>
      </c>
    </row>
    <row r="904" spans="1:12" x14ac:dyDescent="0.2">
      <c r="A904" s="72" t="s">
        <v>2113</v>
      </c>
      <c r="B904" s="66" t="s">
        <v>2114</v>
      </c>
      <c r="C904" s="67">
        <v>71</v>
      </c>
      <c r="D904" s="67" t="s">
        <v>345</v>
      </c>
      <c r="E904" s="71">
        <v>0.101616562407409</v>
      </c>
      <c r="F904" s="68">
        <v>41.133720930232599</v>
      </c>
      <c r="G904" s="71">
        <v>0.187018275568922</v>
      </c>
      <c r="H904" s="68">
        <v>6.5406976744186096</v>
      </c>
      <c r="I904" s="71">
        <v>0.117831411653305</v>
      </c>
      <c r="J904" s="68">
        <v>87.354651162790702</v>
      </c>
      <c r="K904" s="71">
        <v>0</v>
      </c>
      <c r="L904" s="68">
        <v>20.2761627906977</v>
      </c>
    </row>
    <row r="905" spans="1:12" x14ac:dyDescent="0.2">
      <c r="A905" s="72" t="s">
        <v>2115</v>
      </c>
      <c r="B905" s="66" t="s">
        <v>2116</v>
      </c>
      <c r="C905" s="67">
        <v>71</v>
      </c>
      <c r="D905" s="67" t="s">
        <v>345</v>
      </c>
      <c r="E905" s="71">
        <v>9.7374405851148302E-2</v>
      </c>
      <c r="F905" s="68">
        <v>35.828488372092998</v>
      </c>
      <c r="G905" s="71">
        <v>0.25</v>
      </c>
      <c r="H905" s="68">
        <v>32.558139534883701</v>
      </c>
      <c r="I905" s="71">
        <v>3.8147074412291801E-2</v>
      </c>
      <c r="J905" s="68">
        <v>72.093023255813904</v>
      </c>
      <c r="K905" s="71">
        <v>3.9761431411530898E-3</v>
      </c>
      <c r="L905" s="68">
        <v>33.066860465116299</v>
      </c>
    </row>
    <row r="906" spans="1:12" x14ac:dyDescent="0.2">
      <c r="A906" s="72" t="s">
        <v>2117</v>
      </c>
      <c r="B906" s="66" t="s">
        <v>2118</v>
      </c>
      <c r="C906" s="67">
        <v>71</v>
      </c>
      <c r="D906" s="67" t="s">
        <v>345</v>
      </c>
      <c r="E906" s="71">
        <v>0.127067352322591</v>
      </c>
      <c r="F906" s="68">
        <v>60.973837209302303</v>
      </c>
      <c r="G906" s="71">
        <v>0.28113566977014098</v>
      </c>
      <c r="H906" s="68">
        <v>67.587209302325604</v>
      </c>
      <c r="I906" s="71">
        <v>9.6090244056478299E-2</v>
      </c>
      <c r="J906" s="68">
        <v>85.2470930232558</v>
      </c>
      <c r="K906" s="71">
        <v>3.9761431411530898E-3</v>
      </c>
      <c r="L906" s="68">
        <v>33.066860465116299</v>
      </c>
    </row>
    <row r="907" spans="1:12" x14ac:dyDescent="0.2">
      <c r="A907" s="72" t="s">
        <v>2119</v>
      </c>
      <c r="B907" s="66" t="s">
        <v>2120</v>
      </c>
      <c r="C907" s="67">
        <v>71</v>
      </c>
      <c r="D907" s="67" t="s">
        <v>345</v>
      </c>
      <c r="E907" s="71">
        <v>0.13407354292305201</v>
      </c>
      <c r="F907" s="68">
        <v>64.389534883720899</v>
      </c>
      <c r="G907" s="71">
        <v>0.33308732621805098</v>
      </c>
      <c r="H907" s="68">
        <v>83.430232558139494</v>
      </c>
      <c r="I907" s="71">
        <v>6.5157159409953605E-2</v>
      </c>
      <c r="J907" s="68">
        <v>80.523255813953497</v>
      </c>
      <c r="K907" s="71">
        <v>3.9761431411530898E-3</v>
      </c>
      <c r="L907" s="68">
        <v>33.066860465116299</v>
      </c>
    </row>
    <row r="908" spans="1:12" x14ac:dyDescent="0.2">
      <c r="A908" s="72" t="s">
        <v>2121</v>
      </c>
      <c r="B908" s="66" t="s">
        <v>2122</v>
      </c>
      <c r="C908" s="67">
        <v>71</v>
      </c>
      <c r="D908" s="67" t="s">
        <v>345</v>
      </c>
      <c r="E908" s="71">
        <v>0.13819369768936801</v>
      </c>
      <c r="F908" s="68">
        <v>65.915697674418595</v>
      </c>
      <c r="G908" s="71">
        <v>0.35406731763934102</v>
      </c>
      <c r="H908" s="68">
        <v>87.063953488372107</v>
      </c>
      <c r="I908" s="71">
        <v>5.6537632287609801E-2</v>
      </c>
      <c r="J908" s="68">
        <v>79.142441860465098</v>
      </c>
      <c r="K908" s="71">
        <v>3.9761431411530898E-3</v>
      </c>
      <c r="L908" s="68">
        <v>33.066860465116299</v>
      </c>
    </row>
    <row r="909" spans="1:12" x14ac:dyDescent="0.2">
      <c r="A909" s="72" t="s">
        <v>2123</v>
      </c>
      <c r="B909" s="66" t="s">
        <v>2124</v>
      </c>
      <c r="C909" s="67">
        <v>71</v>
      </c>
      <c r="D909" s="67" t="s">
        <v>345</v>
      </c>
      <c r="E909" s="71">
        <v>0.157125041588206</v>
      </c>
      <c r="F909" s="68">
        <v>73.837209302325604</v>
      </c>
      <c r="G909" s="71">
        <v>0.26384116452718698</v>
      </c>
      <c r="H909" s="68">
        <v>53.9970930232558</v>
      </c>
      <c r="I909" s="71">
        <v>0.20753396023743001</v>
      </c>
      <c r="J909" s="68">
        <v>92.151162790697697</v>
      </c>
      <c r="K909" s="71">
        <v>0</v>
      </c>
      <c r="L909" s="68">
        <v>20.2761627906977</v>
      </c>
    </row>
    <row r="910" spans="1:12" x14ac:dyDescent="0.2">
      <c r="A910" s="72" t="s">
        <v>2125</v>
      </c>
      <c r="B910" s="66" t="s">
        <v>2126</v>
      </c>
      <c r="C910" s="67">
        <v>71</v>
      </c>
      <c r="D910" s="67" t="s">
        <v>345</v>
      </c>
      <c r="E910" s="71">
        <v>0.19306052477236299</v>
      </c>
      <c r="F910" s="68">
        <v>82.049418604651194</v>
      </c>
      <c r="G910" s="71">
        <v>0.262489592006661</v>
      </c>
      <c r="H910" s="68">
        <v>52.470930232558104</v>
      </c>
      <c r="I910" s="71">
        <v>0.30078740974581503</v>
      </c>
      <c r="J910" s="68">
        <v>95.130813953488399</v>
      </c>
      <c r="K910" s="71">
        <v>1.59045725646123E-2</v>
      </c>
      <c r="L910" s="68">
        <v>53.343023255813897</v>
      </c>
    </row>
    <row r="911" spans="1:12" x14ac:dyDescent="0.2">
      <c r="A911" s="72" t="s">
        <v>2127</v>
      </c>
      <c r="B911" s="66" t="s">
        <v>2128</v>
      </c>
      <c r="C911" s="67">
        <v>71</v>
      </c>
      <c r="D911" s="67" t="s">
        <v>345</v>
      </c>
      <c r="E911" s="71">
        <v>0.1910783685945</v>
      </c>
      <c r="F911" s="68">
        <v>81.904069767441896</v>
      </c>
      <c r="G911" s="71">
        <v>0.26595494244853701</v>
      </c>
      <c r="H911" s="68">
        <v>56.540697674418603</v>
      </c>
      <c r="I911" s="71">
        <v>0.235709586794208</v>
      </c>
      <c r="J911" s="68">
        <v>93.604651162790702</v>
      </c>
      <c r="K911" s="71">
        <v>7.1570576540755507E-2</v>
      </c>
      <c r="L911" s="68">
        <v>73.401162790697697</v>
      </c>
    </row>
    <row r="912" spans="1:12" x14ac:dyDescent="0.2">
      <c r="A912" s="72" t="s">
        <v>2129</v>
      </c>
      <c r="B912" s="66" t="s">
        <v>2130</v>
      </c>
      <c r="C912" s="67">
        <v>71</v>
      </c>
      <c r="D912" s="67" t="s">
        <v>345</v>
      </c>
      <c r="E912" s="71">
        <v>0.168828620505167</v>
      </c>
      <c r="F912" s="68">
        <v>77.325581395348806</v>
      </c>
      <c r="G912" s="71">
        <v>0.260878981290807</v>
      </c>
      <c r="H912" s="68">
        <v>50.363372093023301</v>
      </c>
      <c r="I912" s="71">
        <v>0.24560688022469199</v>
      </c>
      <c r="J912" s="68">
        <v>94.040697674418595</v>
      </c>
      <c r="K912" s="71">
        <v>0</v>
      </c>
      <c r="L912" s="68">
        <v>20.2761627906977</v>
      </c>
    </row>
    <row r="913" spans="1:12" x14ac:dyDescent="0.2">
      <c r="A913" s="72" t="s">
        <v>1577</v>
      </c>
      <c r="B913" s="66" t="s">
        <v>2131</v>
      </c>
      <c r="C913" s="67">
        <v>71</v>
      </c>
      <c r="D913" s="67" t="s">
        <v>345</v>
      </c>
      <c r="E913" s="71">
        <v>0.154670981928481</v>
      </c>
      <c r="F913" s="68">
        <v>73.110465116279101</v>
      </c>
      <c r="G913" s="71">
        <v>0.25</v>
      </c>
      <c r="H913" s="68">
        <v>32.558139534883701</v>
      </c>
      <c r="I913" s="71">
        <v>0.21003680264428901</v>
      </c>
      <c r="J913" s="68">
        <v>92.369186046511601</v>
      </c>
      <c r="K913" s="71">
        <v>3.9761431411530898E-3</v>
      </c>
      <c r="L913" s="68">
        <v>33.066860465116299</v>
      </c>
    </row>
    <row r="914" spans="1:12" x14ac:dyDescent="0.2">
      <c r="A914" s="72" t="s">
        <v>2132</v>
      </c>
      <c r="B914" s="66" t="s">
        <v>2133</v>
      </c>
      <c r="C914" s="67">
        <v>71</v>
      </c>
      <c r="D914" s="67" t="s">
        <v>345</v>
      </c>
      <c r="E914" s="71">
        <v>0.13861302407374401</v>
      </c>
      <c r="F914" s="68">
        <v>66.279069767441896</v>
      </c>
      <c r="G914" s="71">
        <v>0.25</v>
      </c>
      <c r="H914" s="68">
        <v>32.558139534883701</v>
      </c>
      <c r="I914" s="71">
        <v>0.16583907222123301</v>
      </c>
      <c r="J914" s="68">
        <v>89.462209302325604</v>
      </c>
      <c r="K914" s="71">
        <v>0</v>
      </c>
      <c r="L914" s="68">
        <v>20.2761627906977</v>
      </c>
    </row>
    <row r="915" spans="1:12" x14ac:dyDescent="0.2">
      <c r="A915" s="72" t="s">
        <v>2134</v>
      </c>
      <c r="B915" s="66" t="s">
        <v>2135</v>
      </c>
      <c r="C915" s="67">
        <v>71</v>
      </c>
      <c r="D915" s="67" t="s">
        <v>345</v>
      </c>
      <c r="E915" s="71">
        <v>0.14970667577114199</v>
      </c>
      <c r="F915" s="68">
        <v>70.421511627906995</v>
      </c>
      <c r="G915" s="71">
        <v>0.25</v>
      </c>
      <c r="H915" s="68">
        <v>32.558139534883701</v>
      </c>
      <c r="I915" s="71">
        <v>0.19912002731342701</v>
      </c>
      <c r="J915" s="68">
        <v>91.787790697674396</v>
      </c>
      <c r="K915" s="71">
        <v>0</v>
      </c>
      <c r="L915" s="68">
        <v>20.2761627906977</v>
      </c>
    </row>
    <row r="916" spans="1:12" x14ac:dyDescent="0.2">
      <c r="A916" s="72" t="s">
        <v>2136</v>
      </c>
      <c r="B916" s="66" t="s">
        <v>2137</v>
      </c>
      <c r="C916" s="67">
        <v>71</v>
      </c>
      <c r="D916" s="67" t="s">
        <v>345</v>
      </c>
      <c r="E916" s="71">
        <v>0.11535376832980899</v>
      </c>
      <c r="F916" s="68">
        <v>53.851744186046503</v>
      </c>
      <c r="G916" s="71">
        <v>0.31132936357749003</v>
      </c>
      <c r="H916" s="68">
        <v>79.723837209302303</v>
      </c>
      <c r="I916" s="71">
        <v>2.2803511988477899E-2</v>
      </c>
      <c r="J916" s="68">
        <v>62.790697674418603</v>
      </c>
      <c r="K916" s="71">
        <v>1.19284294234593E-2</v>
      </c>
      <c r="L916" s="68">
        <v>48.546511627907002</v>
      </c>
    </row>
    <row r="917" spans="1:12" x14ac:dyDescent="0.2">
      <c r="A917" s="72" t="s">
        <v>2138</v>
      </c>
      <c r="B917" s="66" t="s">
        <v>2139</v>
      </c>
      <c r="C917" s="67">
        <v>71</v>
      </c>
      <c r="D917" s="67" t="s">
        <v>345</v>
      </c>
      <c r="E917" s="71">
        <v>0.103563432922573</v>
      </c>
      <c r="F917" s="68">
        <v>44.040697674418603</v>
      </c>
      <c r="G917" s="71">
        <v>0.25582847626977501</v>
      </c>
      <c r="H917" s="68">
        <v>42.8779069767442</v>
      </c>
      <c r="I917" s="71">
        <v>5.0885679356790801E-2</v>
      </c>
      <c r="J917" s="68">
        <v>76.962209302325604</v>
      </c>
      <c r="K917" s="71">
        <v>3.9761431411530898E-3</v>
      </c>
      <c r="L917" s="68">
        <v>33.066860465116299</v>
      </c>
    </row>
    <row r="918" spans="1:12" x14ac:dyDescent="0.2">
      <c r="A918" s="72" t="s">
        <v>2140</v>
      </c>
      <c r="B918" s="66" t="s">
        <v>2141</v>
      </c>
      <c r="C918" s="67">
        <v>71</v>
      </c>
      <c r="D918" s="67" t="s">
        <v>345</v>
      </c>
      <c r="E918" s="71">
        <v>0.12084649875998101</v>
      </c>
      <c r="F918" s="68">
        <v>57.921511627907002</v>
      </c>
      <c r="G918" s="71">
        <v>0.26582014987510399</v>
      </c>
      <c r="H918" s="68">
        <v>56.25</v>
      </c>
      <c r="I918" s="71">
        <v>9.2743203263685806E-2</v>
      </c>
      <c r="J918" s="68">
        <v>84.738372093023202</v>
      </c>
      <c r="K918" s="71">
        <v>3.9761431411530898E-3</v>
      </c>
      <c r="L918" s="68">
        <v>33.066860465116299</v>
      </c>
    </row>
    <row r="919" spans="1:12" x14ac:dyDescent="0.2">
      <c r="A919" s="72" t="s">
        <v>2142</v>
      </c>
      <c r="B919" s="66" t="s">
        <v>2143</v>
      </c>
      <c r="C919" s="67">
        <v>71</v>
      </c>
      <c r="D919" s="67" t="s">
        <v>345</v>
      </c>
      <c r="E919" s="71">
        <v>0.103722786059771</v>
      </c>
      <c r="F919" s="68">
        <v>44.258720930232599</v>
      </c>
      <c r="G919" s="71">
        <v>0.25</v>
      </c>
      <c r="H919" s="68">
        <v>32.558139534883701</v>
      </c>
      <c r="I919" s="71">
        <v>5.7192215038161097E-2</v>
      </c>
      <c r="J919" s="68">
        <v>79.287790697674396</v>
      </c>
      <c r="K919" s="71">
        <v>3.9761431411530898E-3</v>
      </c>
      <c r="L919" s="68">
        <v>33.066860465116299</v>
      </c>
    </row>
    <row r="920" spans="1:12" x14ac:dyDescent="0.2">
      <c r="A920" s="72" t="s">
        <v>2144</v>
      </c>
      <c r="B920" s="66" t="s">
        <v>2145</v>
      </c>
      <c r="C920" s="67">
        <v>71</v>
      </c>
      <c r="D920" s="67" t="s">
        <v>345</v>
      </c>
      <c r="E920" s="71">
        <v>0.13387687348411501</v>
      </c>
      <c r="F920" s="68">
        <v>64.244186046511601</v>
      </c>
      <c r="G920" s="71">
        <v>0.274979184013322</v>
      </c>
      <c r="H920" s="68">
        <v>63.590116279069797</v>
      </c>
      <c r="I920" s="71">
        <v>0.12665143643902199</v>
      </c>
      <c r="J920" s="68">
        <v>87.572674418604606</v>
      </c>
      <c r="K920" s="71">
        <v>0</v>
      </c>
      <c r="L920" s="68">
        <v>20.2761627906977</v>
      </c>
    </row>
    <row r="921" spans="1:12" x14ac:dyDescent="0.2">
      <c r="A921" s="72" t="s">
        <v>2146</v>
      </c>
      <c r="B921" s="66" t="s">
        <v>2147</v>
      </c>
      <c r="C921" s="67">
        <v>71</v>
      </c>
      <c r="D921" s="67" t="s">
        <v>345</v>
      </c>
      <c r="E921" s="71">
        <v>0.10390236523770301</v>
      </c>
      <c r="F921" s="68">
        <v>44.549418604651201</v>
      </c>
      <c r="G921" s="71">
        <v>0.19464647296982701</v>
      </c>
      <c r="H921" s="68">
        <v>7.4127906976744198</v>
      </c>
      <c r="I921" s="71">
        <v>0.11308447960213</v>
      </c>
      <c r="J921" s="68">
        <v>86.918604651162795</v>
      </c>
      <c r="K921" s="71">
        <v>3.9761431411530898E-3</v>
      </c>
      <c r="L921" s="68">
        <v>33.066860465116299</v>
      </c>
    </row>
    <row r="922" spans="1:12" x14ac:dyDescent="0.2">
      <c r="A922" s="72" t="s">
        <v>2148</v>
      </c>
      <c r="B922" s="66" t="s">
        <v>2149</v>
      </c>
      <c r="C922" s="67">
        <v>71</v>
      </c>
      <c r="D922" s="67" t="s">
        <v>345</v>
      </c>
      <c r="E922" s="71">
        <v>0.15940399728315199</v>
      </c>
      <c r="F922" s="68">
        <v>74.491279069767401</v>
      </c>
      <c r="G922" s="71">
        <v>0.209914746462809</v>
      </c>
      <c r="H922" s="68">
        <v>8.8662790697674403</v>
      </c>
      <c r="I922" s="71">
        <v>0.22853581397511499</v>
      </c>
      <c r="J922" s="68">
        <v>93.241279069767401</v>
      </c>
      <c r="K922" s="71">
        <v>3.9761431411530899E-2</v>
      </c>
      <c r="L922" s="68">
        <v>65.625</v>
      </c>
    </row>
    <row r="923" spans="1:12" x14ac:dyDescent="0.2">
      <c r="A923" s="72" t="s">
        <v>2150</v>
      </c>
      <c r="B923" s="66" t="s">
        <v>2151</v>
      </c>
      <c r="C923" s="67">
        <v>71</v>
      </c>
      <c r="D923" s="67" t="s">
        <v>345</v>
      </c>
      <c r="E923" s="71">
        <v>0.16517819029969</v>
      </c>
      <c r="F923" s="68">
        <v>76.235465116279101</v>
      </c>
      <c r="G923" s="71">
        <v>0.262489592006661</v>
      </c>
      <c r="H923" s="68">
        <v>52.470930232558104</v>
      </c>
      <c r="I923" s="71">
        <v>0.23304497889240899</v>
      </c>
      <c r="J923" s="68">
        <v>93.459302325581405</v>
      </c>
      <c r="K923" s="71">
        <v>0</v>
      </c>
      <c r="L923" s="68">
        <v>20.2761627906977</v>
      </c>
    </row>
    <row r="924" spans="1:12" x14ac:dyDescent="0.2">
      <c r="A924" s="72" t="s">
        <v>2152</v>
      </c>
      <c r="B924" s="66" t="s">
        <v>2153</v>
      </c>
      <c r="C924" s="67">
        <v>71</v>
      </c>
      <c r="D924" s="67" t="s">
        <v>345</v>
      </c>
      <c r="E924" s="71">
        <v>0.195014828382719</v>
      </c>
      <c r="F924" s="68">
        <v>82.267441860465098</v>
      </c>
      <c r="G924" s="71">
        <v>0.36267966929915302</v>
      </c>
      <c r="H924" s="68">
        <v>88.154069767441896</v>
      </c>
      <c r="I924" s="71">
        <v>0.222364815849003</v>
      </c>
      <c r="J924" s="68">
        <v>92.805232558139494</v>
      </c>
      <c r="K924" s="71">
        <v>0</v>
      </c>
      <c r="L924" s="68">
        <v>20.2761627906977</v>
      </c>
    </row>
    <row r="925" spans="1:12" x14ac:dyDescent="0.2">
      <c r="A925" s="72" t="s">
        <v>2061</v>
      </c>
      <c r="B925" s="66" t="s">
        <v>2154</v>
      </c>
      <c r="C925" s="67">
        <v>71</v>
      </c>
      <c r="D925" s="67" t="s">
        <v>345</v>
      </c>
      <c r="E925" s="71">
        <v>0.25401115084431097</v>
      </c>
      <c r="F925" s="68">
        <v>90.406976744186096</v>
      </c>
      <c r="G925" s="71">
        <v>0.43095157646980398</v>
      </c>
      <c r="H925" s="68">
        <v>92.587209302325604</v>
      </c>
      <c r="I925" s="71">
        <v>0.33108187606313</v>
      </c>
      <c r="J925" s="68">
        <v>95.712209302325604</v>
      </c>
      <c r="K925" s="71">
        <v>0</v>
      </c>
      <c r="L925" s="68">
        <v>20.2761627906977</v>
      </c>
    </row>
    <row r="926" spans="1:12" x14ac:dyDescent="0.2">
      <c r="A926" s="72" t="s">
        <v>2155</v>
      </c>
      <c r="B926" s="66" t="s">
        <v>2156</v>
      </c>
      <c r="C926" s="67">
        <v>71</v>
      </c>
      <c r="D926" s="67" t="s">
        <v>345</v>
      </c>
      <c r="E926" s="71">
        <v>0.31014171662249401</v>
      </c>
      <c r="F926" s="68">
        <v>94.113372093023202</v>
      </c>
      <c r="G926" s="71">
        <v>0.47900985490063303</v>
      </c>
      <c r="H926" s="68">
        <v>94.186046511627893</v>
      </c>
      <c r="I926" s="71">
        <v>0.45141529496684801</v>
      </c>
      <c r="J926" s="68">
        <v>98.691860465116307</v>
      </c>
      <c r="K926" s="71">
        <v>0</v>
      </c>
      <c r="L926" s="68">
        <v>20.2761627906977</v>
      </c>
    </row>
    <row r="927" spans="1:12" x14ac:dyDescent="0.2">
      <c r="A927" s="72" t="s">
        <v>646</v>
      </c>
      <c r="B927" s="66" t="s">
        <v>2157</v>
      </c>
      <c r="C927" s="67">
        <v>71</v>
      </c>
      <c r="D927" s="67" t="s">
        <v>345</v>
      </c>
      <c r="E927" s="71">
        <v>0.16607182008746499</v>
      </c>
      <c r="F927" s="68">
        <v>76.526162790697697</v>
      </c>
      <c r="G927" s="71">
        <v>0.26040127016306303</v>
      </c>
      <c r="H927" s="68">
        <v>49.781976744185997</v>
      </c>
      <c r="I927" s="71">
        <v>0.23781419009933399</v>
      </c>
      <c r="J927" s="68">
        <v>93.75</v>
      </c>
      <c r="K927" s="71">
        <v>0</v>
      </c>
      <c r="L927" s="68">
        <v>20.2761627906977</v>
      </c>
    </row>
    <row r="928" spans="1:12" x14ac:dyDescent="0.2">
      <c r="A928" s="72" t="s">
        <v>2158</v>
      </c>
      <c r="B928" s="66" t="s">
        <v>2159</v>
      </c>
      <c r="C928" s="67">
        <v>71</v>
      </c>
      <c r="D928" s="67" t="s">
        <v>345</v>
      </c>
      <c r="E928" s="71">
        <v>9.5193997202912495E-2</v>
      </c>
      <c r="F928" s="68">
        <v>32.776162790697697</v>
      </c>
      <c r="G928" s="71">
        <v>0.25</v>
      </c>
      <c r="H928" s="68">
        <v>32.558139534883701</v>
      </c>
      <c r="I928" s="71">
        <v>1.1725132761818901E-2</v>
      </c>
      <c r="J928" s="68">
        <v>46.656976744185997</v>
      </c>
      <c r="K928" s="71">
        <v>2.3856858846918499E-2</v>
      </c>
      <c r="L928" s="68">
        <v>59.8110465116279</v>
      </c>
    </row>
    <row r="929" spans="1:12" x14ac:dyDescent="0.2">
      <c r="A929" s="72" t="s">
        <v>2160</v>
      </c>
      <c r="B929" s="66" t="s">
        <v>2161</v>
      </c>
      <c r="C929" s="67">
        <v>71</v>
      </c>
      <c r="D929" s="67" t="s">
        <v>345</v>
      </c>
      <c r="E929" s="71">
        <v>0.15456202979375</v>
      </c>
      <c r="F929" s="68">
        <v>72.965116279069804</v>
      </c>
      <c r="G929" s="71">
        <v>0.28441155939074297</v>
      </c>
      <c r="H929" s="68">
        <v>69.476744186046503</v>
      </c>
      <c r="I929" s="71">
        <v>1.84892417201281E-2</v>
      </c>
      <c r="J929" s="68">
        <v>58.066860465116299</v>
      </c>
      <c r="K929" s="71">
        <v>0.160785288270378</v>
      </c>
      <c r="L929" s="68">
        <v>83.357558139534902</v>
      </c>
    </row>
    <row r="930" spans="1:12" x14ac:dyDescent="0.2">
      <c r="A930" s="72" t="s">
        <v>2162</v>
      </c>
      <c r="B930" s="66" t="s">
        <v>2163</v>
      </c>
      <c r="C930" s="67">
        <v>71</v>
      </c>
      <c r="D930" s="67" t="s">
        <v>345</v>
      </c>
      <c r="E930" s="71">
        <v>9.4934769235175603E-2</v>
      </c>
      <c r="F930" s="68">
        <v>32.267441860465098</v>
      </c>
      <c r="G930" s="71">
        <v>0.25999167360532899</v>
      </c>
      <c r="H930" s="68">
        <v>49.273255813953497</v>
      </c>
      <c r="I930" s="71">
        <v>1.2884204676738601E-2</v>
      </c>
      <c r="J930" s="68">
        <v>49.273255813953497</v>
      </c>
      <c r="K930" s="71">
        <v>1.19284294234593E-2</v>
      </c>
      <c r="L930" s="68">
        <v>48.546511627907002</v>
      </c>
    </row>
    <row r="931" spans="1:12" x14ac:dyDescent="0.2">
      <c r="A931" s="72" t="s">
        <v>2164</v>
      </c>
      <c r="B931" s="66" t="s">
        <v>2165</v>
      </c>
      <c r="C931" s="67">
        <v>71</v>
      </c>
      <c r="D931" s="67" t="s">
        <v>345</v>
      </c>
      <c r="E931" s="71">
        <v>0.10282401589135701</v>
      </c>
      <c r="F931" s="68">
        <v>43.095930232558104</v>
      </c>
      <c r="G931" s="71">
        <v>0.29029470390835899</v>
      </c>
      <c r="H931" s="68">
        <v>72.7470930232558</v>
      </c>
      <c r="I931" s="71">
        <v>1.0225057483404999E-2</v>
      </c>
      <c r="J931" s="68">
        <v>42.732558139534902</v>
      </c>
      <c r="K931" s="71">
        <v>7.9522862823061691E-3</v>
      </c>
      <c r="L931" s="68">
        <v>41.4970930232558</v>
      </c>
    </row>
    <row r="932" spans="1:12" x14ac:dyDescent="0.2">
      <c r="A932" s="72" t="s">
        <v>2166</v>
      </c>
      <c r="B932" s="66" t="s">
        <v>2167</v>
      </c>
      <c r="C932" s="67">
        <v>71</v>
      </c>
      <c r="D932" s="67" t="s">
        <v>345</v>
      </c>
      <c r="E932" s="71">
        <v>8.4610047463909793E-2</v>
      </c>
      <c r="F932" s="68">
        <v>11.555232558139499</v>
      </c>
      <c r="G932" s="71">
        <v>0.25</v>
      </c>
      <c r="H932" s="68">
        <v>32.558139534883701</v>
      </c>
      <c r="I932" s="71">
        <v>3.8301423917294301E-3</v>
      </c>
      <c r="J932" s="68">
        <v>16.206395348837201</v>
      </c>
      <c r="K932" s="71">
        <v>0</v>
      </c>
      <c r="L932" s="68">
        <v>20.2761627906977</v>
      </c>
    </row>
    <row r="933" spans="1:12" x14ac:dyDescent="0.2">
      <c r="A933" s="72" t="s">
        <v>591</v>
      </c>
      <c r="B933" s="66" t="s">
        <v>2168</v>
      </c>
      <c r="C933" s="67">
        <v>71</v>
      </c>
      <c r="D933" s="67" t="s">
        <v>345</v>
      </c>
      <c r="E933" s="71">
        <v>0.105999061152832</v>
      </c>
      <c r="F933" s="68">
        <v>46.656976744185997</v>
      </c>
      <c r="G933" s="71">
        <v>0.26417899659961702</v>
      </c>
      <c r="H933" s="68">
        <v>54.651162790697697</v>
      </c>
      <c r="I933" s="71">
        <v>5.3818186858878798E-2</v>
      </c>
      <c r="J933" s="68">
        <v>77.906976744186096</v>
      </c>
      <c r="K933" s="71">
        <v>0</v>
      </c>
      <c r="L933" s="68">
        <v>20.2761627906977</v>
      </c>
    </row>
    <row r="934" spans="1:12" x14ac:dyDescent="0.2">
      <c r="A934" s="72" t="s">
        <v>2169</v>
      </c>
      <c r="B934" s="66" t="s">
        <v>2170</v>
      </c>
      <c r="C934" s="67">
        <v>71</v>
      </c>
      <c r="D934" s="67" t="s">
        <v>345</v>
      </c>
      <c r="E934" s="71">
        <v>0.107453538744674</v>
      </c>
      <c r="F934" s="68">
        <v>47.819767441860499</v>
      </c>
      <c r="G934" s="71">
        <v>0.31554722916088401</v>
      </c>
      <c r="H934" s="68">
        <v>80.523255813953497</v>
      </c>
      <c r="I934" s="71">
        <v>6.8133870731382704E-3</v>
      </c>
      <c r="J934" s="68">
        <v>30.886627906976699</v>
      </c>
      <c r="K934" s="71">
        <v>0</v>
      </c>
      <c r="L934" s="68">
        <v>20.2761627906977</v>
      </c>
    </row>
    <row r="935" spans="1:12" x14ac:dyDescent="0.2">
      <c r="A935" s="72" t="s">
        <v>2171</v>
      </c>
      <c r="B935" s="66" t="s">
        <v>2172</v>
      </c>
      <c r="C935" s="67">
        <v>71</v>
      </c>
      <c r="D935" s="67" t="s">
        <v>345</v>
      </c>
      <c r="E935" s="71">
        <v>9.3596159388008596E-2</v>
      </c>
      <c r="F935" s="68">
        <v>29.2151162790698</v>
      </c>
      <c r="G935" s="71">
        <v>0.27508852050900301</v>
      </c>
      <c r="H935" s="68">
        <v>63.953488372092998</v>
      </c>
      <c r="I935" s="71">
        <v>5.6999576550224099E-3</v>
      </c>
      <c r="J935" s="68">
        <v>25.581395348837201</v>
      </c>
      <c r="K935" s="71">
        <v>0</v>
      </c>
      <c r="L935" s="68">
        <v>20.2761627906977</v>
      </c>
    </row>
    <row r="936" spans="1:12" x14ac:dyDescent="0.2">
      <c r="A936" s="72" t="s">
        <v>2173</v>
      </c>
      <c r="B936" s="66" t="s">
        <v>2174</v>
      </c>
      <c r="C936" s="67">
        <v>71</v>
      </c>
      <c r="D936" s="67" t="s">
        <v>345</v>
      </c>
      <c r="E936" s="71">
        <v>0.10331703324083601</v>
      </c>
      <c r="F936" s="68">
        <v>43.895348837209298</v>
      </c>
      <c r="G936" s="71">
        <v>0.27891829638381399</v>
      </c>
      <c r="H936" s="68">
        <v>66.133720930232599</v>
      </c>
      <c r="I936" s="71">
        <v>1.5128230774080501E-2</v>
      </c>
      <c r="J936" s="68">
        <v>52.6889534883721</v>
      </c>
      <c r="K936" s="71">
        <v>1.59045725646123E-2</v>
      </c>
      <c r="L936" s="68">
        <v>53.343023255813897</v>
      </c>
    </row>
    <row r="937" spans="1:12" x14ac:dyDescent="0.2">
      <c r="A937" s="72" t="s">
        <v>2175</v>
      </c>
      <c r="B937" s="66" t="s">
        <v>2176</v>
      </c>
      <c r="C937" s="67">
        <v>71</v>
      </c>
      <c r="D937" s="67" t="s">
        <v>345</v>
      </c>
      <c r="E937" s="71">
        <v>0.16028811760268</v>
      </c>
      <c r="F937" s="68">
        <v>74.854651162790702</v>
      </c>
      <c r="G937" s="71">
        <v>0.42757708549440099</v>
      </c>
      <c r="H937" s="68">
        <v>92.369186046511601</v>
      </c>
      <c r="I937" s="71">
        <v>4.9311124172484899E-2</v>
      </c>
      <c r="J937" s="68">
        <v>76.598837209302303</v>
      </c>
      <c r="K937" s="71">
        <v>3.9761431411530898E-3</v>
      </c>
      <c r="L937" s="68">
        <v>33.066860465116299</v>
      </c>
    </row>
    <row r="938" spans="1:12" x14ac:dyDescent="0.2">
      <c r="A938" s="72" t="s">
        <v>2177</v>
      </c>
      <c r="B938" s="66" t="s">
        <v>2178</v>
      </c>
      <c r="C938" s="67">
        <v>71</v>
      </c>
      <c r="D938" s="67" t="s">
        <v>345</v>
      </c>
      <c r="E938" s="71">
        <v>0.14059268066361599</v>
      </c>
      <c r="F938" s="68">
        <v>67.078488372093005</v>
      </c>
      <c r="G938" s="71">
        <v>0.40232812817434299</v>
      </c>
      <c r="H938" s="68">
        <v>90.915697674418595</v>
      </c>
      <c r="I938" s="71">
        <v>1.54737706753518E-2</v>
      </c>
      <c r="J938" s="68">
        <v>53.415697674418603</v>
      </c>
      <c r="K938" s="71">
        <v>3.9761431411530898E-3</v>
      </c>
      <c r="L938" s="68">
        <v>33.066860465116299</v>
      </c>
    </row>
    <row r="939" spans="1:12" x14ac:dyDescent="0.2">
      <c r="A939" s="72" t="s">
        <v>2179</v>
      </c>
      <c r="B939" s="66" t="s">
        <v>2180</v>
      </c>
      <c r="C939" s="67">
        <v>71</v>
      </c>
      <c r="D939" s="67" t="s">
        <v>345</v>
      </c>
      <c r="E939" s="71">
        <v>0.336884822629197</v>
      </c>
      <c r="F939" s="68">
        <v>95.639534883720899</v>
      </c>
      <c r="G939" s="71">
        <v>0.83485789572746105</v>
      </c>
      <c r="H939" s="68">
        <v>99.491279069767401</v>
      </c>
      <c r="I939" s="71">
        <v>0.17579657216012901</v>
      </c>
      <c r="J939" s="68">
        <v>90.261627906976798</v>
      </c>
      <c r="K939" s="71">
        <v>0</v>
      </c>
      <c r="L939" s="68">
        <v>20.2761627906977</v>
      </c>
    </row>
    <row r="940" spans="1:12" x14ac:dyDescent="0.2">
      <c r="A940" s="72" t="s">
        <v>2181</v>
      </c>
      <c r="B940" s="66" t="s">
        <v>2182</v>
      </c>
      <c r="C940" s="67">
        <v>71</v>
      </c>
      <c r="D940" s="67" t="s">
        <v>345</v>
      </c>
      <c r="E940" s="71">
        <v>0.20016826078769301</v>
      </c>
      <c r="F940" s="68">
        <v>83.066860465116307</v>
      </c>
      <c r="G940" s="71">
        <v>0.50491122769839802</v>
      </c>
      <c r="H940" s="68">
        <v>94.985465116279101</v>
      </c>
      <c r="I940" s="71">
        <v>9.5593554664680905E-2</v>
      </c>
      <c r="J940" s="68">
        <v>85.174418604651194</v>
      </c>
      <c r="K940" s="71">
        <v>0</v>
      </c>
      <c r="L940" s="68">
        <v>20.2761627906977</v>
      </c>
    </row>
    <row r="941" spans="1:12" x14ac:dyDescent="0.2">
      <c r="A941" s="72" t="s">
        <v>2183</v>
      </c>
      <c r="B941" s="66" t="s">
        <v>2184</v>
      </c>
      <c r="C941" s="67">
        <v>71</v>
      </c>
      <c r="D941" s="67" t="s">
        <v>345</v>
      </c>
      <c r="E941" s="71">
        <v>8.8712718237666105E-2</v>
      </c>
      <c r="F941" s="68">
        <v>19.040697674418599</v>
      </c>
      <c r="G941" s="71">
        <v>0.25726878733784397</v>
      </c>
      <c r="H941" s="68">
        <v>44.985465116279101</v>
      </c>
      <c r="I941" s="71">
        <v>8.8693673751539595E-3</v>
      </c>
      <c r="J941" s="68">
        <v>38.662790697674403</v>
      </c>
      <c r="K941" s="71">
        <v>0</v>
      </c>
      <c r="L941" s="68">
        <v>20.2761627906977</v>
      </c>
    </row>
    <row r="942" spans="1:12" x14ac:dyDescent="0.2">
      <c r="A942" s="72" t="s">
        <v>2185</v>
      </c>
      <c r="B942" s="66" t="s">
        <v>2186</v>
      </c>
      <c r="C942" s="67">
        <v>71</v>
      </c>
      <c r="D942" s="67" t="s">
        <v>345</v>
      </c>
      <c r="E942" s="71">
        <v>0.141053231038924</v>
      </c>
      <c r="F942" s="68">
        <v>67.296511627906995</v>
      </c>
      <c r="G942" s="71">
        <v>0.37257918080774</v>
      </c>
      <c r="H942" s="68">
        <v>89.026162790697697</v>
      </c>
      <c r="I942" s="71">
        <v>4.2628226026725703E-2</v>
      </c>
      <c r="J942" s="68">
        <v>74.418604651162795</v>
      </c>
      <c r="K942" s="71">
        <v>7.9522862823061691E-3</v>
      </c>
      <c r="L942" s="68">
        <v>41.4970930232558</v>
      </c>
    </row>
    <row r="943" spans="1:12" x14ac:dyDescent="0.2">
      <c r="A943" s="72" t="s">
        <v>2187</v>
      </c>
      <c r="B943" s="66" t="s">
        <v>2188</v>
      </c>
      <c r="C943" s="67">
        <v>71</v>
      </c>
      <c r="D943" s="67" t="s">
        <v>345</v>
      </c>
      <c r="E943" s="71">
        <v>0.32042585535483997</v>
      </c>
      <c r="F943" s="68">
        <v>94.549418604651194</v>
      </c>
      <c r="G943" s="71">
        <v>0.54945244881645405</v>
      </c>
      <c r="H943" s="68">
        <v>95.857558139534902</v>
      </c>
      <c r="I943" s="71">
        <v>0.40784897410691201</v>
      </c>
      <c r="J943" s="68">
        <v>98.110465116279101</v>
      </c>
      <c r="K943" s="71">
        <v>3.9761431411530898E-3</v>
      </c>
      <c r="L943" s="68">
        <v>33.066860465116299</v>
      </c>
    </row>
    <row r="944" spans="1:12" x14ac:dyDescent="0.2">
      <c r="A944" s="72" t="s">
        <v>2189</v>
      </c>
      <c r="B944" s="66" t="s">
        <v>2190</v>
      </c>
      <c r="C944" s="67">
        <v>71</v>
      </c>
      <c r="D944" s="67" t="s">
        <v>345</v>
      </c>
      <c r="E944" s="71">
        <v>0.52206541401505202</v>
      </c>
      <c r="F944" s="68">
        <v>100</v>
      </c>
      <c r="G944" s="71">
        <v>0.88336760742545795</v>
      </c>
      <c r="H944" s="68">
        <v>99.636627906976798</v>
      </c>
      <c r="I944" s="71">
        <v>0.66294791891393301</v>
      </c>
      <c r="J944" s="68">
        <v>99.636627906976798</v>
      </c>
      <c r="K944" s="71">
        <v>1.9880715705765401E-2</v>
      </c>
      <c r="L944" s="68">
        <v>57.049418604651201</v>
      </c>
    </row>
    <row r="945" spans="1:12" x14ac:dyDescent="0.2">
      <c r="A945" s="72" t="s">
        <v>2191</v>
      </c>
      <c r="B945" s="66" t="s">
        <v>2192</v>
      </c>
      <c r="C945" s="67">
        <v>71</v>
      </c>
      <c r="D945" s="67" t="s">
        <v>345</v>
      </c>
      <c r="E945" s="71">
        <v>0.45236152152134101</v>
      </c>
      <c r="F945" s="68">
        <v>99.345930232558104</v>
      </c>
      <c r="G945" s="71">
        <v>0.68644175475620295</v>
      </c>
      <c r="H945" s="68">
        <v>97.7470930232558</v>
      </c>
      <c r="I945" s="71">
        <v>0.66666666666666696</v>
      </c>
      <c r="J945" s="68">
        <v>99.709302325581405</v>
      </c>
      <c r="K945" s="71">
        <v>3.9761431411530898E-3</v>
      </c>
      <c r="L945" s="68">
        <v>33.066860465116299</v>
      </c>
    </row>
    <row r="946" spans="1:12" x14ac:dyDescent="0.2">
      <c r="A946" s="72" t="s">
        <v>2193</v>
      </c>
      <c r="B946" s="66" t="s">
        <v>2194</v>
      </c>
      <c r="C946" s="67">
        <v>71</v>
      </c>
      <c r="D946" s="67" t="s">
        <v>345</v>
      </c>
      <c r="E946" s="71">
        <v>0.41230878148733802</v>
      </c>
      <c r="F946" s="68">
        <v>98.183139534883693</v>
      </c>
      <c r="G946" s="71">
        <v>0.54223565133495299</v>
      </c>
      <c r="H946" s="68">
        <v>95.712209302325604</v>
      </c>
      <c r="I946" s="71">
        <v>0.63504854600976501</v>
      </c>
      <c r="J946" s="68">
        <v>99.563953488372107</v>
      </c>
      <c r="K946" s="71">
        <v>5.96421471172962E-2</v>
      </c>
      <c r="L946" s="68">
        <v>71.0029069767442</v>
      </c>
    </row>
    <row r="947" spans="1:12" x14ac:dyDescent="0.2">
      <c r="A947" s="72" t="s">
        <v>2195</v>
      </c>
      <c r="B947" s="66" t="s">
        <v>2196</v>
      </c>
      <c r="C947" s="67">
        <v>71</v>
      </c>
      <c r="D947" s="67" t="s">
        <v>345</v>
      </c>
      <c r="E947" s="71">
        <v>8.4893820447852902E-2</v>
      </c>
      <c r="F947" s="68">
        <v>12.209302325581399</v>
      </c>
      <c r="G947" s="71">
        <v>0.25</v>
      </c>
      <c r="H947" s="68">
        <v>32.558139534883701</v>
      </c>
      <c r="I947" s="71">
        <v>4.6814613435585701E-3</v>
      </c>
      <c r="J947" s="68">
        <v>20.494186046511601</v>
      </c>
      <c r="K947" s="71">
        <v>0</v>
      </c>
      <c r="L947" s="68">
        <v>20.2761627906977</v>
      </c>
    </row>
    <row r="948" spans="1:12" x14ac:dyDescent="0.2">
      <c r="A948" s="72" t="s">
        <v>2197</v>
      </c>
      <c r="B948" s="66" t="s">
        <v>2198</v>
      </c>
      <c r="C948" s="67">
        <v>71</v>
      </c>
      <c r="D948" s="67" t="s">
        <v>345</v>
      </c>
      <c r="E948" s="71">
        <v>0.106048985259226</v>
      </c>
      <c r="F948" s="68">
        <v>46.729651162790702</v>
      </c>
      <c r="G948" s="71">
        <v>0.26087898132027998</v>
      </c>
      <c r="H948" s="68">
        <v>50.581395348837198</v>
      </c>
      <c r="I948" s="71">
        <v>4.5339545033939797E-2</v>
      </c>
      <c r="J948" s="68">
        <v>75.290697674418595</v>
      </c>
      <c r="K948" s="71">
        <v>1.19284294234593E-2</v>
      </c>
      <c r="L948" s="68">
        <v>48.546511627907002</v>
      </c>
    </row>
    <row r="949" spans="1:12" x14ac:dyDescent="0.2">
      <c r="A949" s="72" t="s">
        <v>2199</v>
      </c>
      <c r="B949" s="66" t="s">
        <v>2200</v>
      </c>
      <c r="C949" s="67">
        <v>71</v>
      </c>
      <c r="D949" s="67" t="s">
        <v>345</v>
      </c>
      <c r="E949" s="71">
        <v>9.1004587788984001E-2</v>
      </c>
      <c r="F949" s="68">
        <v>24.3459302325581</v>
      </c>
      <c r="G949" s="71">
        <v>0.25166527893422103</v>
      </c>
      <c r="H949" s="68">
        <v>36.119186046511601</v>
      </c>
      <c r="I949" s="71">
        <v>1.7372341291577501E-2</v>
      </c>
      <c r="J949" s="68">
        <v>56.25</v>
      </c>
      <c r="K949" s="71">
        <v>3.9761431411530898E-3</v>
      </c>
      <c r="L949" s="68">
        <v>33.066860465116299</v>
      </c>
    </row>
    <row r="950" spans="1:12" x14ac:dyDescent="0.2">
      <c r="A950" s="72" t="s">
        <v>2201</v>
      </c>
      <c r="B950" s="66" t="s">
        <v>2202</v>
      </c>
      <c r="C950" s="67">
        <v>71</v>
      </c>
      <c r="D950" s="67" t="s">
        <v>345</v>
      </c>
      <c r="E950" s="71">
        <v>8.5705819302325098E-2</v>
      </c>
      <c r="F950" s="68">
        <v>13.662790697674399</v>
      </c>
      <c r="G950" s="71">
        <v>0.25</v>
      </c>
      <c r="H950" s="68">
        <v>32.558139534883701</v>
      </c>
      <c r="I950" s="71">
        <v>7.1174579069754303E-3</v>
      </c>
      <c r="J950" s="68">
        <v>31.976744186046499</v>
      </c>
      <c r="K950" s="71">
        <v>0</v>
      </c>
      <c r="L950" s="68">
        <v>20.2761627906977</v>
      </c>
    </row>
    <row r="951" spans="1:12" x14ac:dyDescent="0.2">
      <c r="A951" s="72" t="s">
        <v>2203</v>
      </c>
      <c r="B951" s="66" t="s">
        <v>2204</v>
      </c>
      <c r="C951" s="67">
        <v>71</v>
      </c>
      <c r="D951" s="67" t="s">
        <v>345</v>
      </c>
      <c r="E951" s="71">
        <v>0.127146592982434</v>
      </c>
      <c r="F951" s="68">
        <v>61.046511627907002</v>
      </c>
      <c r="G951" s="71">
        <v>0.31366327723530102</v>
      </c>
      <c r="H951" s="68">
        <v>80.232558139534902</v>
      </c>
      <c r="I951" s="71">
        <v>6.7776501712002599E-2</v>
      </c>
      <c r="J951" s="68">
        <v>80.813953488372107</v>
      </c>
      <c r="K951" s="71">
        <v>0</v>
      </c>
      <c r="L951" s="68">
        <v>20.2761627906977</v>
      </c>
    </row>
    <row r="952" spans="1:12" x14ac:dyDescent="0.2">
      <c r="A952" s="72" t="s">
        <v>2205</v>
      </c>
      <c r="B952" s="66" t="s">
        <v>2206</v>
      </c>
      <c r="C952" s="67">
        <v>71</v>
      </c>
      <c r="D952" s="67" t="s">
        <v>345</v>
      </c>
      <c r="E952" s="71">
        <v>8.9834630666574294E-2</v>
      </c>
      <c r="F952" s="68">
        <v>21.875</v>
      </c>
      <c r="G952" s="71">
        <v>0.262544260254502</v>
      </c>
      <c r="H952" s="68">
        <v>52.543604651162802</v>
      </c>
      <c r="I952" s="71">
        <v>2.9834886040679999E-3</v>
      </c>
      <c r="J952" s="68">
        <v>11.6279069767442</v>
      </c>
      <c r="K952" s="71">
        <v>3.9761431411530898E-3</v>
      </c>
      <c r="L952" s="68">
        <v>33.066860465116299</v>
      </c>
    </row>
    <row r="953" spans="1:12" x14ac:dyDescent="0.2">
      <c r="A953" s="72" t="s">
        <v>2207</v>
      </c>
      <c r="B953" s="66" t="s">
        <v>2208</v>
      </c>
      <c r="C953" s="67">
        <v>71</v>
      </c>
      <c r="D953" s="67" t="s">
        <v>345</v>
      </c>
      <c r="E953" s="71">
        <v>8.7090423890877997E-2</v>
      </c>
      <c r="F953" s="68">
        <v>16.0610465116279</v>
      </c>
      <c r="G953" s="71">
        <v>0.25582847626977501</v>
      </c>
      <c r="H953" s="68">
        <v>42.8779069767442</v>
      </c>
      <c r="I953" s="71">
        <v>5.4427954028588403E-3</v>
      </c>
      <c r="J953" s="68">
        <v>24.418604651162799</v>
      </c>
      <c r="K953" s="71">
        <v>0</v>
      </c>
      <c r="L953" s="68">
        <v>20.2761627906977</v>
      </c>
    </row>
    <row r="954" spans="1:12" x14ac:dyDescent="0.2">
      <c r="A954" s="72" t="s">
        <v>832</v>
      </c>
      <c r="B954" s="66" t="s">
        <v>2209</v>
      </c>
      <c r="C954" s="67">
        <v>71</v>
      </c>
      <c r="D954" s="67" t="s">
        <v>345</v>
      </c>
      <c r="E954" s="71">
        <v>8.55299314990699E-2</v>
      </c>
      <c r="F954" s="68">
        <v>13.3720930232558</v>
      </c>
      <c r="G954" s="71">
        <v>0.25416319733555398</v>
      </c>
      <c r="H954" s="68">
        <v>40.116279069767401</v>
      </c>
      <c r="I954" s="71">
        <v>2.4265971616560101E-3</v>
      </c>
      <c r="J954" s="68">
        <v>8.2122093023255793</v>
      </c>
      <c r="K954" s="71">
        <v>0</v>
      </c>
      <c r="L954" s="68">
        <v>20.2761627906977</v>
      </c>
    </row>
    <row r="955" spans="1:12" x14ac:dyDescent="0.2">
      <c r="A955" s="72" t="s">
        <v>2210</v>
      </c>
      <c r="B955" s="66" t="s">
        <v>2211</v>
      </c>
      <c r="C955" s="67">
        <v>71</v>
      </c>
      <c r="D955" s="67" t="s">
        <v>345</v>
      </c>
      <c r="E955" s="71">
        <v>8.6694199892064797E-2</v>
      </c>
      <c r="F955" s="68">
        <v>15.334302325581399</v>
      </c>
      <c r="G955" s="71">
        <v>0.25062111801242198</v>
      </c>
      <c r="H955" s="68">
        <v>33.575581395348799</v>
      </c>
      <c r="I955" s="71">
        <v>5.4853385226189899E-3</v>
      </c>
      <c r="J955" s="68">
        <v>24.709302325581401</v>
      </c>
      <c r="K955" s="71">
        <v>3.9761431411530898E-3</v>
      </c>
      <c r="L955" s="68">
        <v>33.066860465116299</v>
      </c>
    </row>
    <row r="956" spans="1:12" x14ac:dyDescent="0.2">
      <c r="A956" s="72" t="s">
        <v>2205</v>
      </c>
      <c r="B956" s="66" t="s">
        <v>2212</v>
      </c>
      <c r="C956" s="67">
        <v>71</v>
      </c>
      <c r="D956" s="67" t="s">
        <v>345</v>
      </c>
      <c r="E956" s="71">
        <v>8.3890502700003006E-2</v>
      </c>
      <c r="F956" s="68">
        <v>10.3924418604651</v>
      </c>
      <c r="G956" s="71">
        <v>0.25</v>
      </c>
      <c r="H956" s="68">
        <v>32.558139534883701</v>
      </c>
      <c r="I956" s="71">
        <v>1.6715081000091101E-3</v>
      </c>
      <c r="J956" s="68">
        <v>4.8691860465116301</v>
      </c>
      <c r="K956" s="71">
        <v>0</v>
      </c>
      <c r="L956" s="68">
        <v>20.2761627906977</v>
      </c>
    </row>
    <row r="957" spans="1:12" x14ac:dyDescent="0.2">
      <c r="A957" s="72" t="s">
        <v>2213</v>
      </c>
      <c r="B957" s="66" t="s">
        <v>2214</v>
      </c>
      <c r="C957" s="67">
        <v>71</v>
      </c>
      <c r="D957" s="67" t="s">
        <v>345</v>
      </c>
      <c r="E957" s="71">
        <v>8.70523302836229E-2</v>
      </c>
      <c r="F957" s="68">
        <v>15.770348837209299</v>
      </c>
      <c r="G957" s="71">
        <v>0.258101426864776</v>
      </c>
      <c r="H957" s="68">
        <v>46.148255813953497</v>
      </c>
      <c r="I957" s="71">
        <v>3.0555639860924601E-3</v>
      </c>
      <c r="J957" s="68">
        <v>11.991279069767399</v>
      </c>
      <c r="K957" s="71">
        <v>0</v>
      </c>
      <c r="L957" s="68">
        <v>20.2761627906977</v>
      </c>
    </row>
    <row r="958" spans="1:12" x14ac:dyDescent="0.2">
      <c r="A958" s="72" t="s">
        <v>2215</v>
      </c>
      <c r="B958" s="66" t="s">
        <v>2216</v>
      </c>
      <c r="C958" s="67">
        <v>71</v>
      </c>
      <c r="D958" s="67" t="s">
        <v>345</v>
      </c>
      <c r="E958" s="71">
        <v>8.5545552296592706E-2</v>
      </c>
      <c r="F958" s="68">
        <v>13.5174418604651</v>
      </c>
      <c r="G958" s="71">
        <v>0.25331711151679998</v>
      </c>
      <c r="H958" s="68">
        <v>37.9360465116279</v>
      </c>
      <c r="I958" s="71">
        <v>3.3195453729778601E-3</v>
      </c>
      <c r="J958" s="68">
        <v>13.0813953488372</v>
      </c>
      <c r="K958" s="71">
        <v>0</v>
      </c>
      <c r="L958" s="68">
        <v>20.2761627906977</v>
      </c>
    </row>
    <row r="959" spans="1:12" x14ac:dyDescent="0.2">
      <c r="A959" s="72" t="s">
        <v>2217</v>
      </c>
      <c r="B959" s="66" t="s">
        <v>2218</v>
      </c>
      <c r="C959" s="67">
        <v>71</v>
      </c>
      <c r="D959" s="67" t="s">
        <v>345</v>
      </c>
      <c r="E959" s="71">
        <v>0.113625253124258</v>
      </c>
      <c r="F959" s="68">
        <v>53.197674418604599</v>
      </c>
      <c r="G959" s="71">
        <v>0.32314584396726098</v>
      </c>
      <c r="H959" s="68">
        <v>81.904069767441896</v>
      </c>
      <c r="I959" s="71">
        <v>9.7776291232076103E-3</v>
      </c>
      <c r="J959" s="68">
        <v>41.424418604651201</v>
      </c>
      <c r="K959" s="71">
        <v>7.9522862823061691E-3</v>
      </c>
      <c r="L959" s="68">
        <v>41.4970930232558</v>
      </c>
    </row>
    <row r="960" spans="1:12" x14ac:dyDescent="0.2">
      <c r="A960" s="72" t="s">
        <v>1183</v>
      </c>
      <c r="B960" s="66" t="s">
        <v>2219</v>
      </c>
      <c r="C960" s="67">
        <v>71</v>
      </c>
      <c r="D960" s="67" t="s">
        <v>345</v>
      </c>
      <c r="E960" s="71">
        <v>9.4096806588763404E-2</v>
      </c>
      <c r="F960" s="68">
        <v>30.087209302325601</v>
      </c>
      <c r="G960" s="71">
        <v>0.27638542478168898</v>
      </c>
      <c r="H960" s="68">
        <v>64.680232558139494</v>
      </c>
      <c r="I960" s="71">
        <v>5.9049949846013902E-3</v>
      </c>
      <c r="J960" s="68">
        <v>26.889534883720899</v>
      </c>
      <c r="K960" s="71">
        <v>0</v>
      </c>
      <c r="L960" s="68">
        <v>20.2761627906977</v>
      </c>
    </row>
    <row r="961" spans="1:12" x14ac:dyDescent="0.2">
      <c r="A961" s="72" t="s">
        <v>2220</v>
      </c>
      <c r="B961" s="66" t="s">
        <v>2221</v>
      </c>
      <c r="C961" s="67">
        <v>71</v>
      </c>
      <c r="D961" s="67" t="s">
        <v>345</v>
      </c>
      <c r="E961" s="71">
        <v>9.7692422315596203E-2</v>
      </c>
      <c r="F961" s="68">
        <v>36.337209302325597</v>
      </c>
      <c r="G961" s="71">
        <v>0.26636058977767002</v>
      </c>
      <c r="H961" s="68">
        <v>56.6860465116279</v>
      </c>
      <c r="I961" s="71">
        <v>2.67166771691188E-2</v>
      </c>
      <c r="J961" s="68">
        <v>66.424418604651194</v>
      </c>
      <c r="K961" s="71">
        <v>0</v>
      </c>
      <c r="L961" s="68">
        <v>20.2761627906977</v>
      </c>
    </row>
    <row r="962" spans="1:12" x14ac:dyDescent="0.2">
      <c r="A962" s="72" t="s">
        <v>1185</v>
      </c>
      <c r="B962" s="66" t="s">
        <v>2222</v>
      </c>
      <c r="C962" s="67">
        <v>71</v>
      </c>
      <c r="D962" s="67" t="s">
        <v>345</v>
      </c>
      <c r="E962" s="71">
        <v>0.14902409644087</v>
      </c>
      <c r="F962" s="68">
        <v>70.058139534883693</v>
      </c>
      <c r="G962" s="71">
        <v>0.35711287971904099</v>
      </c>
      <c r="H962" s="68">
        <v>87.645348837209298</v>
      </c>
      <c r="I962" s="71">
        <v>8.59832664624154E-2</v>
      </c>
      <c r="J962" s="68">
        <v>83.793604651162795</v>
      </c>
      <c r="K962" s="71">
        <v>3.9761431411530898E-3</v>
      </c>
      <c r="L962" s="68">
        <v>33.066860465116299</v>
      </c>
    </row>
    <row r="963" spans="1:12" x14ac:dyDescent="0.2">
      <c r="A963" s="72" t="s">
        <v>2223</v>
      </c>
      <c r="B963" s="66" t="s">
        <v>2224</v>
      </c>
      <c r="C963" s="67">
        <v>71</v>
      </c>
      <c r="D963" s="67" t="s">
        <v>345</v>
      </c>
      <c r="E963" s="71">
        <v>9.4724761386612497E-2</v>
      </c>
      <c r="F963" s="68">
        <v>32.049418604651201</v>
      </c>
      <c r="G963" s="71">
        <v>0.27284334545855699</v>
      </c>
      <c r="H963" s="68">
        <v>61.991279069767401</v>
      </c>
      <c r="I963" s="71">
        <v>1.133093870128E-2</v>
      </c>
      <c r="J963" s="68">
        <v>45.857558139534902</v>
      </c>
      <c r="K963" s="71">
        <v>0</v>
      </c>
      <c r="L963" s="68">
        <v>20.2761627906977</v>
      </c>
    </row>
    <row r="964" spans="1:12" x14ac:dyDescent="0.2">
      <c r="A964" s="72" t="s">
        <v>1008</v>
      </c>
      <c r="B964" s="66" t="s">
        <v>2225</v>
      </c>
      <c r="C964" s="67">
        <v>71</v>
      </c>
      <c r="D964" s="67" t="s">
        <v>345</v>
      </c>
      <c r="E964" s="71">
        <v>9.0357390914885899E-2</v>
      </c>
      <c r="F964" s="68">
        <v>22.892441860465102</v>
      </c>
      <c r="G964" s="71">
        <v>0.25811487321641902</v>
      </c>
      <c r="H964" s="68">
        <v>46.220930232558104</v>
      </c>
      <c r="I964" s="71">
        <v>5.00501324593254E-3</v>
      </c>
      <c r="J964" s="68">
        <v>22.5290697674419</v>
      </c>
      <c r="K964" s="71">
        <v>7.9522862823061691E-3</v>
      </c>
      <c r="L964" s="68">
        <v>41.4970930232558</v>
      </c>
    </row>
    <row r="965" spans="1:12" x14ac:dyDescent="0.2">
      <c r="A965" s="72" t="s">
        <v>2226</v>
      </c>
      <c r="B965" s="66" t="s">
        <v>2227</v>
      </c>
      <c r="C965" s="67">
        <v>71</v>
      </c>
      <c r="D965" s="67" t="s">
        <v>345</v>
      </c>
      <c r="E965" s="71">
        <v>9.5749303885065903E-2</v>
      </c>
      <c r="F965" s="68">
        <v>33.430232558139501</v>
      </c>
      <c r="G965" s="71">
        <v>0.26560862842041599</v>
      </c>
      <c r="H965" s="68">
        <v>55.8139534883721</v>
      </c>
      <c r="I965" s="71">
        <v>1.7663140093628901E-2</v>
      </c>
      <c r="J965" s="68">
        <v>56.758720930232599</v>
      </c>
      <c r="K965" s="71">
        <v>3.9761431411530898E-3</v>
      </c>
      <c r="L965" s="68">
        <v>33.066860465116299</v>
      </c>
    </row>
    <row r="966" spans="1:12" x14ac:dyDescent="0.2">
      <c r="A966" s="72" t="s">
        <v>2228</v>
      </c>
      <c r="B966" s="66" t="s">
        <v>2229</v>
      </c>
      <c r="C966" s="67">
        <v>71</v>
      </c>
      <c r="D966" s="67" t="s">
        <v>345</v>
      </c>
      <c r="E966" s="71">
        <v>9.4059943677021293E-2</v>
      </c>
      <c r="F966" s="68">
        <v>29.941860465116299</v>
      </c>
      <c r="G966" s="71">
        <v>0.27631731018220501</v>
      </c>
      <c r="H966" s="68">
        <v>64.607558139534902</v>
      </c>
      <c r="I966" s="71">
        <v>5.8625208488583503E-3</v>
      </c>
      <c r="J966" s="68">
        <v>26.5261627906977</v>
      </c>
      <c r="K966" s="71">
        <v>0</v>
      </c>
      <c r="L966" s="68">
        <v>20.2761627906977</v>
      </c>
    </row>
    <row r="967" spans="1:12" x14ac:dyDescent="0.2">
      <c r="A967" s="72" t="s">
        <v>2230</v>
      </c>
      <c r="B967" s="66" t="s">
        <v>2231</v>
      </c>
      <c r="C967" s="67">
        <v>71</v>
      </c>
      <c r="D967" s="67" t="s">
        <v>345</v>
      </c>
      <c r="E967" s="71">
        <v>8.8771205950408799E-2</v>
      </c>
      <c r="F967" s="68">
        <v>19.113372093023301</v>
      </c>
      <c r="G967" s="71">
        <v>0.25269599350437799</v>
      </c>
      <c r="H967" s="68">
        <v>37.5</v>
      </c>
      <c r="I967" s="71">
        <v>9.6414812056954194E-3</v>
      </c>
      <c r="J967" s="68">
        <v>40.988372093023301</v>
      </c>
      <c r="K967" s="71">
        <v>3.9761431411530898E-3</v>
      </c>
      <c r="L967" s="68">
        <v>33.066860465116299</v>
      </c>
    </row>
    <row r="968" spans="1:12" x14ac:dyDescent="0.2">
      <c r="A968" s="72" t="s">
        <v>2232</v>
      </c>
      <c r="B968" s="66" t="s">
        <v>2233</v>
      </c>
      <c r="C968" s="67">
        <v>71</v>
      </c>
      <c r="D968" s="67" t="s">
        <v>345</v>
      </c>
      <c r="E968" s="71">
        <v>8.6167799531267394E-2</v>
      </c>
      <c r="F968" s="68">
        <v>14.5348837209302</v>
      </c>
      <c r="G968" s="71">
        <v>0.25</v>
      </c>
      <c r="H968" s="68">
        <v>32.558139534883701</v>
      </c>
      <c r="I968" s="71">
        <v>4.5272554526492002E-3</v>
      </c>
      <c r="J968" s="68">
        <v>19.331395348837201</v>
      </c>
      <c r="K968" s="71">
        <v>3.9761431411530898E-3</v>
      </c>
      <c r="L968" s="68">
        <v>33.066860465116299</v>
      </c>
    </row>
    <row r="969" spans="1:12" x14ac:dyDescent="0.2">
      <c r="A969" s="72" t="s">
        <v>2234</v>
      </c>
      <c r="B969" s="66" t="s">
        <v>2235</v>
      </c>
      <c r="C969" s="67">
        <v>71</v>
      </c>
      <c r="D969" s="67" t="s">
        <v>345</v>
      </c>
      <c r="E969" s="71">
        <v>0.118155005780119</v>
      </c>
      <c r="F969" s="68">
        <v>56.177325581395401</v>
      </c>
      <c r="G969" s="71">
        <v>0.32873323143569</v>
      </c>
      <c r="H969" s="68">
        <v>83.066860465116307</v>
      </c>
      <c r="I969" s="71">
        <v>1.77794996223621E-2</v>
      </c>
      <c r="J969" s="68">
        <v>57.049418604651201</v>
      </c>
      <c r="K969" s="71">
        <v>7.9522862823061691E-3</v>
      </c>
      <c r="L969" s="68">
        <v>41.4970930232558</v>
      </c>
    </row>
    <row r="970" spans="1:12" x14ac:dyDescent="0.2">
      <c r="A970" s="72" t="s">
        <v>2236</v>
      </c>
      <c r="B970" s="66" t="s">
        <v>2237</v>
      </c>
      <c r="C970" s="67">
        <v>71</v>
      </c>
      <c r="D970" s="67" t="s">
        <v>345</v>
      </c>
      <c r="E970" s="71">
        <v>0.13247043861941399</v>
      </c>
      <c r="F970" s="68">
        <v>63.226744186046503</v>
      </c>
      <c r="G970" s="71">
        <v>0.370450323226995</v>
      </c>
      <c r="H970" s="68">
        <v>88.735465116279101</v>
      </c>
      <c r="I970" s="71">
        <v>2.2984849490095001E-2</v>
      </c>
      <c r="J970" s="68">
        <v>63.299418604651201</v>
      </c>
      <c r="K970" s="71">
        <v>3.9761431411530898E-3</v>
      </c>
      <c r="L970" s="68">
        <v>33.066860465116299</v>
      </c>
    </row>
    <row r="971" spans="1:12" x14ac:dyDescent="0.2">
      <c r="A971" s="72" t="s">
        <v>2238</v>
      </c>
      <c r="B971" s="66" t="s">
        <v>2239</v>
      </c>
      <c r="C971" s="67">
        <v>71</v>
      </c>
      <c r="D971" s="67" t="s">
        <v>345</v>
      </c>
      <c r="E971" s="71">
        <v>8.4571072622389998E-2</v>
      </c>
      <c r="F971" s="68">
        <v>11.4098837209302</v>
      </c>
      <c r="G971" s="71">
        <v>0.25</v>
      </c>
      <c r="H971" s="68">
        <v>32.558139534883701</v>
      </c>
      <c r="I971" s="71">
        <v>3.7132178671700198E-3</v>
      </c>
      <c r="J971" s="68">
        <v>15.261627906976701</v>
      </c>
      <c r="K971" s="71">
        <v>0</v>
      </c>
      <c r="L971" s="68">
        <v>20.2761627906977</v>
      </c>
    </row>
    <row r="972" spans="1:12" x14ac:dyDescent="0.2">
      <c r="A972" s="72" t="s">
        <v>2240</v>
      </c>
      <c r="B972" s="66" t="s">
        <v>2241</v>
      </c>
      <c r="C972" s="67">
        <v>71</v>
      </c>
      <c r="D972" s="67" t="s">
        <v>345</v>
      </c>
      <c r="E972" s="71">
        <v>9.5379436443371601E-2</v>
      </c>
      <c r="F972" s="68">
        <v>32.994186046511601</v>
      </c>
      <c r="G972" s="71">
        <v>0.27616045697535802</v>
      </c>
      <c r="H972" s="68">
        <v>64.534883720930196</v>
      </c>
      <c r="I972" s="71">
        <v>9.9778523547571097E-3</v>
      </c>
      <c r="J972" s="68">
        <v>42.223837209302303</v>
      </c>
      <c r="K972" s="71">
        <v>0</v>
      </c>
      <c r="L972" s="68">
        <v>20.2761627906977</v>
      </c>
    </row>
    <row r="973" spans="1:12" x14ac:dyDescent="0.2">
      <c r="A973" s="72" t="s">
        <v>2242</v>
      </c>
      <c r="B973" s="66" t="s">
        <v>2243</v>
      </c>
      <c r="C973" s="67">
        <v>71</v>
      </c>
      <c r="D973" s="67" t="s">
        <v>345</v>
      </c>
      <c r="E973" s="71">
        <v>9.4365414900356603E-2</v>
      </c>
      <c r="F973" s="68">
        <v>30.8139534883721</v>
      </c>
      <c r="G973" s="71">
        <v>0.27960752899572</v>
      </c>
      <c r="H973" s="68">
        <v>66.4970930232558</v>
      </c>
      <c r="I973" s="71">
        <v>3.4887157053499198E-3</v>
      </c>
      <c r="J973" s="68">
        <v>14.171511627907</v>
      </c>
      <c r="K973" s="71">
        <v>0</v>
      </c>
      <c r="L973" s="68">
        <v>20.2761627906977</v>
      </c>
    </row>
    <row r="974" spans="1:12" x14ac:dyDescent="0.2">
      <c r="A974" s="72" t="s">
        <v>2244</v>
      </c>
      <c r="B974" s="66" t="s">
        <v>2245</v>
      </c>
      <c r="C974" s="67">
        <v>71</v>
      </c>
      <c r="D974" s="67" t="s">
        <v>345</v>
      </c>
      <c r="E974" s="71">
        <v>9.1574355081300907E-2</v>
      </c>
      <c r="F974" s="68">
        <v>25.726744186046499</v>
      </c>
      <c r="G974" s="71">
        <v>0.25712538054246098</v>
      </c>
      <c r="H974" s="68">
        <v>44.840116279069797</v>
      </c>
      <c r="I974" s="71">
        <v>1.7597684701442198E-2</v>
      </c>
      <c r="J974" s="68">
        <v>56.613372093023301</v>
      </c>
      <c r="K974" s="71">
        <v>0</v>
      </c>
      <c r="L974" s="68">
        <v>20.2761627906977</v>
      </c>
    </row>
    <row r="975" spans="1:12" x14ac:dyDescent="0.2">
      <c r="A975" s="72" t="s">
        <v>2246</v>
      </c>
      <c r="B975" s="66" t="s">
        <v>2247</v>
      </c>
      <c r="C975" s="67">
        <v>71</v>
      </c>
      <c r="D975" s="67" t="s">
        <v>345</v>
      </c>
      <c r="E975" s="71">
        <v>8.9507907885569393E-2</v>
      </c>
      <c r="F975" s="68">
        <v>21.511627906976699</v>
      </c>
      <c r="G975" s="71">
        <v>0.25124223602484502</v>
      </c>
      <c r="H975" s="68">
        <v>34.8110465116279</v>
      </c>
      <c r="I975" s="71">
        <v>1.33053444907104E-2</v>
      </c>
      <c r="J975" s="68">
        <v>49.709302325581397</v>
      </c>
      <c r="K975" s="71">
        <v>3.9761431411530898E-3</v>
      </c>
      <c r="L975" s="68">
        <v>33.066860465116299</v>
      </c>
    </row>
    <row r="976" spans="1:12" x14ac:dyDescent="0.2">
      <c r="A976" s="72" t="s">
        <v>2248</v>
      </c>
      <c r="B976" s="66" t="s">
        <v>2249</v>
      </c>
      <c r="C976" s="67">
        <v>71</v>
      </c>
      <c r="D976" s="67" t="s">
        <v>345</v>
      </c>
      <c r="E976" s="71">
        <v>9.2819054671694601E-2</v>
      </c>
      <c r="F976" s="68">
        <v>28.052325581395301</v>
      </c>
      <c r="G976" s="71">
        <v>0.272010705991447</v>
      </c>
      <c r="H976" s="68">
        <v>60.973837209302303</v>
      </c>
      <c r="I976" s="71">
        <v>6.4464580236371898E-3</v>
      </c>
      <c r="J976" s="68">
        <v>29.142441860465102</v>
      </c>
      <c r="K976" s="71">
        <v>0</v>
      </c>
      <c r="L976" s="68">
        <v>20.2761627906977</v>
      </c>
    </row>
    <row r="977" spans="1:12" x14ac:dyDescent="0.2">
      <c r="A977" s="72" t="s">
        <v>2250</v>
      </c>
      <c r="B977" s="66" t="s">
        <v>2251</v>
      </c>
      <c r="C977" s="67">
        <v>71</v>
      </c>
      <c r="D977" s="67" t="s">
        <v>345</v>
      </c>
      <c r="E977" s="71">
        <v>9.1713258726060301E-2</v>
      </c>
      <c r="F977" s="68">
        <v>26.0901162790698</v>
      </c>
      <c r="G977" s="71">
        <v>0.26415487094088302</v>
      </c>
      <c r="H977" s="68">
        <v>54.578488372092998</v>
      </c>
      <c r="I977" s="71">
        <v>1.09849052372982E-2</v>
      </c>
      <c r="J977" s="68">
        <v>44.840116279069797</v>
      </c>
      <c r="K977" s="71">
        <v>0</v>
      </c>
      <c r="L977" s="68">
        <v>20.2761627906977</v>
      </c>
    </row>
    <row r="978" spans="1:12" x14ac:dyDescent="0.2">
      <c r="A978" s="72" t="s">
        <v>2252</v>
      </c>
      <c r="B978" s="66" t="s">
        <v>2253</v>
      </c>
      <c r="C978" s="67">
        <v>71</v>
      </c>
      <c r="D978" s="67" t="s">
        <v>345</v>
      </c>
      <c r="E978" s="71">
        <v>0.10716081812045999</v>
      </c>
      <c r="F978" s="68">
        <v>47.674418604651201</v>
      </c>
      <c r="G978" s="71">
        <v>0.29247894201556002</v>
      </c>
      <c r="H978" s="68">
        <v>73.619186046511601</v>
      </c>
      <c r="I978" s="71">
        <v>9.1227966400538908E-3</v>
      </c>
      <c r="J978" s="68">
        <v>39.534883720930203</v>
      </c>
      <c r="K978" s="71">
        <v>1.9880715705765401E-2</v>
      </c>
      <c r="L978" s="68">
        <v>57.049418604651201</v>
      </c>
    </row>
    <row r="979" spans="1:12" x14ac:dyDescent="0.2">
      <c r="A979" s="72" t="s">
        <v>2254</v>
      </c>
      <c r="B979" s="66" t="s">
        <v>2255</v>
      </c>
      <c r="C979" s="67">
        <v>71</v>
      </c>
      <c r="D979" s="67" t="s">
        <v>345</v>
      </c>
      <c r="E979" s="71">
        <v>0.11038164470516899</v>
      </c>
      <c r="F979" s="68">
        <v>50.290697674418603</v>
      </c>
      <c r="G979" s="71">
        <v>0.30070315172765999</v>
      </c>
      <c r="H979" s="68">
        <v>76.017441860465098</v>
      </c>
      <c r="I979" s="71">
        <v>1.8513352964388701E-2</v>
      </c>
      <c r="J979" s="68">
        <v>58.139534883720899</v>
      </c>
      <c r="K979" s="71">
        <v>1.19284294234593E-2</v>
      </c>
      <c r="L979" s="68">
        <v>48.546511627907002</v>
      </c>
    </row>
    <row r="980" spans="1:12" x14ac:dyDescent="0.2">
      <c r="A980" s="72" t="s">
        <v>2256</v>
      </c>
      <c r="B980" s="66" t="s">
        <v>2257</v>
      </c>
      <c r="C980" s="67">
        <v>71</v>
      </c>
      <c r="D980" s="67" t="s">
        <v>345</v>
      </c>
      <c r="E980" s="71">
        <v>0.18992638734272299</v>
      </c>
      <c r="F980" s="68">
        <v>81.686046511627893</v>
      </c>
      <c r="G980" s="71">
        <v>0.481994381786222</v>
      </c>
      <c r="H980" s="68">
        <v>94.331395348837205</v>
      </c>
      <c r="I980" s="71">
        <v>7.9832493959641801E-2</v>
      </c>
      <c r="J980" s="68">
        <v>83.139534883720899</v>
      </c>
      <c r="K980" s="71">
        <v>7.9522862823061691E-3</v>
      </c>
      <c r="L980" s="68">
        <v>41.4970930232558</v>
      </c>
    </row>
    <row r="981" spans="1:12" x14ac:dyDescent="0.2">
      <c r="A981" s="72" t="s">
        <v>2258</v>
      </c>
      <c r="B981" s="66" t="s">
        <v>2259</v>
      </c>
      <c r="C981" s="67">
        <v>71</v>
      </c>
      <c r="D981" s="67" t="s">
        <v>345</v>
      </c>
      <c r="E981" s="71">
        <v>0.351683826230484</v>
      </c>
      <c r="F981" s="68">
        <v>96.148255813953497</v>
      </c>
      <c r="G981" s="71">
        <v>0.83012422360248495</v>
      </c>
      <c r="H981" s="68">
        <v>99.418604651162795</v>
      </c>
      <c r="I981" s="71">
        <v>0.21697496880666101</v>
      </c>
      <c r="J981" s="68">
        <v>92.659883720930196</v>
      </c>
      <c r="K981" s="71">
        <v>7.9522862823061691E-3</v>
      </c>
      <c r="L981" s="68">
        <v>41.4970930232558</v>
      </c>
    </row>
    <row r="982" spans="1:12" x14ac:dyDescent="0.2">
      <c r="A982" s="72" t="s">
        <v>2260</v>
      </c>
      <c r="B982" s="66" t="s">
        <v>2261</v>
      </c>
      <c r="C982" s="67">
        <v>71</v>
      </c>
      <c r="D982" s="67" t="s">
        <v>345</v>
      </c>
      <c r="E982" s="71">
        <v>0.14258777179805501</v>
      </c>
      <c r="F982" s="68">
        <v>67.8779069767442</v>
      </c>
      <c r="G982" s="71">
        <v>0.39109874767659902</v>
      </c>
      <c r="H982" s="68">
        <v>90.625</v>
      </c>
      <c r="I982" s="71">
        <v>2.8712281435257898E-2</v>
      </c>
      <c r="J982" s="68">
        <v>67.514534883720899</v>
      </c>
      <c r="K982" s="71">
        <v>7.9522862823061691E-3</v>
      </c>
      <c r="L982" s="68">
        <v>41.4970930232558</v>
      </c>
    </row>
    <row r="983" spans="1:12" x14ac:dyDescent="0.2">
      <c r="A983" s="72" t="s">
        <v>2262</v>
      </c>
      <c r="B983" s="66" t="s">
        <v>2263</v>
      </c>
      <c r="C983" s="67">
        <v>71</v>
      </c>
      <c r="D983" s="67" t="s">
        <v>345</v>
      </c>
      <c r="E983" s="71">
        <v>0.17434159873742</v>
      </c>
      <c r="F983" s="68">
        <v>78.851744186046503</v>
      </c>
      <c r="G983" s="71">
        <v>0.44376917796350901</v>
      </c>
      <c r="H983" s="68">
        <v>93.023255813953497</v>
      </c>
      <c r="I983" s="71">
        <v>7.5279475107598207E-2</v>
      </c>
      <c r="J983" s="68">
        <v>82.412790697674396</v>
      </c>
      <c r="K983" s="71">
        <v>3.9761431411530898E-3</v>
      </c>
      <c r="L983" s="68">
        <v>33.066860465116299</v>
      </c>
    </row>
    <row r="984" spans="1:12" x14ac:dyDescent="0.2">
      <c r="A984" s="72" t="s">
        <v>2264</v>
      </c>
      <c r="B984" s="66" t="s">
        <v>2265</v>
      </c>
      <c r="C984" s="67">
        <v>71</v>
      </c>
      <c r="D984" s="67" t="s">
        <v>345</v>
      </c>
      <c r="E984" s="71">
        <v>0.108795492322313</v>
      </c>
      <c r="F984" s="68">
        <v>49.273255813953497</v>
      </c>
      <c r="G984" s="71">
        <v>0.30047279806719401</v>
      </c>
      <c r="H984" s="68">
        <v>75.944767441860506</v>
      </c>
      <c r="I984" s="71">
        <v>1.7961392617439301E-2</v>
      </c>
      <c r="J984" s="68">
        <v>57.1220930232558</v>
      </c>
      <c r="K984" s="71">
        <v>7.9522862823061691E-3</v>
      </c>
      <c r="L984" s="68">
        <v>41.4970930232558</v>
      </c>
    </row>
    <row r="985" spans="1:12" x14ac:dyDescent="0.2">
      <c r="A985" s="72" t="s">
        <v>2266</v>
      </c>
      <c r="B985" s="66" t="s">
        <v>2267</v>
      </c>
      <c r="C985" s="67">
        <v>71</v>
      </c>
      <c r="D985" s="67" t="s">
        <v>345</v>
      </c>
      <c r="E985" s="71">
        <v>9.5465690941892695E-2</v>
      </c>
      <c r="F985" s="68">
        <v>33.139534883720899</v>
      </c>
      <c r="G985" s="71">
        <v>0.26779284040805201</v>
      </c>
      <c r="H985" s="68">
        <v>57.994186046511601</v>
      </c>
      <c r="I985" s="71">
        <v>1.0651946135319499E-2</v>
      </c>
      <c r="J985" s="68">
        <v>43.895348837209298</v>
      </c>
      <c r="K985" s="71">
        <v>7.9522862823061691E-3</v>
      </c>
      <c r="L985" s="68">
        <v>41.4970930232558</v>
      </c>
    </row>
    <row r="986" spans="1:12" x14ac:dyDescent="0.2">
      <c r="A986" s="72" t="s">
        <v>2268</v>
      </c>
      <c r="B986" s="66" t="s">
        <v>2269</v>
      </c>
      <c r="C986" s="67">
        <v>71</v>
      </c>
      <c r="D986" s="67" t="s">
        <v>345</v>
      </c>
      <c r="E986" s="71">
        <v>9.5866735995668195E-2</v>
      </c>
      <c r="F986" s="68">
        <v>33.720930232558104</v>
      </c>
      <c r="G986" s="71">
        <v>0.260982049120557</v>
      </c>
      <c r="H986" s="68">
        <v>50.799418604651201</v>
      </c>
      <c r="I986" s="71">
        <v>1.07135863018353E-2</v>
      </c>
      <c r="J986" s="68">
        <v>44.113372093023301</v>
      </c>
      <c r="K986" s="71">
        <v>1.59045725646123E-2</v>
      </c>
      <c r="L986" s="68">
        <v>53.343023255813897</v>
      </c>
    </row>
    <row r="987" spans="1:12" x14ac:dyDescent="0.2">
      <c r="A987" s="72" t="s">
        <v>2270</v>
      </c>
      <c r="B987" s="66" t="s">
        <v>2271</v>
      </c>
      <c r="C987" s="67">
        <v>71</v>
      </c>
      <c r="D987" s="67" t="s">
        <v>345</v>
      </c>
      <c r="E987" s="71">
        <v>9.1134559718183406E-2</v>
      </c>
      <c r="F987" s="68">
        <v>24.709302325581401</v>
      </c>
      <c r="G987" s="71">
        <v>0.26140509202993401</v>
      </c>
      <c r="H987" s="68">
        <v>51.308139534883701</v>
      </c>
      <c r="I987" s="71">
        <v>8.0224439834634502E-3</v>
      </c>
      <c r="J987" s="68">
        <v>35.101744186046503</v>
      </c>
      <c r="K987" s="71">
        <v>3.9761431411530898E-3</v>
      </c>
      <c r="L987" s="68">
        <v>33.066860465116299</v>
      </c>
    </row>
    <row r="988" spans="1:12" x14ac:dyDescent="0.2">
      <c r="A988" s="72" t="s">
        <v>2272</v>
      </c>
      <c r="B988" s="66" t="s">
        <v>2273</v>
      </c>
      <c r="C988" s="67">
        <v>71</v>
      </c>
      <c r="D988" s="67" t="s">
        <v>345</v>
      </c>
      <c r="E988" s="71">
        <v>0.12749292286713501</v>
      </c>
      <c r="F988" s="68">
        <v>61.409883720930203</v>
      </c>
      <c r="G988" s="71">
        <v>0.340999647438123</v>
      </c>
      <c r="H988" s="68">
        <v>85.465116279069804</v>
      </c>
      <c r="I988" s="71">
        <v>3.7502978022129201E-2</v>
      </c>
      <c r="J988" s="68">
        <v>71.802325581395394</v>
      </c>
      <c r="K988" s="71">
        <v>3.9761431411530898E-3</v>
      </c>
      <c r="L988" s="68">
        <v>33.066860465116299</v>
      </c>
    </row>
    <row r="989" spans="1:12" x14ac:dyDescent="0.2">
      <c r="A989" s="72" t="s">
        <v>2274</v>
      </c>
      <c r="B989" s="66" t="s">
        <v>2275</v>
      </c>
      <c r="C989" s="67">
        <v>71</v>
      </c>
      <c r="D989" s="67" t="s">
        <v>345</v>
      </c>
      <c r="E989" s="71">
        <v>0.38475976203364298</v>
      </c>
      <c r="F989" s="68">
        <v>97.311046511627893</v>
      </c>
      <c r="G989" s="71">
        <v>0.824788255223038</v>
      </c>
      <c r="H989" s="68">
        <v>99.345930232558104</v>
      </c>
      <c r="I989" s="71">
        <v>0.32551488773673798</v>
      </c>
      <c r="J989" s="68">
        <v>95.421511627906995</v>
      </c>
      <c r="K989" s="71">
        <v>3.9761431411530898E-3</v>
      </c>
      <c r="L989" s="68">
        <v>33.066860465116299</v>
      </c>
    </row>
    <row r="990" spans="1:12" x14ac:dyDescent="0.2">
      <c r="A990" s="72" t="s">
        <v>2276</v>
      </c>
      <c r="B990" s="66" t="s">
        <v>2277</v>
      </c>
      <c r="C990" s="67">
        <v>71</v>
      </c>
      <c r="D990" s="67" t="s">
        <v>345</v>
      </c>
      <c r="E990" s="71">
        <v>0.32176166410163298</v>
      </c>
      <c r="F990" s="68">
        <v>94.767441860465098</v>
      </c>
      <c r="G990" s="71">
        <v>0.73374741200828197</v>
      </c>
      <c r="H990" s="68">
        <v>98.183139534883693</v>
      </c>
      <c r="I990" s="71">
        <v>0.22756143715546301</v>
      </c>
      <c r="J990" s="68">
        <v>93.095930232558104</v>
      </c>
      <c r="K990" s="71">
        <v>3.9761431411530898E-3</v>
      </c>
      <c r="L990" s="68">
        <v>33.066860465116299</v>
      </c>
    </row>
    <row r="991" spans="1:12" x14ac:dyDescent="0.2">
      <c r="A991" s="72" t="s">
        <v>2278</v>
      </c>
      <c r="B991" s="66" t="s">
        <v>2279</v>
      </c>
      <c r="C991" s="67">
        <v>71</v>
      </c>
      <c r="D991" s="67" t="s">
        <v>345</v>
      </c>
      <c r="E991" s="71">
        <v>0.15931696255917299</v>
      </c>
      <c r="F991" s="68">
        <v>74.418604651162795</v>
      </c>
      <c r="G991" s="71">
        <v>0.43668501931724601</v>
      </c>
      <c r="H991" s="68">
        <v>92.659883720930196</v>
      </c>
      <c r="I991" s="71">
        <v>3.7289725219118497E-2</v>
      </c>
      <c r="J991" s="68">
        <v>71.438953488372107</v>
      </c>
      <c r="K991" s="71">
        <v>3.9761431411530898E-3</v>
      </c>
      <c r="L991" s="68">
        <v>33.066860465116299</v>
      </c>
    </row>
    <row r="992" spans="1:12" x14ac:dyDescent="0.2">
      <c r="A992" s="72" t="s">
        <v>2280</v>
      </c>
      <c r="B992" s="66" t="s">
        <v>2281</v>
      </c>
      <c r="C992" s="67">
        <v>71</v>
      </c>
      <c r="D992" s="67" t="s">
        <v>345</v>
      </c>
      <c r="E992" s="71">
        <v>0.21230589513609399</v>
      </c>
      <c r="F992" s="68">
        <v>84.665697674418595</v>
      </c>
      <c r="G992" s="71">
        <v>0.576364936595542</v>
      </c>
      <c r="H992" s="68">
        <v>96.584302325581405</v>
      </c>
      <c r="I992" s="71">
        <v>6.0552748812740198E-2</v>
      </c>
      <c r="J992" s="68">
        <v>79.869186046511601</v>
      </c>
      <c r="K992" s="71">
        <v>0</v>
      </c>
      <c r="L992" s="68">
        <v>20.2761627906977</v>
      </c>
    </row>
    <row r="993" spans="1:12" x14ac:dyDescent="0.2">
      <c r="A993" s="72" t="s">
        <v>2282</v>
      </c>
      <c r="B993" s="66" t="s">
        <v>2283</v>
      </c>
      <c r="C993" s="67">
        <v>71</v>
      </c>
      <c r="D993" s="67" t="s">
        <v>345</v>
      </c>
      <c r="E993" s="71">
        <v>0.229095394764639</v>
      </c>
      <c r="F993" s="68">
        <v>87.354651162790702</v>
      </c>
      <c r="G993" s="71">
        <v>0.59856115417966005</v>
      </c>
      <c r="H993" s="68">
        <v>97.020348837209298</v>
      </c>
      <c r="I993" s="71">
        <v>5.6915884985032202E-2</v>
      </c>
      <c r="J993" s="68">
        <v>79.215116279069804</v>
      </c>
      <c r="K993" s="71">
        <v>3.1809145129224697E-2</v>
      </c>
      <c r="L993" s="68">
        <v>63.226744186046503</v>
      </c>
    </row>
    <row r="994" spans="1:12" x14ac:dyDescent="0.2">
      <c r="A994" s="72" t="s">
        <v>1149</v>
      </c>
      <c r="B994" s="66" t="s">
        <v>2284</v>
      </c>
      <c r="C994" s="67">
        <v>71</v>
      </c>
      <c r="D994" s="67" t="s">
        <v>345</v>
      </c>
      <c r="E994" s="71">
        <v>9.1603713303138004E-2</v>
      </c>
      <c r="F994" s="68">
        <v>25.8720930232558</v>
      </c>
      <c r="G994" s="71">
        <v>0.26555484301384502</v>
      </c>
      <c r="H994" s="68">
        <v>55.741279069767401</v>
      </c>
      <c r="I994" s="71">
        <v>9.2562968955694404E-3</v>
      </c>
      <c r="J994" s="68">
        <v>40.261627906976699</v>
      </c>
      <c r="K994" s="71">
        <v>0</v>
      </c>
      <c r="L994" s="68">
        <v>20.2761627906977</v>
      </c>
    </row>
    <row r="995" spans="1:12" x14ac:dyDescent="0.2">
      <c r="A995" s="72" t="s">
        <v>2285</v>
      </c>
      <c r="B995" s="66" t="s">
        <v>2286</v>
      </c>
      <c r="C995" s="67">
        <v>71</v>
      </c>
      <c r="D995" s="67" t="s">
        <v>345</v>
      </c>
      <c r="E995" s="71">
        <v>0.10693409102443301</v>
      </c>
      <c r="F995" s="68">
        <v>47.601744186046503</v>
      </c>
      <c r="G995" s="71">
        <v>0.29346985767030398</v>
      </c>
      <c r="H995" s="68">
        <v>74.1279069767442</v>
      </c>
      <c r="I995" s="71">
        <v>1.5403985979537399E-2</v>
      </c>
      <c r="J995" s="68">
        <v>53.343023255813897</v>
      </c>
      <c r="K995" s="71">
        <v>1.19284294234593E-2</v>
      </c>
      <c r="L995" s="68">
        <v>48.546511627907002</v>
      </c>
    </row>
    <row r="996" spans="1:12" x14ac:dyDescent="0.2">
      <c r="A996" s="72" t="s">
        <v>2287</v>
      </c>
      <c r="B996" s="66" t="s">
        <v>2288</v>
      </c>
      <c r="C996" s="67">
        <v>71</v>
      </c>
      <c r="D996" s="67" t="s">
        <v>345</v>
      </c>
      <c r="E996" s="71">
        <v>0.28907727397757299</v>
      </c>
      <c r="F996" s="68">
        <v>93.023255813953497</v>
      </c>
      <c r="G996" s="71">
        <v>0.79768321860796099</v>
      </c>
      <c r="H996" s="68">
        <v>98.837209302325604</v>
      </c>
      <c r="I996" s="71">
        <v>4.9667887618992101E-2</v>
      </c>
      <c r="J996" s="68">
        <v>76.671511627906995</v>
      </c>
      <c r="K996" s="71">
        <v>1.9880715705765401E-2</v>
      </c>
      <c r="L996" s="68">
        <v>57.049418604651201</v>
      </c>
    </row>
    <row r="997" spans="1:12" x14ac:dyDescent="0.2">
      <c r="A997" s="72" t="s">
        <v>2289</v>
      </c>
      <c r="B997" s="66" t="s">
        <v>2290</v>
      </c>
      <c r="C997" s="67">
        <v>71</v>
      </c>
      <c r="D997" s="67" t="s">
        <v>345</v>
      </c>
      <c r="E997" s="71">
        <v>7.9402404999912801E-2</v>
      </c>
      <c r="F997" s="68">
        <v>8.6482558139534902</v>
      </c>
      <c r="G997" s="71">
        <v>0.20242192672936099</v>
      </c>
      <c r="H997" s="68">
        <v>8.4302325581395294</v>
      </c>
      <c r="I997" s="71">
        <v>0</v>
      </c>
      <c r="J997" s="68">
        <v>0.43604651162790697</v>
      </c>
      <c r="K997" s="71">
        <v>3.5785288270377802E-2</v>
      </c>
      <c r="L997" s="68">
        <v>64.462209302325604</v>
      </c>
    </row>
    <row r="998" spans="1:12" x14ac:dyDescent="0.2">
      <c r="A998" s="72" t="s">
        <v>2291</v>
      </c>
      <c r="B998" s="66" t="s">
        <v>2292</v>
      </c>
      <c r="C998" s="67">
        <v>71</v>
      </c>
      <c r="D998" s="67" t="s">
        <v>345</v>
      </c>
      <c r="E998" s="71">
        <v>0.45902086831449601</v>
      </c>
      <c r="F998" s="68">
        <v>99.491279069767401</v>
      </c>
      <c r="G998" s="71">
        <v>0.76908839952318198</v>
      </c>
      <c r="H998" s="68">
        <v>98.546511627906995</v>
      </c>
      <c r="I998" s="71">
        <v>0.59206963285569403</v>
      </c>
      <c r="J998" s="68">
        <v>99.418604651162795</v>
      </c>
      <c r="K998" s="71">
        <v>1.59045725646123E-2</v>
      </c>
      <c r="L998" s="68">
        <v>53.343023255813897</v>
      </c>
    </row>
    <row r="999" spans="1:12" x14ac:dyDescent="0.2">
      <c r="A999" s="72" t="s">
        <v>2293</v>
      </c>
      <c r="B999" s="66" t="s">
        <v>2294</v>
      </c>
      <c r="C999" s="67">
        <v>71</v>
      </c>
      <c r="D999" s="67" t="s">
        <v>345</v>
      </c>
      <c r="E999" s="71">
        <v>0.36640254415768603</v>
      </c>
      <c r="F999" s="68">
        <v>96.656976744186096</v>
      </c>
      <c r="G999" s="71">
        <v>0.80653983476450297</v>
      </c>
      <c r="H999" s="68">
        <v>98.982558139534902</v>
      </c>
      <c r="I999" s="71">
        <v>0.26483479572048502</v>
      </c>
      <c r="J999" s="68">
        <v>94.331395348837205</v>
      </c>
      <c r="K999" s="71">
        <v>2.78330019880716E-2</v>
      </c>
      <c r="L999" s="68">
        <v>61.482558139534902</v>
      </c>
    </row>
    <row r="1000" spans="1:12" x14ac:dyDescent="0.2">
      <c r="A1000" s="72" t="s">
        <v>2295</v>
      </c>
      <c r="B1000" s="66" t="s">
        <v>2296</v>
      </c>
      <c r="C1000" s="67">
        <v>71</v>
      </c>
      <c r="D1000" s="67" t="s">
        <v>345</v>
      </c>
      <c r="E1000" s="71">
        <v>0.30025855110722399</v>
      </c>
      <c r="F1000" s="68">
        <v>93.75</v>
      </c>
      <c r="G1000" s="71">
        <v>0.68660214977595402</v>
      </c>
      <c r="H1000" s="68">
        <v>97.819767441860506</v>
      </c>
      <c r="I1000" s="71">
        <v>0.170435928993034</v>
      </c>
      <c r="J1000" s="68">
        <v>89.7529069767442</v>
      </c>
      <c r="K1000" s="71">
        <v>4.37375745526839E-2</v>
      </c>
      <c r="L1000" s="68">
        <v>66.642441860465098</v>
      </c>
    </row>
    <row r="1001" spans="1:12" x14ac:dyDescent="0.2">
      <c r="A1001" s="72" t="s">
        <v>2297</v>
      </c>
      <c r="B1001" s="66" t="s">
        <v>2298</v>
      </c>
      <c r="C1001" s="67">
        <v>71</v>
      </c>
      <c r="D1001" s="67" t="s">
        <v>345</v>
      </c>
      <c r="E1001" s="71">
        <v>7.8115617149788694E-2</v>
      </c>
      <c r="F1001" s="68">
        <v>8.0668604651162799</v>
      </c>
      <c r="G1001" s="71">
        <v>0.21860893233411399</v>
      </c>
      <c r="H1001" s="68">
        <v>10.0290697674419</v>
      </c>
      <c r="I1001" s="71">
        <v>7.7856328329460704E-3</v>
      </c>
      <c r="J1001" s="68">
        <v>34.011627906976699</v>
      </c>
      <c r="K1001" s="71">
        <v>7.9522862823061691E-3</v>
      </c>
      <c r="L1001" s="68">
        <v>41.4970930232558</v>
      </c>
    </row>
    <row r="1002" spans="1:12" x14ac:dyDescent="0.2">
      <c r="A1002" s="72" t="s">
        <v>2299</v>
      </c>
      <c r="B1002" s="66" t="s">
        <v>2300</v>
      </c>
      <c r="C1002" s="67">
        <v>71</v>
      </c>
      <c r="D1002" s="67" t="s">
        <v>345</v>
      </c>
      <c r="E1002" s="71">
        <v>0.174620351749327</v>
      </c>
      <c r="F1002" s="68">
        <v>78.924418604651194</v>
      </c>
      <c r="G1002" s="71">
        <v>0.46777505662539898</v>
      </c>
      <c r="H1002" s="68">
        <v>93.822674418604606</v>
      </c>
      <c r="I1002" s="71">
        <v>3.2229139775662698E-2</v>
      </c>
      <c r="J1002" s="68">
        <v>69.549418604651194</v>
      </c>
      <c r="K1002" s="71">
        <v>2.3856858846918499E-2</v>
      </c>
      <c r="L1002" s="68">
        <v>59.8110465116279</v>
      </c>
    </row>
    <row r="1003" spans="1:12" x14ac:dyDescent="0.2">
      <c r="A1003" s="72" t="s">
        <v>2301</v>
      </c>
      <c r="B1003" s="66" t="s">
        <v>2302</v>
      </c>
      <c r="C1003" s="67">
        <v>71</v>
      </c>
      <c r="D1003" s="67" t="s">
        <v>345</v>
      </c>
      <c r="E1003" s="71">
        <v>0.110836817265538</v>
      </c>
      <c r="F1003" s="68">
        <v>51.017441860465098</v>
      </c>
      <c r="G1003" s="71">
        <v>0.24059648754013899</v>
      </c>
      <c r="H1003" s="68">
        <v>14.0988372093023</v>
      </c>
      <c r="I1003" s="71">
        <v>5.2152532844945303E-2</v>
      </c>
      <c r="J1003" s="68">
        <v>77.398255813953497</v>
      </c>
      <c r="K1003" s="71">
        <v>3.9761431411530899E-2</v>
      </c>
      <c r="L1003" s="68">
        <v>65.625</v>
      </c>
    </row>
    <row r="1004" spans="1:12" x14ac:dyDescent="0.2">
      <c r="A1004" s="72" t="s">
        <v>2303</v>
      </c>
      <c r="B1004" s="66" t="s">
        <v>2304</v>
      </c>
      <c r="C1004" s="67">
        <v>71</v>
      </c>
      <c r="D1004" s="67" t="s">
        <v>345</v>
      </c>
      <c r="E1004" s="71">
        <v>7.6920316422356305E-2</v>
      </c>
      <c r="F1004" s="68">
        <v>7.6308139534883699</v>
      </c>
      <c r="G1004" s="71">
        <v>0.15136393875544299</v>
      </c>
      <c r="H1004" s="68">
        <v>4.2877906976744198</v>
      </c>
      <c r="I1004" s="71">
        <v>6.34924379470133E-2</v>
      </c>
      <c r="J1004" s="68">
        <v>80.159883720930196</v>
      </c>
      <c r="K1004" s="71">
        <v>1.59045725646123E-2</v>
      </c>
      <c r="L1004" s="68">
        <v>53.343023255813897</v>
      </c>
    </row>
    <row r="1005" spans="1:12" x14ac:dyDescent="0.2">
      <c r="A1005" s="72" t="s">
        <v>2305</v>
      </c>
      <c r="B1005" s="66" t="s">
        <v>2306</v>
      </c>
      <c r="C1005" s="67">
        <v>71</v>
      </c>
      <c r="D1005" s="67" t="s">
        <v>345</v>
      </c>
      <c r="E1005" s="71">
        <v>2.8188516985957202E-2</v>
      </c>
      <c r="F1005" s="68">
        <v>1.7441860465116299</v>
      </c>
      <c r="G1005" s="71">
        <v>8.0589407816718403E-2</v>
      </c>
      <c r="H1005" s="68">
        <v>2.1075581395348801</v>
      </c>
      <c r="I1005" s="71">
        <v>0</v>
      </c>
      <c r="J1005" s="68">
        <v>0.43604651162790697</v>
      </c>
      <c r="K1005" s="71">
        <v>3.9761431411530898E-3</v>
      </c>
      <c r="L1005" s="68">
        <v>33.066860465116299</v>
      </c>
    </row>
    <row r="1006" spans="1:12" x14ac:dyDescent="0.2">
      <c r="A1006" s="72" t="s">
        <v>2307</v>
      </c>
      <c r="B1006" s="66" t="s">
        <v>2308</v>
      </c>
      <c r="C1006" s="67">
        <v>71</v>
      </c>
      <c r="D1006" s="67" t="s">
        <v>345</v>
      </c>
      <c r="E1006" s="71">
        <v>9.3990166462373497E-3</v>
      </c>
      <c r="F1006" s="68">
        <v>0.65406976744186096</v>
      </c>
      <c r="G1006" s="71">
        <v>2.3314646519484401E-2</v>
      </c>
      <c r="H1006" s="68">
        <v>1.3081395348837199</v>
      </c>
      <c r="I1006" s="71">
        <v>9.0626027807458602E-4</v>
      </c>
      <c r="J1006" s="68">
        <v>2.1802325581395299</v>
      </c>
      <c r="K1006" s="71">
        <v>3.9761431411530898E-3</v>
      </c>
      <c r="L1006" s="68">
        <v>33.066860465116299</v>
      </c>
    </row>
    <row r="1007" spans="1:12" x14ac:dyDescent="0.2">
      <c r="A1007" s="72" t="s">
        <v>2309</v>
      </c>
      <c r="B1007" s="66" t="s">
        <v>2310</v>
      </c>
      <c r="C1007" s="67">
        <v>71</v>
      </c>
      <c r="D1007" s="67" t="s">
        <v>345</v>
      </c>
      <c r="E1007" s="71">
        <v>9.1894208612381401E-2</v>
      </c>
      <c r="F1007" s="68">
        <v>26.5261627906977</v>
      </c>
      <c r="G1007" s="71">
        <v>0.25166527893422103</v>
      </c>
      <c r="H1007" s="68">
        <v>36.119186046511601</v>
      </c>
      <c r="I1007" s="71">
        <v>1.6065060620616599E-2</v>
      </c>
      <c r="J1007" s="68">
        <v>53.924418604651201</v>
      </c>
      <c r="K1007" s="71">
        <v>7.9522862823061691E-3</v>
      </c>
      <c r="L1007" s="68">
        <v>41.4970930232558</v>
      </c>
    </row>
    <row r="1008" spans="1:12" x14ac:dyDescent="0.2">
      <c r="A1008" s="72" t="s">
        <v>2311</v>
      </c>
      <c r="B1008" s="66" t="s">
        <v>2312</v>
      </c>
      <c r="C1008" s="67">
        <v>71</v>
      </c>
      <c r="D1008" s="67" t="s">
        <v>345</v>
      </c>
      <c r="E1008" s="71">
        <v>8.8805049925491E-2</v>
      </c>
      <c r="F1008" s="68">
        <v>19.549418604651201</v>
      </c>
      <c r="G1008" s="71">
        <v>0.25166527893422103</v>
      </c>
      <c r="H1008" s="68">
        <v>36.119186046511601</v>
      </c>
      <c r="I1008" s="71">
        <v>6.7975845599454196E-3</v>
      </c>
      <c r="J1008" s="68">
        <v>30.741279069767401</v>
      </c>
      <c r="K1008" s="71">
        <v>7.9522862823061691E-3</v>
      </c>
      <c r="L1008" s="68">
        <v>41.4970930232558</v>
      </c>
    </row>
    <row r="1009" spans="1:12" x14ac:dyDescent="0.2">
      <c r="A1009" s="72" t="s">
        <v>2313</v>
      </c>
      <c r="B1009" s="66" t="s">
        <v>2314</v>
      </c>
      <c r="C1009" s="67">
        <v>71</v>
      </c>
      <c r="D1009" s="67" t="s">
        <v>345</v>
      </c>
      <c r="E1009" s="71">
        <v>8.5735979974198795E-2</v>
      </c>
      <c r="F1009" s="68">
        <v>13.880813953488399</v>
      </c>
      <c r="G1009" s="71">
        <v>0.25</v>
      </c>
      <c r="H1009" s="68">
        <v>32.558139534883701</v>
      </c>
      <c r="I1009" s="71">
        <v>3.23179678144318E-3</v>
      </c>
      <c r="J1009" s="68">
        <v>12.645348837209299</v>
      </c>
      <c r="K1009" s="71">
        <v>3.9761431411530898E-3</v>
      </c>
      <c r="L1009" s="68">
        <v>33.066860465116299</v>
      </c>
    </row>
    <row r="1010" spans="1:12" x14ac:dyDescent="0.2">
      <c r="A1010" s="72" t="s">
        <v>2315</v>
      </c>
      <c r="B1010" s="66" t="s">
        <v>2316</v>
      </c>
      <c r="C1010" s="67">
        <v>71</v>
      </c>
      <c r="D1010" s="67" t="s">
        <v>345</v>
      </c>
      <c r="E1010" s="71">
        <v>8.46550232887157E-2</v>
      </c>
      <c r="F1010" s="68">
        <v>11.6279069767442</v>
      </c>
      <c r="G1010" s="71">
        <v>0.25</v>
      </c>
      <c r="H1010" s="68">
        <v>32.558139534883701</v>
      </c>
      <c r="I1010" s="71">
        <v>3.96506986614699E-3</v>
      </c>
      <c r="J1010" s="68">
        <v>16.569767441860499</v>
      </c>
      <c r="K1010" s="71">
        <v>0</v>
      </c>
      <c r="L1010" s="68">
        <v>20.2761627906977</v>
      </c>
    </row>
    <row r="1011" spans="1:12" x14ac:dyDescent="0.2">
      <c r="A1011" s="72" t="s">
        <v>2317</v>
      </c>
      <c r="B1011" s="66" t="s">
        <v>2318</v>
      </c>
      <c r="C1011" s="67">
        <v>71</v>
      </c>
      <c r="D1011" s="67" t="s">
        <v>345</v>
      </c>
      <c r="E1011" s="71">
        <v>8.5956212883967598E-2</v>
      </c>
      <c r="F1011" s="68">
        <v>14.244186046511601</v>
      </c>
      <c r="G1011" s="71">
        <v>0.25</v>
      </c>
      <c r="H1011" s="68">
        <v>32.558139534883701</v>
      </c>
      <c r="I1011" s="71">
        <v>3.8924955107497699E-3</v>
      </c>
      <c r="J1011" s="68">
        <v>16.2790697674419</v>
      </c>
      <c r="K1011" s="71">
        <v>3.9761431411530898E-3</v>
      </c>
      <c r="L1011" s="68">
        <v>33.066860465116299</v>
      </c>
    </row>
    <row r="1012" spans="1:12" x14ac:dyDescent="0.2">
      <c r="A1012" s="72" t="s">
        <v>1967</v>
      </c>
      <c r="B1012" s="66" t="s">
        <v>2319</v>
      </c>
      <c r="C1012" s="67">
        <v>71</v>
      </c>
      <c r="D1012" s="67" t="s">
        <v>345</v>
      </c>
      <c r="E1012" s="71">
        <v>9.5175905711247594E-2</v>
      </c>
      <c r="F1012" s="68">
        <v>32.703488372092998</v>
      </c>
      <c r="G1012" s="71">
        <v>0.280807660283097</v>
      </c>
      <c r="H1012" s="68">
        <v>67.369186046511601</v>
      </c>
      <c r="I1012" s="71">
        <v>4.7200568506452802E-3</v>
      </c>
      <c r="J1012" s="68">
        <v>20.857558139534898</v>
      </c>
      <c r="K1012" s="71">
        <v>0</v>
      </c>
      <c r="L1012" s="68">
        <v>20.2761627906977</v>
      </c>
    </row>
    <row r="1013" spans="1:12" x14ac:dyDescent="0.2">
      <c r="A1013" s="72" t="s">
        <v>2320</v>
      </c>
      <c r="B1013" s="66" t="s">
        <v>2321</v>
      </c>
      <c r="C1013" s="67">
        <v>71</v>
      </c>
      <c r="D1013" s="67" t="s">
        <v>345</v>
      </c>
      <c r="E1013" s="71">
        <v>9.9559980214264904E-2</v>
      </c>
      <c r="F1013" s="68">
        <v>38.517441860465098</v>
      </c>
      <c r="G1013" s="71">
        <v>0.29107267512762902</v>
      </c>
      <c r="H1013" s="68">
        <v>72.965116279069804</v>
      </c>
      <c r="I1013" s="71">
        <v>7.6072655151653802E-3</v>
      </c>
      <c r="J1013" s="68">
        <v>33.648255813953497</v>
      </c>
      <c r="K1013" s="71">
        <v>0</v>
      </c>
      <c r="L1013" s="68">
        <v>20.2761627906977</v>
      </c>
    </row>
    <row r="1014" spans="1:12" x14ac:dyDescent="0.2">
      <c r="A1014" s="72" t="s">
        <v>2322</v>
      </c>
      <c r="B1014" s="66" t="s">
        <v>2323</v>
      </c>
      <c r="C1014" s="67">
        <v>71</v>
      </c>
      <c r="D1014" s="67" t="s">
        <v>345</v>
      </c>
      <c r="E1014" s="71">
        <v>8.9182571719103404E-2</v>
      </c>
      <c r="F1014" s="68">
        <v>20.566860465116299</v>
      </c>
      <c r="G1014" s="71">
        <v>0.25838106291894802</v>
      </c>
      <c r="H1014" s="68">
        <v>47.238372093023301</v>
      </c>
      <c r="I1014" s="71">
        <v>5.1905090972091403E-3</v>
      </c>
      <c r="J1014" s="68">
        <v>23.183139534883701</v>
      </c>
      <c r="K1014" s="71">
        <v>3.9761431411530898E-3</v>
      </c>
      <c r="L1014" s="68">
        <v>33.066860465116299</v>
      </c>
    </row>
    <row r="1015" spans="1:12" x14ac:dyDescent="0.2">
      <c r="A1015" s="72" t="s">
        <v>1799</v>
      </c>
      <c r="B1015" s="66" t="s">
        <v>2324</v>
      </c>
      <c r="C1015" s="67">
        <v>71</v>
      </c>
      <c r="D1015" s="67" t="s">
        <v>345</v>
      </c>
      <c r="E1015" s="71">
        <v>8.8456361551800297E-2</v>
      </c>
      <c r="F1015" s="68">
        <v>18.386627906976699</v>
      </c>
      <c r="G1015" s="71">
        <v>0.26322004651476499</v>
      </c>
      <c r="H1015" s="68">
        <v>53.125</v>
      </c>
      <c r="I1015" s="71">
        <v>2.1490381406360998E-3</v>
      </c>
      <c r="J1015" s="68">
        <v>6.9767441860465098</v>
      </c>
      <c r="K1015" s="71">
        <v>0</v>
      </c>
      <c r="L1015" s="68">
        <v>20.2761627906977</v>
      </c>
    </row>
    <row r="1016" spans="1:12" x14ac:dyDescent="0.2">
      <c r="A1016" s="72" t="s">
        <v>2325</v>
      </c>
      <c r="B1016" s="66" t="s">
        <v>2326</v>
      </c>
      <c r="C1016" s="67">
        <v>71</v>
      </c>
      <c r="D1016" s="67" t="s">
        <v>345</v>
      </c>
      <c r="E1016" s="71">
        <v>8.3900716980397305E-2</v>
      </c>
      <c r="F1016" s="68">
        <v>10.4651162790698</v>
      </c>
      <c r="G1016" s="71">
        <v>0.25083263946711098</v>
      </c>
      <c r="H1016" s="68">
        <v>34.447674418604599</v>
      </c>
      <c r="I1016" s="71">
        <v>8.6951147408111595E-4</v>
      </c>
      <c r="J1016" s="68">
        <v>2.03488372093023</v>
      </c>
      <c r="K1016" s="71">
        <v>0</v>
      </c>
      <c r="L1016" s="68">
        <v>20.2761627906977</v>
      </c>
    </row>
    <row r="1017" spans="1:12" x14ac:dyDescent="0.2">
      <c r="A1017" s="72" t="s">
        <v>2285</v>
      </c>
      <c r="B1017" s="66" t="s">
        <v>2327</v>
      </c>
      <c r="C1017" s="67">
        <v>71</v>
      </c>
      <c r="D1017" s="67" t="s">
        <v>345</v>
      </c>
      <c r="E1017" s="71">
        <v>8.5268973177951901E-2</v>
      </c>
      <c r="F1017" s="68">
        <v>13.008720930232601</v>
      </c>
      <c r="G1017" s="71">
        <v>0.25</v>
      </c>
      <c r="H1017" s="68">
        <v>32.558139534883701</v>
      </c>
      <c r="I1017" s="71">
        <v>5.8069195338557502E-3</v>
      </c>
      <c r="J1017" s="68">
        <v>26.017441860465102</v>
      </c>
      <c r="K1017" s="71">
        <v>0</v>
      </c>
      <c r="L1017" s="68">
        <v>20.2761627906977</v>
      </c>
    </row>
    <row r="1018" spans="1:12" x14ac:dyDescent="0.2">
      <c r="A1018" s="72" t="s">
        <v>2328</v>
      </c>
      <c r="B1018" s="66" t="s">
        <v>2329</v>
      </c>
      <c r="C1018" s="67">
        <v>71</v>
      </c>
      <c r="D1018" s="67" t="s">
        <v>345</v>
      </c>
      <c r="E1018" s="71">
        <v>9.8364077087914698E-2</v>
      </c>
      <c r="F1018" s="68">
        <v>37.0639534883721</v>
      </c>
      <c r="G1018" s="71">
        <v>0.29029470390835899</v>
      </c>
      <c r="H1018" s="68">
        <v>72.7470930232558</v>
      </c>
      <c r="I1018" s="71">
        <v>4.7975273553848797E-3</v>
      </c>
      <c r="J1018" s="68">
        <v>21.584302325581401</v>
      </c>
      <c r="K1018" s="71">
        <v>0</v>
      </c>
      <c r="L1018" s="68">
        <v>20.2761627906977</v>
      </c>
    </row>
    <row r="1019" spans="1:12" x14ac:dyDescent="0.2">
      <c r="A1019" s="72" t="s">
        <v>2330</v>
      </c>
      <c r="B1019" s="66" t="s">
        <v>2331</v>
      </c>
      <c r="C1019" s="67">
        <v>71</v>
      </c>
      <c r="D1019" s="67" t="s">
        <v>345</v>
      </c>
      <c r="E1019" s="71">
        <v>9.2041103270370503E-2</v>
      </c>
      <c r="F1019" s="68">
        <v>26.816860465116299</v>
      </c>
      <c r="G1019" s="71">
        <v>0.26498751040799301</v>
      </c>
      <c r="H1019" s="68">
        <v>55.450581395348799</v>
      </c>
      <c r="I1019" s="71">
        <v>1.11357994031181E-2</v>
      </c>
      <c r="J1019" s="68">
        <v>45.348837209302303</v>
      </c>
      <c r="K1019" s="71">
        <v>0</v>
      </c>
      <c r="L1019" s="68">
        <v>20.2761627906977</v>
      </c>
    </row>
    <row r="1020" spans="1:12" x14ac:dyDescent="0.2">
      <c r="A1020" s="72" t="s">
        <v>2332</v>
      </c>
      <c r="B1020" s="66" t="s">
        <v>2333</v>
      </c>
      <c r="C1020" s="67">
        <v>71</v>
      </c>
      <c r="D1020" s="67" t="s">
        <v>345</v>
      </c>
      <c r="E1020" s="71">
        <v>0.10185270182221701</v>
      </c>
      <c r="F1020" s="68">
        <v>41.4970930232558</v>
      </c>
      <c r="G1020" s="71">
        <v>0.28122440837750501</v>
      </c>
      <c r="H1020" s="68">
        <v>67.659883720930196</v>
      </c>
      <c r="I1020" s="71">
        <v>2.4333697089146001E-2</v>
      </c>
      <c r="J1020" s="68">
        <v>64.607558139534902</v>
      </c>
      <c r="K1020" s="71">
        <v>0</v>
      </c>
      <c r="L1020" s="68">
        <v>20.2761627906977</v>
      </c>
    </row>
    <row r="1021" spans="1:12" x14ac:dyDescent="0.2">
      <c r="A1021" s="72" t="s">
        <v>2334</v>
      </c>
      <c r="B1021" s="66" t="s">
        <v>2335</v>
      </c>
      <c r="C1021" s="67">
        <v>71</v>
      </c>
      <c r="D1021" s="67" t="s">
        <v>345</v>
      </c>
      <c r="E1021" s="71">
        <v>0.108627393161657</v>
      </c>
      <c r="F1021" s="68">
        <v>49.1279069767442</v>
      </c>
      <c r="G1021" s="71">
        <v>0.27092532317344997</v>
      </c>
      <c r="H1021" s="68">
        <v>60.2470930232558</v>
      </c>
      <c r="I1021" s="71">
        <v>5.0980713170368001E-2</v>
      </c>
      <c r="J1021" s="68">
        <v>77.034883720930196</v>
      </c>
      <c r="K1021" s="71">
        <v>3.9761431411530898E-3</v>
      </c>
      <c r="L1021" s="68">
        <v>33.066860465116299</v>
      </c>
    </row>
    <row r="1022" spans="1:12" x14ac:dyDescent="0.2">
      <c r="A1022" s="72" t="s">
        <v>2336</v>
      </c>
      <c r="B1022" s="66" t="s">
        <v>2337</v>
      </c>
      <c r="C1022" s="67">
        <v>71</v>
      </c>
      <c r="D1022" s="67" t="s">
        <v>345</v>
      </c>
      <c r="E1022" s="71">
        <v>9.7070956405932496E-2</v>
      </c>
      <c r="F1022" s="68">
        <v>35.319767441860499</v>
      </c>
      <c r="G1022" s="71">
        <v>0.27097999142128998</v>
      </c>
      <c r="H1022" s="68">
        <v>60.392441860465098</v>
      </c>
      <c r="I1022" s="71">
        <v>1.2280591514200899E-2</v>
      </c>
      <c r="J1022" s="68">
        <v>48.183139534883701</v>
      </c>
      <c r="K1022" s="71">
        <v>7.9522862823061691E-3</v>
      </c>
      <c r="L1022" s="68">
        <v>41.4970930232558</v>
      </c>
    </row>
    <row r="1023" spans="1:12" x14ac:dyDescent="0.2">
      <c r="A1023" s="72" t="s">
        <v>2338</v>
      </c>
      <c r="B1023" s="66" t="s">
        <v>2339</v>
      </c>
      <c r="C1023" s="67">
        <v>71</v>
      </c>
      <c r="D1023" s="67" t="s">
        <v>345</v>
      </c>
      <c r="E1023" s="71">
        <v>0.14884216914708501</v>
      </c>
      <c r="F1023" s="68">
        <v>69.912790697674396</v>
      </c>
      <c r="G1023" s="71">
        <v>0.35423134850242699</v>
      </c>
      <c r="H1023" s="68">
        <v>87.136627906976798</v>
      </c>
      <c r="I1023" s="71">
        <v>8.8319015797675898E-2</v>
      </c>
      <c r="J1023" s="68">
        <v>84.156976744186096</v>
      </c>
      <c r="K1023" s="71">
        <v>3.9761431411530898E-3</v>
      </c>
      <c r="L1023" s="68">
        <v>33.066860465116299</v>
      </c>
    </row>
    <row r="1024" spans="1:12" x14ac:dyDescent="0.2">
      <c r="A1024" s="72" t="s">
        <v>2340</v>
      </c>
      <c r="B1024" s="66" t="s">
        <v>2341</v>
      </c>
      <c r="C1024" s="67">
        <v>71</v>
      </c>
      <c r="D1024" s="67" t="s">
        <v>345</v>
      </c>
      <c r="E1024" s="71">
        <v>0.140874514698452</v>
      </c>
      <c r="F1024" s="68">
        <v>67.223837209302303</v>
      </c>
      <c r="G1024" s="71">
        <v>0.366754984749048</v>
      </c>
      <c r="H1024" s="68">
        <v>88.590116279069804</v>
      </c>
      <c r="I1024" s="71">
        <v>5.5868559346309001E-2</v>
      </c>
      <c r="J1024" s="68">
        <v>78.9970930232558</v>
      </c>
      <c r="K1024" s="71">
        <v>0</v>
      </c>
      <c r="L1024" s="68">
        <v>20.2761627906977</v>
      </c>
    </row>
    <row r="1025" spans="1:12" x14ac:dyDescent="0.2">
      <c r="A1025" s="72" t="s">
        <v>2342</v>
      </c>
      <c r="B1025" s="66" t="s">
        <v>2343</v>
      </c>
      <c r="C1025" s="67">
        <v>71</v>
      </c>
      <c r="D1025" s="67" t="s">
        <v>345</v>
      </c>
      <c r="E1025" s="71">
        <v>9.0538978952857299E-2</v>
      </c>
      <c r="F1025" s="68">
        <v>23.546511627907002</v>
      </c>
      <c r="G1025" s="71">
        <v>0.262879155242708</v>
      </c>
      <c r="H1025" s="68">
        <v>52.834302325581397</v>
      </c>
      <c r="I1025" s="71">
        <v>8.7377816158636708E-3</v>
      </c>
      <c r="J1025" s="68">
        <v>38.226744186046503</v>
      </c>
      <c r="K1025" s="71">
        <v>0</v>
      </c>
      <c r="L1025" s="68">
        <v>20.2761627906977</v>
      </c>
    </row>
    <row r="1026" spans="1:12" x14ac:dyDescent="0.2">
      <c r="A1026" s="72" t="s">
        <v>2344</v>
      </c>
      <c r="B1026" s="66" t="s">
        <v>2345</v>
      </c>
      <c r="C1026" s="67">
        <v>71</v>
      </c>
      <c r="D1026" s="67" t="s">
        <v>345</v>
      </c>
      <c r="E1026" s="71">
        <v>9.1798744962395804E-2</v>
      </c>
      <c r="F1026" s="68">
        <v>26.308139534883701</v>
      </c>
      <c r="G1026" s="71">
        <v>0.25</v>
      </c>
      <c r="H1026" s="68">
        <v>32.558139534883701</v>
      </c>
      <c r="I1026" s="71">
        <v>1.5393760402689399E-3</v>
      </c>
      <c r="J1026" s="68">
        <v>4.21511627906977</v>
      </c>
      <c r="K1026" s="71">
        <v>2.3856858846918499E-2</v>
      </c>
      <c r="L1026" s="68">
        <v>59.8110465116279</v>
      </c>
    </row>
    <row r="1027" spans="1:12" x14ac:dyDescent="0.2">
      <c r="A1027" s="72" t="s">
        <v>2346</v>
      </c>
      <c r="B1027" s="66" t="s">
        <v>2347</v>
      </c>
      <c r="C1027" s="67">
        <v>71</v>
      </c>
      <c r="D1027" s="67" t="s">
        <v>345</v>
      </c>
      <c r="E1027" s="71">
        <v>8.94188372960876E-2</v>
      </c>
      <c r="F1027" s="68">
        <v>21.366279069767401</v>
      </c>
      <c r="G1027" s="71">
        <v>0.25</v>
      </c>
      <c r="H1027" s="68">
        <v>32.558139534883701</v>
      </c>
      <c r="I1027" s="71">
        <v>2.3519393236505299E-3</v>
      </c>
      <c r="J1027" s="68">
        <v>7.8488372093023298</v>
      </c>
      <c r="K1027" s="71">
        <v>1.59045725646123E-2</v>
      </c>
      <c r="L1027" s="68">
        <v>53.343023255813897</v>
      </c>
    </row>
    <row r="1028" spans="1:12" x14ac:dyDescent="0.2">
      <c r="A1028" s="72" t="s">
        <v>2348</v>
      </c>
      <c r="B1028" s="66" t="s">
        <v>2349</v>
      </c>
      <c r="C1028" s="67">
        <v>71</v>
      </c>
      <c r="D1028" s="67" t="s">
        <v>345</v>
      </c>
      <c r="E1028" s="71">
        <v>8.6069660995568398E-2</v>
      </c>
      <c r="F1028" s="68">
        <v>14.462209302325601</v>
      </c>
      <c r="G1028" s="71">
        <v>0.25</v>
      </c>
      <c r="H1028" s="68">
        <v>32.558139534883701</v>
      </c>
      <c r="I1028" s="71">
        <v>4.2328398455519899E-3</v>
      </c>
      <c r="J1028" s="68">
        <v>18.459302325581401</v>
      </c>
      <c r="K1028" s="71">
        <v>3.9761431411530898E-3</v>
      </c>
      <c r="L1028" s="68">
        <v>33.066860465116299</v>
      </c>
    </row>
    <row r="1029" spans="1:12" x14ac:dyDescent="0.2">
      <c r="A1029" s="72" t="s">
        <v>2350</v>
      </c>
      <c r="B1029" s="66" t="s">
        <v>2351</v>
      </c>
      <c r="C1029" s="67">
        <v>71</v>
      </c>
      <c r="D1029" s="67" t="s">
        <v>345</v>
      </c>
      <c r="E1029" s="71">
        <v>9.3480701914490705E-2</v>
      </c>
      <c r="F1029" s="68">
        <v>28.924418604651201</v>
      </c>
      <c r="G1029" s="71">
        <v>0.27686313593890599</v>
      </c>
      <c r="H1029" s="68">
        <v>65.043604651162795</v>
      </c>
      <c r="I1029" s="71">
        <v>3.57896980456609E-3</v>
      </c>
      <c r="J1029" s="68">
        <v>14.7529069767442</v>
      </c>
      <c r="K1029" s="71">
        <v>0</v>
      </c>
      <c r="L1029" s="68">
        <v>20.2761627906977</v>
      </c>
    </row>
    <row r="1030" spans="1:12" x14ac:dyDescent="0.2">
      <c r="A1030" s="72" t="s">
        <v>2352</v>
      </c>
      <c r="B1030" s="66" t="s">
        <v>2353</v>
      </c>
      <c r="C1030" s="67">
        <v>71</v>
      </c>
      <c r="D1030" s="67" t="s">
        <v>345</v>
      </c>
      <c r="E1030" s="71">
        <v>9.2050663427965806E-2</v>
      </c>
      <c r="F1030" s="68">
        <v>26.889534883720899</v>
      </c>
      <c r="G1030" s="71">
        <v>0.263431567969453</v>
      </c>
      <c r="H1030" s="68">
        <v>53.779069767441896</v>
      </c>
      <c r="I1030" s="71">
        <v>4.7681360321382401E-3</v>
      </c>
      <c r="J1030" s="68">
        <v>21.366279069767401</v>
      </c>
      <c r="K1030" s="71">
        <v>7.9522862823061691E-3</v>
      </c>
      <c r="L1030" s="68">
        <v>41.4970930232558</v>
      </c>
    </row>
    <row r="1031" spans="1:12" x14ac:dyDescent="0.2">
      <c r="A1031" s="72" t="s">
        <v>2354</v>
      </c>
      <c r="B1031" s="66" t="s">
        <v>2355</v>
      </c>
      <c r="C1031" s="67">
        <v>71</v>
      </c>
      <c r="D1031" s="67" t="s">
        <v>345</v>
      </c>
      <c r="E1031" s="71">
        <v>9.8096803945115496E-2</v>
      </c>
      <c r="F1031" s="68">
        <v>36.6279069767442</v>
      </c>
      <c r="G1031" s="71">
        <v>0.28108100152229998</v>
      </c>
      <c r="H1031" s="68">
        <v>67.514534883720899</v>
      </c>
      <c r="I1031" s="71">
        <v>9.2332671718929303E-3</v>
      </c>
      <c r="J1031" s="68">
        <v>39.898255813953497</v>
      </c>
      <c r="K1031" s="71">
        <v>3.9761431411530898E-3</v>
      </c>
      <c r="L1031" s="68">
        <v>33.066860465116299</v>
      </c>
    </row>
    <row r="1032" spans="1:12" x14ac:dyDescent="0.2">
      <c r="A1032" s="72" t="s">
        <v>2356</v>
      </c>
      <c r="B1032" s="66" t="s">
        <v>2357</v>
      </c>
      <c r="C1032" s="67">
        <v>71</v>
      </c>
      <c r="D1032" s="67" t="s">
        <v>345</v>
      </c>
      <c r="E1032" s="71">
        <v>9.4000573572485494E-2</v>
      </c>
      <c r="F1032" s="68">
        <v>29.796511627907002</v>
      </c>
      <c r="G1032" s="71">
        <v>0.25666111573688599</v>
      </c>
      <c r="H1032" s="68">
        <v>44.1860465116279</v>
      </c>
      <c r="I1032" s="71">
        <v>2.5340604980570499E-2</v>
      </c>
      <c r="J1032" s="68">
        <v>65.625</v>
      </c>
      <c r="K1032" s="71">
        <v>0</v>
      </c>
      <c r="L1032" s="68">
        <v>20.2761627906977</v>
      </c>
    </row>
    <row r="1033" spans="1:12" x14ac:dyDescent="0.2">
      <c r="A1033" s="72" t="s">
        <v>2358</v>
      </c>
      <c r="B1033" s="66" t="s">
        <v>2359</v>
      </c>
      <c r="C1033" s="67">
        <v>71</v>
      </c>
      <c r="D1033" s="67" t="s">
        <v>345</v>
      </c>
      <c r="E1033" s="71">
        <v>0.10242059105925</v>
      </c>
      <c r="F1033" s="68">
        <v>42.805232558139501</v>
      </c>
      <c r="G1033" s="71">
        <v>0.298621098579467</v>
      </c>
      <c r="H1033" s="68">
        <v>75.508720930232599</v>
      </c>
      <c r="I1033" s="71">
        <v>8.64067459828235E-3</v>
      </c>
      <c r="J1033" s="68">
        <v>37.863372093023301</v>
      </c>
      <c r="K1033" s="71">
        <v>0</v>
      </c>
      <c r="L1033" s="68">
        <v>20.2761627906977</v>
      </c>
    </row>
    <row r="1034" spans="1:12" x14ac:dyDescent="0.2">
      <c r="A1034" s="72" t="s">
        <v>2360</v>
      </c>
      <c r="B1034" s="66" t="s">
        <v>2361</v>
      </c>
      <c r="C1034" s="67">
        <v>71</v>
      </c>
      <c r="D1034" s="67" t="s">
        <v>345</v>
      </c>
      <c r="E1034" s="71">
        <v>0.102898561870373</v>
      </c>
      <c r="F1034" s="68">
        <v>43.241279069767401</v>
      </c>
      <c r="G1034" s="71">
        <v>0.30606018548583902</v>
      </c>
      <c r="H1034" s="68">
        <v>78.488372093023202</v>
      </c>
      <c r="I1034" s="71">
        <v>2.63550012527973E-3</v>
      </c>
      <c r="J1034" s="68">
        <v>9.4476744186046506</v>
      </c>
      <c r="K1034" s="71">
        <v>0</v>
      </c>
      <c r="L1034" s="68">
        <v>20.2761627906977</v>
      </c>
    </row>
    <row r="1035" spans="1:12" x14ac:dyDescent="0.2">
      <c r="A1035" s="72" t="s">
        <v>2362</v>
      </c>
      <c r="B1035" s="66" t="s">
        <v>2363</v>
      </c>
      <c r="C1035" s="67">
        <v>71</v>
      </c>
      <c r="D1035" s="67" t="s">
        <v>345</v>
      </c>
      <c r="E1035" s="71">
        <v>9.1881696897977996E-2</v>
      </c>
      <c r="F1035" s="68">
        <v>26.453488372092998</v>
      </c>
      <c r="G1035" s="71">
        <v>0.25083263946711098</v>
      </c>
      <c r="H1035" s="68">
        <v>34.447674418604599</v>
      </c>
      <c r="I1035" s="71">
        <v>2.4812451226823198E-2</v>
      </c>
      <c r="J1035" s="68">
        <v>65.188953488372107</v>
      </c>
      <c r="K1035" s="71">
        <v>0</v>
      </c>
      <c r="L1035" s="68">
        <v>20.2761627906977</v>
      </c>
    </row>
    <row r="1036" spans="1:12" x14ac:dyDescent="0.2">
      <c r="A1036" s="72" t="s">
        <v>2364</v>
      </c>
      <c r="B1036" s="66" t="s">
        <v>2365</v>
      </c>
      <c r="C1036" s="67">
        <v>71</v>
      </c>
      <c r="D1036" s="67" t="s">
        <v>345</v>
      </c>
      <c r="E1036" s="71">
        <v>9.1099663364843306E-2</v>
      </c>
      <c r="F1036" s="68">
        <v>24.636627906976699</v>
      </c>
      <c r="G1036" s="71">
        <v>0.26120191629832601</v>
      </c>
      <c r="H1036" s="68">
        <v>51.090116279069797</v>
      </c>
      <c r="I1036" s="71">
        <v>1.2097073796203599E-2</v>
      </c>
      <c r="J1036" s="68">
        <v>47.819767441860499</v>
      </c>
      <c r="K1036" s="71">
        <v>0</v>
      </c>
      <c r="L1036" s="68">
        <v>20.2761627906977</v>
      </c>
    </row>
    <row r="1037" spans="1:12" x14ac:dyDescent="0.2">
      <c r="A1037" s="72" t="s">
        <v>2366</v>
      </c>
      <c r="B1037" s="66" t="s">
        <v>2367</v>
      </c>
      <c r="C1037" s="67">
        <v>71</v>
      </c>
      <c r="D1037" s="67" t="s">
        <v>345</v>
      </c>
      <c r="E1037" s="71">
        <v>0.107642137766478</v>
      </c>
      <c r="F1037" s="68">
        <v>48.183139534883701</v>
      </c>
      <c r="G1037" s="71">
        <v>0.302006324669855</v>
      </c>
      <c r="H1037" s="68">
        <v>77.034883720930196</v>
      </c>
      <c r="I1037" s="71">
        <v>2.0920088629579201E-2</v>
      </c>
      <c r="J1037" s="68">
        <v>60.973837209302303</v>
      </c>
      <c r="K1037" s="71">
        <v>0</v>
      </c>
      <c r="L1037" s="68">
        <v>20.2761627906977</v>
      </c>
    </row>
    <row r="1038" spans="1:12" x14ac:dyDescent="0.2">
      <c r="A1038" s="72" t="s">
        <v>1848</v>
      </c>
      <c r="B1038" s="66" t="s">
        <v>2368</v>
      </c>
      <c r="C1038" s="67">
        <v>71</v>
      </c>
      <c r="D1038" s="67" t="s">
        <v>345</v>
      </c>
      <c r="E1038" s="71">
        <v>9.8191011930765001E-2</v>
      </c>
      <c r="F1038" s="68">
        <v>36.700581395348799</v>
      </c>
      <c r="G1038" s="71">
        <v>0.27452495182583098</v>
      </c>
      <c r="H1038" s="68">
        <v>63.299418604651201</v>
      </c>
      <c r="I1038" s="71">
        <v>8.11965454300464E-3</v>
      </c>
      <c r="J1038" s="68">
        <v>35.683139534883701</v>
      </c>
      <c r="K1038" s="71">
        <v>1.19284294234593E-2</v>
      </c>
      <c r="L1038" s="68">
        <v>48.546511627907002</v>
      </c>
    </row>
    <row r="1039" spans="1:12" x14ac:dyDescent="0.2">
      <c r="A1039" s="72" t="s">
        <v>2369</v>
      </c>
      <c r="B1039" s="66" t="s">
        <v>2370</v>
      </c>
      <c r="C1039" s="67">
        <v>71</v>
      </c>
      <c r="D1039" s="67" t="s">
        <v>345</v>
      </c>
      <c r="E1039" s="71">
        <v>9.8768849221297403E-2</v>
      </c>
      <c r="F1039" s="68">
        <v>37.718023255814003</v>
      </c>
      <c r="G1039" s="71">
        <v>0.288827500077183</v>
      </c>
      <c r="H1039" s="68">
        <v>71.802325581395394</v>
      </c>
      <c r="I1039" s="71">
        <v>7.4790475867089097E-3</v>
      </c>
      <c r="J1039" s="68">
        <v>33.066860465116299</v>
      </c>
      <c r="K1039" s="71">
        <v>0</v>
      </c>
      <c r="L1039" s="68">
        <v>20.2761627906977</v>
      </c>
    </row>
    <row r="1040" spans="1:12" x14ac:dyDescent="0.2">
      <c r="A1040" s="72" t="s">
        <v>2371</v>
      </c>
      <c r="B1040" s="66" t="s">
        <v>2372</v>
      </c>
      <c r="C1040" s="67">
        <v>71</v>
      </c>
      <c r="D1040" s="67" t="s">
        <v>345</v>
      </c>
      <c r="E1040" s="71">
        <v>7.5207447406368894E-2</v>
      </c>
      <c r="F1040" s="68">
        <v>6.9040697674418601</v>
      </c>
      <c r="G1040" s="71">
        <v>0.19776276614925301</v>
      </c>
      <c r="H1040" s="68">
        <v>7.7761627906976702</v>
      </c>
      <c r="I1040" s="71">
        <v>7.9788603640882708E-3</v>
      </c>
      <c r="J1040" s="68">
        <v>34.738372093023301</v>
      </c>
      <c r="K1040" s="71">
        <v>1.9880715705765401E-2</v>
      </c>
      <c r="L1040" s="68">
        <v>57.049418604651201</v>
      </c>
    </row>
    <row r="1041" spans="1:12" x14ac:dyDescent="0.2">
      <c r="A1041" s="72" t="s">
        <v>832</v>
      </c>
      <c r="B1041" s="66" t="s">
        <v>2373</v>
      </c>
      <c r="C1041" s="67">
        <v>71</v>
      </c>
      <c r="D1041" s="67" t="s">
        <v>345</v>
      </c>
      <c r="E1041" s="71">
        <v>0.15887518125762401</v>
      </c>
      <c r="F1041" s="68">
        <v>74.273255813953497</v>
      </c>
      <c r="G1041" s="71">
        <v>0.45328301401333299</v>
      </c>
      <c r="H1041" s="68">
        <v>93.168604651162795</v>
      </c>
      <c r="I1041" s="71">
        <v>7.4379571949251804E-3</v>
      </c>
      <c r="J1041" s="68">
        <v>32.994186046511601</v>
      </c>
      <c r="K1041" s="71">
        <v>1.59045725646123E-2</v>
      </c>
      <c r="L1041" s="68">
        <v>53.343023255813897</v>
      </c>
    </row>
    <row r="1042" spans="1:12" x14ac:dyDescent="0.2">
      <c r="A1042" s="72" t="s">
        <v>2374</v>
      </c>
      <c r="B1042" s="66" t="s">
        <v>2375</v>
      </c>
      <c r="C1042" s="67">
        <v>71</v>
      </c>
      <c r="D1042" s="67" t="s">
        <v>345</v>
      </c>
      <c r="E1042" s="71">
        <v>3.4419695392342201E-2</v>
      </c>
      <c r="F1042" s="68">
        <v>1.88953488372093</v>
      </c>
      <c r="G1042" s="71">
        <v>8.6721491286706004E-2</v>
      </c>
      <c r="H1042" s="68">
        <v>2.2529069767441898</v>
      </c>
      <c r="I1042" s="71">
        <v>6.3302232570819296E-4</v>
      </c>
      <c r="J1042" s="68">
        <v>1.3081395348837199</v>
      </c>
      <c r="K1042" s="71">
        <v>1.59045725646123E-2</v>
      </c>
      <c r="L1042" s="68">
        <v>53.343023255813897</v>
      </c>
    </row>
    <row r="1043" spans="1:12" x14ac:dyDescent="0.2">
      <c r="A1043" s="72" t="s">
        <v>2376</v>
      </c>
      <c r="B1043" s="66" t="s">
        <v>2377</v>
      </c>
      <c r="C1043" s="67">
        <v>71</v>
      </c>
      <c r="D1043" s="67" t="s">
        <v>345</v>
      </c>
      <c r="E1043" s="71">
        <v>5.0810473011268002E-2</v>
      </c>
      <c r="F1043" s="68">
        <v>3.125</v>
      </c>
      <c r="G1043" s="71">
        <v>0.12834704614381001</v>
      </c>
      <c r="H1043" s="68">
        <v>3.125</v>
      </c>
      <c r="I1043" s="71">
        <v>8.1798003253817503E-3</v>
      </c>
      <c r="J1043" s="68">
        <v>35.901162790697697</v>
      </c>
      <c r="K1043" s="71">
        <v>1.59045725646123E-2</v>
      </c>
      <c r="L1043" s="68">
        <v>53.343023255813897</v>
      </c>
    </row>
    <row r="1044" spans="1:12" x14ac:dyDescent="0.2">
      <c r="A1044" s="72" t="s">
        <v>1109</v>
      </c>
      <c r="B1044" s="66" t="s">
        <v>2378</v>
      </c>
      <c r="C1044" s="67">
        <v>71</v>
      </c>
      <c r="D1044" s="67" t="s">
        <v>345</v>
      </c>
      <c r="E1044" s="71">
        <v>0.14664212165082299</v>
      </c>
      <c r="F1044" s="68">
        <v>69.186046511627893</v>
      </c>
      <c r="G1044" s="71">
        <v>0.31927015521623803</v>
      </c>
      <c r="H1044" s="68">
        <v>81.177325581395394</v>
      </c>
      <c r="I1044" s="71">
        <v>0.116680066595079</v>
      </c>
      <c r="J1044" s="68">
        <v>87.209302325581405</v>
      </c>
      <c r="K1044" s="71">
        <v>3.9761431411530898E-3</v>
      </c>
      <c r="L1044" s="68">
        <v>33.066860465116299</v>
      </c>
    </row>
    <row r="1045" spans="1:12" x14ac:dyDescent="0.2">
      <c r="A1045" s="72" t="s">
        <v>2379</v>
      </c>
      <c r="B1045" s="66" t="s">
        <v>2380</v>
      </c>
      <c r="C1045" s="67">
        <v>71</v>
      </c>
      <c r="D1045" s="67" t="s">
        <v>345</v>
      </c>
      <c r="E1045" s="71">
        <v>8.1879403447267907E-2</v>
      </c>
      <c r="F1045" s="68">
        <v>9.5203488372092995</v>
      </c>
      <c r="G1045" s="71">
        <v>0.18496498446843801</v>
      </c>
      <c r="H1045" s="68">
        <v>6.4680232558139501</v>
      </c>
      <c r="I1045" s="71">
        <v>4.0792510167599903E-2</v>
      </c>
      <c r="J1045" s="68">
        <v>73.764534883720899</v>
      </c>
      <c r="K1045" s="71">
        <v>1.9880715705765401E-2</v>
      </c>
      <c r="L1045" s="68">
        <v>57.049418604651201</v>
      </c>
    </row>
    <row r="1046" spans="1:12" x14ac:dyDescent="0.2">
      <c r="A1046" s="72" t="s">
        <v>1111</v>
      </c>
      <c r="B1046" s="66" t="s">
        <v>2381</v>
      </c>
      <c r="C1046" s="67">
        <v>71</v>
      </c>
      <c r="D1046" s="67" t="s">
        <v>345</v>
      </c>
      <c r="E1046" s="71">
        <v>6.30944722985506E-2</v>
      </c>
      <c r="F1046" s="68">
        <v>4.6511627906976702</v>
      </c>
      <c r="G1046" s="71">
        <v>0.15271678074394701</v>
      </c>
      <c r="H1046" s="68">
        <v>4.3604651162790704</v>
      </c>
      <c r="I1046" s="71">
        <v>2.46382067282458E-2</v>
      </c>
      <c r="J1046" s="68">
        <v>64.898255813953497</v>
      </c>
      <c r="K1046" s="71">
        <v>1.19284294234593E-2</v>
      </c>
      <c r="L1046" s="68">
        <v>48.546511627907002</v>
      </c>
    </row>
    <row r="1047" spans="1:12" x14ac:dyDescent="0.2">
      <c r="A1047" s="72" t="s">
        <v>2382</v>
      </c>
      <c r="B1047" s="66" t="s">
        <v>2383</v>
      </c>
      <c r="C1047" s="67">
        <v>71</v>
      </c>
      <c r="D1047" s="67" t="s">
        <v>345</v>
      </c>
      <c r="E1047" s="71">
        <v>0.113622403132559</v>
      </c>
      <c r="F1047" s="68">
        <v>53.125</v>
      </c>
      <c r="G1047" s="71">
        <v>0.27248126561198999</v>
      </c>
      <c r="H1047" s="68">
        <v>61.555232558139501</v>
      </c>
      <c r="I1047" s="71">
        <v>6.04336575033812E-2</v>
      </c>
      <c r="J1047" s="68">
        <v>79.723837209302303</v>
      </c>
      <c r="K1047" s="71">
        <v>7.9522862823061691E-3</v>
      </c>
      <c r="L1047" s="68">
        <v>41.4970930232558</v>
      </c>
    </row>
    <row r="1048" spans="1:12" x14ac:dyDescent="0.2">
      <c r="A1048" s="72" t="s">
        <v>2384</v>
      </c>
      <c r="B1048" s="66" t="s">
        <v>2385</v>
      </c>
      <c r="C1048" s="67">
        <v>71</v>
      </c>
      <c r="D1048" s="67" t="s">
        <v>345</v>
      </c>
      <c r="E1048" s="71">
        <v>0.10781828033414501</v>
      </c>
      <c r="F1048" s="68">
        <v>48.546511627907002</v>
      </c>
      <c r="G1048" s="71">
        <v>0.25915903413465502</v>
      </c>
      <c r="H1048" s="68">
        <v>47.674418604651201</v>
      </c>
      <c r="I1048" s="71">
        <v>5.2367377444319602E-2</v>
      </c>
      <c r="J1048" s="68">
        <v>77.470930232558104</v>
      </c>
      <c r="K1048" s="71">
        <v>1.19284294234593E-2</v>
      </c>
      <c r="L1048" s="68">
        <v>48.546511627907002</v>
      </c>
    </row>
    <row r="1049" spans="1:12" x14ac:dyDescent="0.2">
      <c r="A1049" s="72" t="s">
        <v>2386</v>
      </c>
      <c r="B1049" s="66" t="s">
        <v>2387</v>
      </c>
      <c r="C1049" s="67">
        <v>71</v>
      </c>
      <c r="D1049" s="67" t="s">
        <v>345</v>
      </c>
      <c r="E1049" s="71">
        <v>0.12094237451625101</v>
      </c>
      <c r="F1049" s="68">
        <v>57.994186046511601</v>
      </c>
      <c r="G1049" s="71">
        <v>0.32387361199593301</v>
      </c>
      <c r="H1049" s="68">
        <v>82.267441860465098</v>
      </c>
      <c r="I1049" s="71">
        <v>2.3048938988207299E-2</v>
      </c>
      <c r="J1049" s="68">
        <v>63.590116279069797</v>
      </c>
      <c r="K1049" s="71">
        <v>1.59045725646123E-2</v>
      </c>
      <c r="L1049" s="68">
        <v>53.343023255813897</v>
      </c>
    </row>
    <row r="1050" spans="1:12" x14ac:dyDescent="0.2">
      <c r="A1050" s="72" t="s">
        <v>2388</v>
      </c>
      <c r="B1050" s="66" t="s">
        <v>2389</v>
      </c>
      <c r="C1050" s="67">
        <v>71</v>
      </c>
      <c r="D1050" s="67" t="s">
        <v>345</v>
      </c>
      <c r="E1050" s="71">
        <v>9.1802994201083496E-2</v>
      </c>
      <c r="F1050" s="68">
        <v>26.380813953488399</v>
      </c>
      <c r="G1050" s="71">
        <v>0.25832639467110702</v>
      </c>
      <c r="H1050" s="68">
        <v>46.947674418604599</v>
      </c>
      <c r="I1050" s="71">
        <v>5.1541585086836697E-3</v>
      </c>
      <c r="J1050" s="68">
        <v>23.037790697674399</v>
      </c>
      <c r="K1050" s="71">
        <v>1.19284294234593E-2</v>
      </c>
      <c r="L1050" s="68">
        <v>48.546511627907002</v>
      </c>
    </row>
    <row r="1051" spans="1:12" x14ac:dyDescent="0.2">
      <c r="A1051" s="72" t="s">
        <v>2390</v>
      </c>
      <c r="B1051" s="66" t="s">
        <v>2391</v>
      </c>
      <c r="C1051" s="67">
        <v>71</v>
      </c>
      <c r="D1051" s="67" t="s">
        <v>345</v>
      </c>
      <c r="E1051" s="71">
        <v>8.5094524206214397E-2</v>
      </c>
      <c r="F1051" s="68">
        <v>12.645348837209299</v>
      </c>
      <c r="G1051" s="71">
        <v>0.25</v>
      </c>
      <c r="H1051" s="68">
        <v>32.558139534883701</v>
      </c>
      <c r="I1051" s="71">
        <v>1.3074294774901899E-3</v>
      </c>
      <c r="J1051" s="68">
        <v>3.1976744186046502</v>
      </c>
      <c r="K1051" s="71">
        <v>3.9761431411530898E-3</v>
      </c>
      <c r="L1051" s="68">
        <v>33.066860465116299</v>
      </c>
    </row>
    <row r="1052" spans="1:12" x14ac:dyDescent="0.2">
      <c r="A1052" s="72" t="s">
        <v>2392</v>
      </c>
      <c r="B1052" s="66" t="s">
        <v>2393</v>
      </c>
      <c r="C1052" s="67">
        <v>71</v>
      </c>
      <c r="D1052" s="67" t="s">
        <v>345</v>
      </c>
      <c r="E1052" s="71">
        <v>0.106896646051179</v>
      </c>
      <c r="F1052" s="68">
        <v>47.456395348837198</v>
      </c>
      <c r="G1052" s="71">
        <v>0.273313905079065</v>
      </c>
      <c r="H1052" s="68">
        <v>62.427325581395401</v>
      </c>
      <c r="I1052" s="71">
        <v>4.3399889933318898E-2</v>
      </c>
      <c r="J1052" s="68">
        <v>74.636627906976798</v>
      </c>
      <c r="K1052" s="71">
        <v>3.9761431411530898E-3</v>
      </c>
      <c r="L1052" s="68">
        <v>33.066860465116299</v>
      </c>
    </row>
    <row r="1053" spans="1:12" x14ac:dyDescent="0.2">
      <c r="A1053" s="72" t="s">
        <v>2394</v>
      </c>
      <c r="B1053" s="66" t="s">
        <v>2395</v>
      </c>
      <c r="C1053" s="67">
        <v>71</v>
      </c>
      <c r="D1053" s="67" t="s">
        <v>345</v>
      </c>
      <c r="E1053" s="71">
        <v>0.100717023288709</v>
      </c>
      <c r="F1053" s="68">
        <v>39.825581395348799</v>
      </c>
      <c r="G1053" s="71">
        <v>0.26082431307243997</v>
      </c>
      <c r="H1053" s="68">
        <v>50.218023255813897</v>
      </c>
      <c r="I1053" s="71">
        <v>2.93983273702292E-2</v>
      </c>
      <c r="J1053" s="68">
        <v>68.023255813953497</v>
      </c>
      <c r="K1053" s="71">
        <v>1.19284294234593E-2</v>
      </c>
      <c r="L1053" s="68">
        <v>48.546511627907002</v>
      </c>
    </row>
    <row r="1054" spans="1:12" x14ac:dyDescent="0.2">
      <c r="A1054" s="72" t="s">
        <v>2396</v>
      </c>
      <c r="B1054" s="66" t="s">
        <v>2397</v>
      </c>
      <c r="C1054" s="67">
        <v>71</v>
      </c>
      <c r="D1054" s="67" t="s">
        <v>345</v>
      </c>
      <c r="E1054" s="71">
        <v>9.4417911514678002E-2</v>
      </c>
      <c r="F1054" s="68">
        <v>30.886627906976699</v>
      </c>
      <c r="G1054" s="71">
        <v>0.259159034138218</v>
      </c>
      <c r="H1054" s="68">
        <v>48.255813953488399</v>
      </c>
      <c r="I1054" s="71">
        <v>4.2139847000502899E-3</v>
      </c>
      <c r="J1054" s="68">
        <v>18.241279069767401</v>
      </c>
      <c r="K1054" s="71">
        <v>1.9880715705765401E-2</v>
      </c>
      <c r="L1054" s="68">
        <v>57.049418604651201</v>
      </c>
    </row>
    <row r="1055" spans="1:12" x14ac:dyDescent="0.2">
      <c r="A1055" s="72" t="s">
        <v>2334</v>
      </c>
      <c r="B1055" s="66" t="s">
        <v>2398</v>
      </c>
      <c r="C1055" s="67">
        <v>71</v>
      </c>
      <c r="D1055" s="67" t="s">
        <v>345</v>
      </c>
      <c r="E1055" s="71">
        <v>0.104835853958574</v>
      </c>
      <c r="F1055" s="68">
        <v>45.784883720930203</v>
      </c>
      <c r="G1055" s="71">
        <v>0.285134862362173</v>
      </c>
      <c r="H1055" s="68">
        <v>69.6220930232558</v>
      </c>
      <c r="I1055" s="71">
        <v>2.1420413231244401E-2</v>
      </c>
      <c r="J1055" s="68">
        <v>61.6279069767442</v>
      </c>
      <c r="K1055" s="71">
        <v>7.9522862823061691E-3</v>
      </c>
      <c r="L1055" s="68">
        <v>41.4970930232558</v>
      </c>
    </row>
    <row r="1056" spans="1:12" x14ac:dyDescent="0.2">
      <c r="A1056" s="72" t="s">
        <v>2399</v>
      </c>
      <c r="B1056" s="66" t="s">
        <v>2400</v>
      </c>
      <c r="C1056" s="67">
        <v>71</v>
      </c>
      <c r="D1056" s="67" t="s">
        <v>345</v>
      </c>
      <c r="E1056" s="71">
        <v>9.1338373419028202E-2</v>
      </c>
      <c r="F1056" s="68">
        <v>25.072674418604699</v>
      </c>
      <c r="G1056" s="71">
        <v>0.25582847626977501</v>
      </c>
      <c r="H1056" s="68">
        <v>42.8779069767442</v>
      </c>
      <c r="I1056" s="71">
        <v>1.02343577050033E-2</v>
      </c>
      <c r="J1056" s="68">
        <v>42.805232558139501</v>
      </c>
      <c r="K1056" s="71">
        <v>7.9522862823061691E-3</v>
      </c>
      <c r="L1056" s="68">
        <v>41.4970930232558</v>
      </c>
    </row>
    <row r="1057" spans="1:12" x14ac:dyDescent="0.2">
      <c r="A1057" s="72" t="s">
        <v>2061</v>
      </c>
      <c r="B1057" s="66" t="s">
        <v>2401</v>
      </c>
      <c r="C1057" s="67">
        <v>71</v>
      </c>
      <c r="D1057" s="67" t="s">
        <v>345</v>
      </c>
      <c r="E1057" s="71">
        <v>9.8076067503938005E-2</v>
      </c>
      <c r="F1057" s="68">
        <v>36.555232558139501</v>
      </c>
      <c r="G1057" s="71">
        <v>0.26748542880932602</v>
      </c>
      <c r="H1057" s="68">
        <v>57.630813953488399</v>
      </c>
      <c r="I1057" s="71">
        <v>1.48143442790291E-2</v>
      </c>
      <c r="J1057" s="68">
        <v>52.180232558139501</v>
      </c>
      <c r="K1057" s="71">
        <v>1.19284294234593E-2</v>
      </c>
      <c r="L1057" s="68">
        <v>48.546511627907002</v>
      </c>
    </row>
    <row r="1058" spans="1:12" x14ac:dyDescent="0.2">
      <c r="A1058" s="72" t="s">
        <v>2402</v>
      </c>
      <c r="B1058" s="66" t="s">
        <v>2403</v>
      </c>
      <c r="C1058" s="67">
        <v>71</v>
      </c>
      <c r="D1058" s="67" t="s">
        <v>345</v>
      </c>
      <c r="E1058" s="71">
        <v>7.3640988775912603E-2</v>
      </c>
      <c r="F1058" s="68">
        <v>6.4680232558139501</v>
      </c>
      <c r="G1058" s="71">
        <v>0.19329760318710701</v>
      </c>
      <c r="H1058" s="68">
        <v>7.1947674418604697</v>
      </c>
      <c r="I1058" s="71">
        <v>1.96730768583251E-2</v>
      </c>
      <c r="J1058" s="68">
        <v>59.447674418604599</v>
      </c>
      <c r="K1058" s="71">
        <v>7.9522862823061691E-3</v>
      </c>
      <c r="L1058" s="68">
        <v>41.4970930232558</v>
      </c>
    </row>
    <row r="1059" spans="1:12" x14ac:dyDescent="0.2">
      <c r="A1059" s="72" t="s">
        <v>2404</v>
      </c>
      <c r="B1059" s="66" t="s">
        <v>2405</v>
      </c>
      <c r="C1059" s="67">
        <v>71</v>
      </c>
      <c r="D1059" s="67" t="s">
        <v>345</v>
      </c>
      <c r="E1059" s="71">
        <v>8.4385070378354896E-2</v>
      </c>
      <c r="F1059" s="68">
        <v>10.9738372093023</v>
      </c>
      <c r="G1059" s="71">
        <v>0.24002250618317</v>
      </c>
      <c r="H1059" s="68">
        <v>13.7354651162791</v>
      </c>
      <c r="I1059" s="71">
        <v>5.1804186695889104E-3</v>
      </c>
      <c r="J1059" s="68">
        <v>23.110465116279101</v>
      </c>
      <c r="K1059" s="71">
        <v>7.9522862823061691E-3</v>
      </c>
      <c r="L1059" s="68">
        <v>41.4970930232558</v>
      </c>
    </row>
    <row r="1060" spans="1:12" x14ac:dyDescent="0.2">
      <c r="A1060" s="72" t="s">
        <v>2406</v>
      </c>
      <c r="B1060" s="66" t="s">
        <v>2407</v>
      </c>
      <c r="C1060" s="67">
        <v>71</v>
      </c>
      <c r="D1060" s="67" t="s">
        <v>345</v>
      </c>
      <c r="E1060" s="71">
        <v>8.0261411245172901E-2</v>
      </c>
      <c r="F1060" s="68">
        <v>8.8662790697674403</v>
      </c>
      <c r="G1060" s="71">
        <v>0.22482594248707499</v>
      </c>
      <c r="H1060" s="68">
        <v>11.2645348837209</v>
      </c>
      <c r="I1060" s="71">
        <v>4.0298618249845902E-3</v>
      </c>
      <c r="J1060" s="68">
        <v>17.005813953488399</v>
      </c>
      <c r="K1060" s="71">
        <v>1.19284294234593E-2</v>
      </c>
      <c r="L1060" s="68">
        <v>48.546511627907002</v>
      </c>
    </row>
    <row r="1061" spans="1:12" x14ac:dyDescent="0.2">
      <c r="A1061" s="72" t="s">
        <v>2408</v>
      </c>
      <c r="B1061" s="66" t="s">
        <v>2409</v>
      </c>
      <c r="C1061" s="67">
        <v>71</v>
      </c>
      <c r="D1061" s="67" t="s">
        <v>345</v>
      </c>
      <c r="E1061" s="71">
        <v>9.0385402471298698E-2</v>
      </c>
      <c r="F1061" s="68">
        <v>22.9651162790698</v>
      </c>
      <c r="G1061" s="71">
        <v>0.26337689972161199</v>
      </c>
      <c r="H1061" s="68">
        <v>53.488372093023301</v>
      </c>
      <c r="I1061" s="71">
        <v>3.8031645511304802E-3</v>
      </c>
      <c r="J1061" s="68">
        <v>15.843023255814</v>
      </c>
      <c r="K1061" s="71">
        <v>3.9761431411530898E-3</v>
      </c>
      <c r="L1061" s="68">
        <v>33.066860465116299</v>
      </c>
    </row>
    <row r="1062" spans="1:12" x14ac:dyDescent="0.2">
      <c r="A1062" s="72" t="s">
        <v>2410</v>
      </c>
      <c r="B1062" s="66" t="s">
        <v>2411</v>
      </c>
      <c r="C1062" s="67">
        <v>72</v>
      </c>
      <c r="D1062" s="67" t="s">
        <v>345</v>
      </c>
      <c r="E1062" s="71">
        <v>0.12722257089498501</v>
      </c>
      <c r="F1062" s="68">
        <v>8.8334457181389094</v>
      </c>
      <c r="G1062" s="71">
        <v>0.25</v>
      </c>
      <c r="H1062" s="68">
        <v>41.874578556979102</v>
      </c>
      <c r="I1062" s="71">
        <v>4.4451417899706103E-3</v>
      </c>
      <c r="J1062" s="68">
        <v>8.5637221847606195</v>
      </c>
      <c r="K1062" s="71"/>
      <c r="L1062" s="68"/>
    </row>
    <row r="1063" spans="1:12" x14ac:dyDescent="0.2">
      <c r="A1063" s="72" t="s">
        <v>2412</v>
      </c>
      <c r="B1063" s="66" t="s">
        <v>2413</v>
      </c>
      <c r="C1063" s="67">
        <v>71</v>
      </c>
      <c r="D1063" s="67" t="s">
        <v>345</v>
      </c>
      <c r="E1063" s="71">
        <v>0.10191406046557699</v>
      </c>
      <c r="F1063" s="68">
        <v>41.715116279069797</v>
      </c>
      <c r="G1063" s="71">
        <v>0.290908670384108</v>
      </c>
      <c r="H1063" s="68">
        <v>72.819767441860506</v>
      </c>
      <c r="I1063" s="71">
        <v>2.90508158916283E-3</v>
      </c>
      <c r="J1063" s="68">
        <v>10.9011627906977</v>
      </c>
      <c r="K1063" s="71">
        <v>1.19284294234593E-2</v>
      </c>
      <c r="L1063" s="68">
        <v>48.546511627907002</v>
      </c>
    </row>
    <row r="1064" spans="1:12" x14ac:dyDescent="0.2">
      <c r="A1064" s="72" t="s">
        <v>2414</v>
      </c>
      <c r="B1064" s="66" t="s">
        <v>2415</v>
      </c>
      <c r="C1064" s="67">
        <v>71</v>
      </c>
      <c r="D1064" s="67" t="s">
        <v>345</v>
      </c>
      <c r="E1064" s="71">
        <v>0.112306749348796</v>
      </c>
      <c r="F1064" s="68">
        <v>52.180232558139501</v>
      </c>
      <c r="G1064" s="71">
        <v>0.31900967113418299</v>
      </c>
      <c r="H1064" s="68">
        <v>81.104651162790702</v>
      </c>
      <c r="I1064" s="71">
        <v>9.9582906298988205E-3</v>
      </c>
      <c r="J1064" s="68">
        <v>42.078488372092998</v>
      </c>
      <c r="K1064" s="71">
        <v>7.9522862823061691E-3</v>
      </c>
      <c r="L1064" s="68">
        <v>41.4970930232558</v>
      </c>
    </row>
    <row r="1065" spans="1:12" x14ac:dyDescent="0.2">
      <c r="A1065" s="72" t="s">
        <v>2416</v>
      </c>
      <c r="B1065" s="66" t="s">
        <v>2417</v>
      </c>
      <c r="C1065" s="67">
        <v>71</v>
      </c>
      <c r="D1065" s="67" t="s">
        <v>345</v>
      </c>
      <c r="E1065" s="71">
        <v>0.125504412116209</v>
      </c>
      <c r="F1065" s="68">
        <v>60.101744186046503</v>
      </c>
      <c r="G1065" s="71">
        <v>0.33698199291835701</v>
      </c>
      <c r="H1065" s="68">
        <v>84.520348837209298</v>
      </c>
      <c r="I1065" s="71">
        <v>2.7602814006810202E-2</v>
      </c>
      <c r="J1065" s="68">
        <v>66.715116279069804</v>
      </c>
      <c r="K1065" s="71">
        <v>1.19284294234593E-2</v>
      </c>
      <c r="L1065" s="68">
        <v>48.546511627907002</v>
      </c>
    </row>
    <row r="1066" spans="1:12" x14ac:dyDescent="0.2">
      <c r="A1066" s="72" t="s">
        <v>2418</v>
      </c>
      <c r="B1066" s="66" t="s">
        <v>2419</v>
      </c>
      <c r="C1066" s="67">
        <v>72</v>
      </c>
      <c r="D1066" s="67" t="s">
        <v>345</v>
      </c>
      <c r="E1066" s="71">
        <v>0.13376872032932999</v>
      </c>
      <c r="F1066" s="68">
        <v>19.689817936615</v>
      </c>
      <c r="G1066" s="71">
        <v>0.25880049282759798</v>
      </c>
      <c r="H1066" s="68">
        <v>55.630478759271803</v>
      </c>
      <c r="I1066" s="71">
        <v>8.7369478310619607E-3</v>
      </c>
      <c r="J1066" s="68">
        <v>15.5091031692515</v>
      </c>
      <c r="K1066" s="71"/>
      <c r="L1066" s="68"/>
    </row>
    <row r="1067" spans="1:12" x14ac:dyDescent="0.2">
      <c r="A1067" s="72" t="s">
        <v>2420</v>
      </c>
      <c r="B1067" s="66" t="s">
        <v>2421</v>
      </c>
      <c r="C1067" s="67">
        <v>72</v>
      </c>
      <c r="D1067" s="67" t="s">
        <v>345</v>
      </c>
      <c r="E1067" s="71">
        <v>0.135683697784032</v>
      </c>
      <c r="F1067" s="68">
        <v>22.791638570465299</v>
      </c>
      <c r="G1067" s="71">
        <v>0.26401563102918402</v>
      </c>
      <c r="H1067" s="68">
        <v>61.429534726904897</v>
      </c>
      <c r="I1067" s="71">
        <v>7.3517645388792704E-3</v>
      </c>
      <c r="J1067" s="68">
        <v>13.3513149022252</v>
      </c>
      <c r="K1067" s="71"/>
      <c r="L1067" s="68"/>
    </row>
    <row r="1068" spans="1:12" x14ac:dyDescent="0.2">
      <c r="A1068" s="72" t="s">
        <v>2422</v>
      </c>
      <c r="B1068" s="66" t="s">
        <v>2423</v>
      </c>
      <c r="C1068" s="67">
        <v>72</v>
      </c>
      <c r="D1068" s="67" t="s">
        <v>345</v>
      </c>
      <c r="E1068" s="71">
        <v>0.150267868889395</v>
      </c>
      <c r="F1068" s="68">
        <v>45.178691840863102</v>
      </c>
      <c r="G1068" s="71">
        <v>0.29542774367840602</v>
      </c>
      <c r="H1068" s="68">
        <v>80.310182063385</v>
      </c>
      <c r="I1068" s="71">
        <v>5.1079941003837996E-3</v>
      </c>
      <c r="J1068" s="68">
        <v>9.5077545515846307</v>
      </c>
      <c r="K1068" s="71"/>
      <c r="L1068" s="68"/>
    </row>
    <row r="1069" spans="1:12" x14ac:dyDescent="0.2">
      <c r="A1069" s="72" t="s">
        <v>2424</v>
      </c>
      <c r="B1069" s="66" t="s">
        <v>2425</v>
      </c>
      <c r="C1069" s="67">
        <v>72</v>
      </c>
      <c r="D1069" s="67" t="s">
        <v>345</v>
      </c>
      <c r="E1069" s="71">
        <v>0.14926275278475901</v>
      </c>
      <c r="F1069" s="68">
        <v>43.560350640593398</v>
      </c>
      <c r="G1069" s="71">
        <v>0.28893682148764399</v>
      </c>
      <c r="H1069" s="68">
        <v>78.152393796358695</v>
      </c>
      <c r="I1069" s="71">
        <v>9.5886840818728506E-3</v>
      </c>
      <c r="J1069" s="68">
        <v>16.992582602832101</v>
      </c>
      <c r="K1069" s="71"/>
      <c r="L1069" s="68"/>
    </row>
    <row r="1070" spans="1:12" x14ac:dyDescent="0.2">
      <c r="A1070" s="72" t="s">
        <v>2426</v>
      </c>
      <c r="B1070" s="66" t="s">
        <v>2427</v>
      </c>
      <c r="C1070" s="67">
        <v>72</v>
      </c>
      <c r="D1070" s="67" t="s">
        <v>345</v>
      </c>
      <c r="E1070" s="71">
        <v>0.14042799465699901</v>
      </c>
      <c r="F1070" s="68">
        <v>30.343897505057299</v>
      </c>
      <c r="G1070" s="71">
        <v>0.26370167956408802</v>
      </c>
      <c r="H1070" s="68">
        <v>60.755225893459198</v>
      </c>
      <c r="I1070" s="71">
        <v>1.7154309749909901E-2</v>
      </c>
      <c r="J1070" s="68">
        <v>28.860418071476701</v>
      </c>
      <c r="K1070" s="71"/>
      <c r="L1070" s="68"/>
    </row>
    <row r="1071" spans="1:12" x14ac:dyDescent="0.2">
      <c r="A1071" s="72" t="s">
        <v>2428</v>
      </c>
      <c r="B1071" s="66" t="s">
        <v>2429</v>
      </c>
      <c r="C1071" s="67">
        <v>72</v>
      </c>
      <c r="D1071" s="67" t="s">
        <v>345</v>
      </c>
      <c r="E1071" s="71">
        <v>0.14973724066495001</v>
      </c>
      <c r="F1071" s="68">
        <v>44.167228590694499</v>
      </c>
      <c r="G1071" s="71">
        <v>0.28123326591064701</v>
      </c>
      <c r="H1071" s="68">
        <v>73.971679028995297</v>
      </c>
      <c r="I1071" s="71">
        <v>1.8241215419253502E-2</v>
      </c>
      <c r="J1071" s="68">
        <v>30.478759271746501</v>
      </c>
      <c r="K1071" s="71"/>
      <c r="L1071" s="68"/>
    </row>
    <row r="1072" spans="1:12" x14ac:dyDescent="0.2">
      <c r="A1072" s="72" t="s">
        <v>2430</v>
      </c>
      <c r="B1072" s="66" t="s">
        <v>2431</v>
      </c>
      <c r="C1072" s="67">
        <v>72</v>
      </c>
      <c r="D1072" s="67" t="s">
        <v>345</v>
      </c>
      <c r="E1072" s="71">
        <v>0.244525396454469</v>
      </c>
      <c r="F1072" s="68">
        <v>88.1321645313554</v>
      </c>
      <c r="G1072" s="71">
        <v>0.30347664723040602</v>
      </c>
      <c r="H1072" s="68">
        <v>82.670262980445003</v>
      </c>
      <c r="I1072" s="71">
        <v>0.18557414567853101</v>
      </c>
      <c r="J1072" s="68">
        <v>89.211058664868503</v>
      </c>
      <c r="K1072" s="71"/>
      <c r="L1072" s="68"/>
    </row>
    <row r="1073" spans="1:12" x14ac:dyDescent="0.2">
      <c r="A1073" s="72" t="s">
        <v>2432</v>
      </c>
      <c r="B1073" s="66" t="s">
        <v>2433</v>
      </c>
      <c r="C1073" s="67">
        <v>72</v>
      </c>
      <c r="D1073" s="67" t="s">
        <v>345</v>
      </c>
      <c r="E1073" s="71">
        <v>0.129084453204136</v>
      </c>
      <c r="F1073" s="68">
        <v>11.3283884018881</v>
      </c>
      <c r="G1073" s="71">
        <v>0.25</v>
      </c>
      <c r="H1073" s="68">
        <v>41.874578556979102</v>
      </c>
      <c r="I1073" s="71">
        <v>8.1689064082710594E-3</v>
      </c>
      <c r="J1073" s="68">
        <v>14.565070802427501</v>
      </c>
      <c r="K1073" s="71"/>
      <c r="L1073" s="68"/>
    </row>
    <row r="1074" spans="1:12" x14ac:dyDescent="0.2">
      <c r="A1074" s="72" t="s">
        <v>2434</v>
      </c>
      <c r="B1074" s="66" t="s">
        <v>2435</v>
      </c>
      <c r="C1074" s="67">
        <v>72</v>
      </c>
      <c r="D1074" s="67" t="s">
        <v>345</v>
      </c>
      <c r="E1074" s="71">
        <v>0.15133888498807599</v>
      </c>
      <c r="F1074" s="68">
        <v>46.257585974376298</v>
      </c>
      <c r="G1074" s="71">
        <v>0.25</v>
      </c>
      <c r="H1074" s="68">
        <v>41.874578556979102</v>
      </c>
      <c r="I1074" s="71">
        <v>5.2677769976152797E-2</v>
      </c>
      <c r="J1074" s="68">
        <v>58.260283209710103</v>
      </c>
      <c r="K1074" s="71"/>
      <c r="L1074" s="68"/>
    </row>
    <row r="1075" spans="1:12" x14ac:dyDescent="0.2">
      <c r="A1075" s="72" t="s">
        <v>2436</v>
      </c>
      <c r="B1075" s="66" t="s">
        <v>2437</v>
      </c>
      <c r="C1075" s="67">
        <v>72</v>
      </c>
      <c r="D1075" s="67" t="s">
        <v>345</v>
      </c>
      <c r="E1075" s="71">
        <v>0.163417752548352</v>
      </c>
      <c r="F1075" s="68">
        <v>59.743762643290601</v>
      </c>
      <c r="G1075" s="71">
        <v>0.25</v>
      </c>
      <c r="H1075" s="68">
        <v>41.874578556979102</v>
      </c>
      <c r="I1075" s="71">
        <v>7.6835505096704906E-2</v>
      </c>
      <c r="J1075" s="68">
        <v>70.802427511800403</v>
      </c>
      <c r="K1075" s="71"/>
      <c r="L1075" s="68"/>
    </row>
    <row r="1076" spans="1:12" x14ac:dyDescent="0.2">
      <c r="A1076" s="72" t="s">
        <v>2438</v>
      </c>
      <c r="B1076" s="66" t="s">
        <v>2439</v>
      </c>
      <c r="C1076" s="67">
        <v>72</v>
      </c>
      <c r="D1076" s="67" t="s">
        <v>345</v>
      </c>
      <c r="E1076" s="71">
        <v>0.25589072805712998</v>
      </c>
      <c r="F1076" s="68">
        <v>89.413351314902201</v>
      </c>
      <c r="G1076" s="71">
        <v>0.41980353463896503</v>
      </c>
      <c r="H1076" s="68">
        <v>93.796358732299396</v>
      </c>
      <c r="I1076" s="71">
        <v>9.1977921475294003E-2</v>
      </c>
      <c r="J1076" s="68">
        <v>75.792312879298706</v>
      </c>
      <c r="K1076" s="71"/>
      <c r="L1076" s="68"/>
    </row>
    <row r="1077" spans="1:12" x14ac:dyDescent="0.2">
      <c r="A1077" s="72" t="s">
        <v>2440</v>
      </c>
      <c r="B1077" s="66" t="s">
        <v>2441</v>
      </c>
      <c r="C1077" s="67">
        <v>72</v>
      </c>
      <c r="D1077" s="67" t="s">
        <v>345</v>
      </c>
      <c r="E1077" s="71">
        <v>0.19468959831076699</v>
      </c>
      <c r="F1077" s="68">
        <v>77.478084962913002</v>
      </c>
      <c r="G1077" s="71">
        <v>0.32806375613688299</v>
      </c>
      <c r="H1077" s="68">
        <v>88.469318948078197</v>
      </c>
      <c r="I1077" s="71">
        <v>6.1315440484650499E-2</v>
      </c>
      <c r="J1077" s="68">
        <v>63.7896156439649</v>
      </c>
      <c r="K1077" s="71"/>
      <c r="L1077" s="68"/>
    </row>
    <row r="1078" spans="1:12" x14ac:dyDescent="0.2">
      <c r="A1078" s="72" t="s">
        <v>2442</v>
      </c>
      <c r="B1078" s="66" t="s">
        <v>2443</v>
      </c>
      <c r="C1078" s="67">
        <v>72</v>
      </c>
      <c r="D1078" s="67" t="s">
        <v>345</v>
      </c>
      <c r="E1078" s="71">
        <v>0.38545029260609998</v>
      </c>
      <c r="F1078" s="68">
        <v>96.493594066082295</v>
      </c>
      <c r="G1078" s="71">
        <v>0.25330018481034899</v>
      </c>
      <c r="H1078" s="68">
        <v>47.403910991234</v>
      </c>
      <c r="I1078" s="71">
        <v>0.51760040040185096</v>
      </c>
      <c r="J1078" s="68">
        <v>99.393122049898807</v>
      </c>
      <c r="K1078" s="71"/>
      <c r="L1078" s="68"/>
    </row>
    <row r="1079" spans="1:12" x14ac:dyDescent="0.2">
      <c r="A1079" s="72" t="s">
        <v>2444</v>
      </c>
      <c r="B1079" s="66" t="s">
        <v>2445</v>
      </c>
      <c r="C1079" s="67">
        <v>72</v>
      </c>
      <c r="D1079" s="67" t="s">
        <v>345</v>
      </c>
      <c r="E1079" s="71">
        <v>0.163474276337221</v>
      </c>
      <c r="F1079" s="68">
        <v>59.946055293324299</v>
      </c>
      <c r="G1079" s="71">
        <v>0.27583113885146798</v>
      </c>
      <c r="H1079" s="68">
        <v>70.262980445043794</v>
      </c>
      <c r="I1079" s="71">
        <v>5.1117413822973801E-2</v>
      </c>
      <c r="J1079" s="68">
        <v>57.113958192852301</v>
      </c>
      <c r="K1079" s="71"/>
      <c r="L1079" s="68"/>
    </row>
    <row r="1080" spans="1:12" x14ac:dyDescent="0.2">
      <c r="A1080" s="72" t="s">
        <v>2446</v>
      </c>
      <c r="B1080" s="66" t="s">
        <v>2447</v>
      </c>
      <c r="C1080" s="67">
        <v>72</v>
      </c>
      <c r="D1080" s="67" t="s">
        <v>345</v>
      </c>
      <c r="E1080" s="71">
        <v>0.148484026078648</v>
      </c>
      <c r="F1080" s="68">
        <v>42.616318273769402</v>
      </c>
      <c r="G1080" s="71">
        <v>0.25990055443104798</v>
      </c>
      <c r="H1080" s="68">
        <v>57.113958192852301</v>
      </c>
      <c r="I1080" s="71">
        <v>3.7067497726247102E-2</v>
      </c>
      <c r="J1080" s="68">
        <v>48.145650708024299</v>
      </c>
      <c r="K1080" s="71"/>
      <c r="L1080" s="68"/>
    </row>
    <row r="1081" spans="1:12" x14ac:dyDescent="0.2">
      <c r="A1081" s="72" t="s">
        <v>2448</v>
      </c>
      <c r="B1081" s="66" t="s">
        <v>2449</v>
      </c>
      <c r="C1081" s="67">
        <v>72</v>
      </c>
      <c r="D1081" s="67" t="s">
        <v>345</v>
      </c>
      <c r="E1081" s="71">
        <v>0.26986096199983001</v>
      </c>
      <c r="F1081" s="68">
        <v>90.8293998651382</v>
      </c>
      <c r="G1081" s="71">
        <v>0.31586802194256203</v>
      </c>
      <c r="H1081" s="68">
        <v>86.041807147673595</v>
      </c>
      <c r="I1081" s="71">
        <v>0.22385390205709799</v>
      </c>
      <c r="J1081" s="68">
        <v>92.447741065407996</v>
      </c>
      <c r="K1081" s="71"/>
      <c r="L1081" s="68"/>
    </row>
    <row r="1082" spans="1:12" x14ac:dyDescent="0.2">
      <c r="A1082" s="72" t="s">
        <v>2450</v>
      </c>
      <c r="B1082" s="66" t="s">
        <v>2451</v>
      </c>
      <c r="C1082" s="67">
        <v>72</v>
      </c>
      <c r="D1082" s="67" t="s">
        <v>345</v>
      </c>
      <c r="E1082" s="71">
        <v>0.20153583797031599</v>
      </c>
      <c r="F1082" s="68">
        <v>79.703304113283906</v>
      </c>
      <c r="G1082" s="71">
        <v>0.25440024641379899</v>
      </c>
      <c r="H1082" s="68">
        <v>49.426837491571099</v>
      </c>
      <c r="I1082" s="71">
        <v>0.14867142952683299</v>
      </c>
      <c r="J1082" s="68">
        <v>85.165205664194204</v>
      </c>
      <c r="K1082" s="71"/>
      <c r="L1082" s="68"/>
    </row>
    <row r="1083" spans="1:12" x14ac:dyDescent="0.2">
      <c r="A1083" s="72" t="s">
        <v>2452</v>
      </c>
      <c r="B1083" s="66" t="s">
        <v>2453</v>
      </c>
      <c r="C1083" s="67">
        <v>72</v>
      </c>
      <c r="D1083" s="67" t="s">
        <v>345</v>
      </c>
      <c r="E1083" s="71">
        <v>0.14247003037327499</v>
      </c>
      <c r="F1083" s="68">
        <v>32.8388401888065</v>
      </c>
      <c r="G1083" s="71">
        <v>0.25</v>
      </c>
      <c r="H1083" s="68">
        <v>41.874578556979102</v>
      </c>
      <c r="I1083" s="71">
        <v>3.4940060746550802E-2</v>
      </c>
      <c r="J1083" s="68">
        <v>45.718138907619696</v>
      </c>
      <c r="K1083" s="71"/>
      <c r="L1083" s="68"/>
    </row>
    <row r="1084" spans="1:12" x14ac:dyDescent="0.2">
      <c r="A1084" s="72" t="s">
        <v>2454</v>
      </c>
      <c r="B1084" s="66" t="s">
        <v>2455</v>
      </c>
      <c r="C1084" s="67">
        <v>72</v>
      </c>
      <c r="D1084" s="67" t="s">
        <v>345</v>
      </c>
      <c r="E1084" s="71">
        <v>0.17084238806053301</v>
      </c>
      <c r="F1084" s="68">
        <v>65.273095077545506</v>
      </c>
      <c r="G1084" s="71">
        <v>0.23689435651670701</v>
      </c>
      <c r="H1084" s="68">
        <v>7.2825354012137602</v>
      </c>
      <c r="I1084" s="71">
        <v>0.10479041960436</v>
      </c>
      <c r="J1084" s="68">
        <v>78.422117329737006</v>
      </c>
      <c r="K1084" s="71"/>
      <c r="L1084" s="68"/>
    </row>
    <row r="1085" spans="1:12" x14ac:dyDescent="0.2">
      <c r="A1085" s="72" t="s">
        <v>2079</v>
      </c>
      <c r="B1085" s="66" t="s">
        <v>2456</v>
      </c>
      <c r="C1085" s="67">
        <v>72</v>
      </c>
      <c r="D1085" s="67" t="s">
        <v>345</v>
      </c>
      <c r="E1085" s="71">
        <v>0.210564589886824</v>
      </c>
      <c r="F1085" s="68">
        <v>82.265677680377607</v>
      </c>
      <c r="G1085" s="71">
        <v>0.197841337535656</v>
      </c>
      <c r="H1085" s="68">
        <v>4.0458530006743096</v>
      </c>
      <c r="I1085" s="71">
        <v>0.223287842237992</v>
      </c>
      <c r="J1085" s="68">
        <v>92.380310182063397</v>
      </c>
      <c r="K1085" s="71"/>
      <c r="L1085" s="68"/>
    </row>
    <row r="1086" spans="1:12" x14ac:dyDescent="0.2">
      <c r="A1086" s="72" t="s">
        <v>2457</v>
      </c>
      <c r="B1086" s="66" t="s">
        <v>2458</v>
      </c>
      <c r="C1086" s="67">
        <v>72</v>
      </c>
      <c r="D1086" s="67" t="s">
        <v>345</v>
      </c>
      <c r="E1086" s="71">
        <v>0.158646462843754</v>
      </c>
      <c r="F1086" s="68">
        <v>55.091031692515202</v>
      </c>
      <c r="G1086" s="71">
        <v>0.25</v>
      </c>
      <c r="H1086" s="68">
        <v>41.874578556979102</v>
      </c>
      <c r="I1086" s="71">
        <v>6.7292925687507096E-2</v>
      </c>
      <c r="J1086" s="68">
        <v>67.093728927849</v>
      </c>
      <c r="K1086" s="71"/>
      <c r="L1086" s="68"/>
    </row>
    <row r="1087" spans="1:12" x14ac:dyDescent="0.2">
      <c r="A1087" s="72" t="s">
        <v>2459</v>
      </c>
      <c r="B1087" s="66" t="s">
        <v>2460</v>
      </c>
      <c r="C1087" s="67">
        <v>72</v>
      </c>
      <c r="D1087" s="67" t="s">
        <v>345</v>
      </c>
      <c r="E1087" s="71">
        <v>0.16325330432028501</v>
      </c>
      <c r="F1087" s="68">
        <v>59.474039109912297</v>
      </c>
      <c r="G1087" s="71">
        <v>0.25</v>
      </c>
      <c r="H1087" s="68">
        <v>41.874578556979102</v>
      </c>
      <c r="I1087" s="71">
        <v>7.6506608640570295E-2</v>
      </c>
      <c r="J1087" s="68">
        <v>70.600134861766705</v>
      </c>
      <c r="K1087" s="71"/>
      <c r="L1087" s="68"/>
    </row>
    <row r="1088" spans="1:12" x14ac:dyDescent="0.2">
      <c r="A1088" s="72" t="s">
        <v>2461</v>
      </c>
      <c r="B1088" s="66" t="s">
        <v>2462</v>
      </c>
      <c r="C1088" s="67">
        <v>72</v>
      </c>
      <c r="D1088" s="67" t="s">
        <v>345</v>
      </c>
      <c r="E1088" s="71">
        <v>0.175470330608854</v>
      </c>
      <c r="F1088" s="68">
        <v>68.307484828051201</v>
      </c>
      <c r="G1088" s="71">
        <v>0.28051655508093098</v>
      </c>
      <c r="H1088" s="68">
        <v>73.904248145650698</v>
      </c>
      <c r="I1088" s="71">
        <v>7.0424106136777395E-2</v>
      </c>
      <c r="J1088" s="68">
        <v>67.835468644639207</v>
      </c>
      <c r="K1088" s="71"/>
      <c r="L1088" s="68"/>
    </row>
    <row r="1089" spans="1:12" x14ac:dyDescent="0.2">
      <c r="A1089" s="72" t="s">
        <v>2463</v>
      </c>
      <c r="B1089" s="66" t="s">
        <v>2464</v>
      </c>
      <c r="C1089" s="67">
        <v>72</v>
      </c>
      <c r="D1089" s="67" t="s">
        <v>345</v>
      </c>
      <c r="E1089" s="71">
        <v>0.22843577028874301</v>
      </c>
      <c r="F1089" s="68">
        <v>85.906945380984496</v>
      </c>
      <c r="G1089" s="71">
        <v>0.40957719273304899</v>
      </c>
      <c r="H1089" s="68">
        <v>93.391773432232</v>
      </c>
      <c r="I1089" s="71">
        <v>4.72943478444375E-2</v>
      </c>
      <c r="J1089" s="68">
        <v>54.956169925826003</v>
      </c>
      <c r="K1089" s="71"/>
      <c r="L1089" s="68"/>
    </row>
    <row r="1090" spans="1:12" x14ac:dyDescent="0.2">
      <c r="A1090" s="72" t="s">
        <v>900</v>
      </c>
      <c r="B1090" s="66" t="s">
        <v>2465</v>
      </c>
      <c r="C1090" s="67">
        <v>72</v>
      </c>
      <c r="D1090" s="67" t="s">
        <v>345</v>
      </c>
      <c r="E1090" s="71">
        <v>0.20342961698007</v>
      </c>
      <c r="F1090" s="68">
        <v>80.310182063385</v>
      </c>
      <c r="G1090" s="71">
        <v>0.27375708405932198</v>
      </c>
      <c r="H1090" s="68">
        <v>68.914362778152395</v>
      </c>
      <c r="I1090" s="71">
        <v>0.13310214990081801</v>
      </c>
      <c r="J1090" s="68">
        <v>83.277140930546196</v>
      </c>
      <c r="K1090" s="71"/>
      <c r="L1090" s="68"/>
    </row>
    <row r="1091" spans="1:12" x14ac:dyDescent="0.2">
      <c r="A1091" s="72" t="s">
        <v>2466</v>
      </c>
      <c r="B1091" s="66" t="s">
        <v>2467</v>
      </c>
      <c r="C1091" s="67">
        <v>72</v>
      </c>
      <c r="D1091" s="67" t="s">
        <v>345</v>
      </c>
      <c r="E1091" s="71">
        <v>0.16081393784228001</v>
      </c>
      <c r="F1091" s="68">
        <v>57.181389076196901</v>
      </c>
      <c r="G1091" s="71">
        <v>0.264015630752791</v>
      </c>
      <c r="H1091" s="68">
        <v>61.1598111935266</v>
      </c>
      <c r="I1091" s="71">
        <v>5.7612244931768301E-2</v>
      </c>
      <c r="J1091" s="68">
        <v>61.429534726904897</v>
      </c>
      <c r="K1091" s="71"/>
      <c r="L1091" s="68"/>
    </row>
    <row r="1092" spans="1:12" x14ac:dyDescent="0.2">
      <c r="A1092" s="72" t="s">
        <v>2468</v>
      </c>
      <c r="B1092" s="66" t="s">
        <v>2469</v>
      </c>
      <c r="C1092" s="67">
        <v>72</v>
      </c>
      <c r="D1092" s="67" t="s">
        <v>345</v>
      </c>
      <c r="E1092" s="71">
        <v>0.11721998047862101</v>
      </c>
      <c r="F1092" s="68">
        <v>4.1132838840188803</v>
      </c>
      <c r="G1092" s="71">
        <v>0.18945016421656899</v>
      </c>
      <c r="H1092" s="68">
        <v>3.5738368172623098</v>
      </c>
      <c r="I1092" s="71">
        <v>4.4989796740672897E-2</v>
      </c>
      <c r="J1092" s="68">
        <v>53.809844908968302</v>
      </c>
      <c r="K1092" s="71"/>
      <c r="L1092" s="68"/>
    </row>
    <row r="1093" spans="1:12" x14ac:dyDescent="0.2">
      <c r="A1093" s="72" t="s">
        <v>2470</v>
      </c>
      <c r="B1093" s="66" t="s">
        <v>2471</v>
      </c>
      <c r="C1093" s="67">
        <v>72</v>
      </c>
      <c r="D1093" s="67" t="s">
        <v>345</v>
      </c>
      <c r="E1093" s="71">
        <v>0.180950610611708</v>
      </c>
      <c r="F1093" s="68">
        <v>70.802427511800403</v>
      </c>
      <c r="G1093" s="71">
        <v>0.25110006160345</v>
      </c>
      <c r="H1093" s="68">
        <v>43.492919757248799</v>
      </c>
      <c r="I1093" s="71">
        <v>0.110801159619967</v>
      </c>
      <c r="J1093" s="68">
        <v>80.040458530006703</v>
      </c>
      <c r="K1093" s="71"/>
      <c r="L1093" s="68"/>
    </row>
    <row r="1094" spans="1:12" x14ac:dyDescent="0.2">
      <c r="A1094" s="72" t="s">
        <v>2472</v>
      </c>
      <c r="B1094" s="66" t="s">
        <v>2473</v>
      </c>
      <c r="C1094" s="67">
        <v>72</v>
      </c>
      <c r="D1094" s="67" t="s">
        <v>345</v>
      </c>
      <c r="E1094" s="71">
        <v>0.184645098177638</v>
      </c>
      <c r="F1094" s="68">
        <v>72.960215778826694</v>
      </c>
      <c r="G1094" s="71">
        <v>0.24999997966840801</v>
      </c>
      <c r="H1094" s="68">
        <v>13.418745785569801</v>
      </c>
      <c r="I1094" s="71">
        <v>0.119290216686869</v>
      </c>
      <c r="J1094" s="68">
        <v>81.186783546864504</v>
      </c>
      <c r="K1094" s="71"/>
      <c r="L1094" s="68"/>
    </row>
    <row r="1095" spans="1:12" x14ac:dyDescent="0.2">
      <c r="A1095" s="72" t="s">
        <v>2474</v>
      </c>
      <c r="B1095" s="66" t="s">
        <v>2475</v>
      </c>
      <c r="C1095" s="67">
        <v>71</v>
      </c>
      <c r="D1095" s="67" t="s">
        <v>345</v>
      </c>
      <c r="E1095" s="71">
        <v>9.2809581237915897E-2</v>
      </c>
      <c r="F1095" s="68">
        <v>27.979651162790699</v>
      </c>
      <c r="G1095" s="71">
        <v>0.25</v>
      </c>
      <c r="H1095" s="68">
        <v>32.558139534883701</v>
      </c>
      <c r="I1095" s="71">
        <v>2.4452600572594602E-2</v>
      </c>
      <c r="J1095" s="68">
        <v>64.7529069767442</v>
      </c>
      <c r="K1095" s="71">
        <v>3.9761431411530898E-3</v>
      </c>
      <c r="L1095" s="68">
        <v>33.066860465116299</v>
      </c>
    </row>
    <row r="1096" spans="1:12" x14ac:dyDescent="0.2">
      <c r="A1096" s="72" t="s">
        <v>2476</v>
      </c>
      <c r="B1096" s="66" t="s">
        <v>2477</v>
      </c>
      <c r="C1096" s="67">
        <v>71</v>
      </c>
      <c r="D1096" s="67" t="s">
        <v>345</v>
      </c>
      <c r="E1096" s="71">
        <v>8.8803157112596801E-2</v>
      </c>
      <c r="F1096" s="68">
        <v>19.476744186046499</v>
      </c>
      <c r="G1096" s="71">
        <v>0.25505050505050503</v>
      </c>
      <c r="H1096" s="68">
        <v>41.715116279069797</v>
      </c>
      <c r="I1096" s="71">
        <v>7.3828231461323902E-3</v>
      </c>
      <c r="J1096" s="68">
        <v>32.921511627907002</v>
      </c>
      <c r="K1096" s="71">
        <v>3.9761431411530898E-3</v>
      </c>
      <c r="L1096" s="68">
        <v>33.066860465116299</v>
      </c>
    </row>
    <row r="1097" spans="1:12" x14ac:dyDescent="0.2">
      <c r="A1097" s="72" t="s">
        <v>2478</v>
      </c>
      <c r="B1097" s="66" t="s">
        <v>2479</v>
      </c>
      <c r="C1097" s="67">
        <v>71</v>
      </c>
      <c r="D1097" s="67" t="s">
        <v>345</v>
      </c>
      <c r="E1097" s="71">
        <v>8.6591044346484999E-2</v>
      </c>
      <c r="F1097" s="68">
        <v>14.9709302325581</v>
      </c>
      <c r="G1097" s="71">
        <v>0.25</v>
      </c>
      <c r="H1097" s="68">
        <v>32.558139534883701</v>
      </c>
      <c r="I1097" s="71">
        <v>5.7969898983017999E-3</v>
      </c>
      <c r="J1097" s="68">
        <v>25.944767441860499</v>
      </c>
      <c r="K1097" s="71">
        <v>3.9761431411530898E-3</v>
      </c>
      <c r="L1097" s="68">
        <v>33.066860465116299</v>
      </c>
    </row>
    <row r="1098" spans="1:12" x14ac:dyDescent="0.2">
      <c r="A1098" s="72" t="s">
        <v>2480</v>
      </c>
      <c r="B1098" s="66" t="s">
        <v>2481</v>
      </c>
      <c r="C1098" s="67">
        <v>71</v>
      </c>
      <c r="D1098" s="67" t="s">
        <v>345</v>
      </c>
      <c r="E1098" s="71">
        <v>8.9493186456170201E-2</v>
      </c>
      <c r="F1098" s="68">
        <v>21.4389534883721</v>
      </c>
      <c r="G1098" s="71">
        <v>0.25505050505050503</v>
      </c>
      <c r="H1098" s="68">
        <v>41.715116279069797</v>
      </c>
      <c r="I1098" s="71">
        <v>1.34290543180055E-2</v>
      </c>
      <c r="J1098" s="68">
        <v>50.072674418604599</v>
      </c>
      <c r="K1098" s="71">
        <v>0</v>
      </c>
      <c r="L1098" s="68">
        <v>20.2761627906977</v>
      </c>
    </row>
    <row r="1099" spans="1:12" x14ac:dyDescent="0.2">
      <c r="A1099" s="72" t="s">
        <v>2482</v>
      </c>
      <c r="B1099" s="66" t="s">
        <v>2483</v>
      </c>
      <c r="C1099" s="67">
        <v>71</v>
      </c>
      <c r="D1099" s="67" t="s">
        <v>345</v>
      </c>
      <c r="E1099" s="71">
        <v>0.10925060511045501</v>
      </c>
      <c r="F1099" s="68">
        <v>49.491279069767401</v>
      </c>
      <c r="G1099" s="71">
        <v>0.25</v>
      </c>
      <c r="H1099" s="68">
        <v>32.558139534883701</v>
      </c>
      <c r="I1099" s="71">
        <v>1.0157381931763999E-2</v>
      </c>
      <c r="J1099" s="68">
        <v>42.369186046511601</v>
      </c>
      <c r="K1099" s="71">
        <v>6.7594433399602402E-2</v>
      </c>
      <c r="L1099" s="68">
        <v>72.529069767441896</v>
      </c>
    </row>
    <row r="1100" spans="1:12" x14ac:dyDescent="0.2">
      <c r="A1100" s="72" t="s">
        <v>2484</v>
      </c>
      <c r="B1100" s="66" t="s">
        <v>2485</v>
      </c>
      <c r="C1100" s="67">
        <v>71</v>
      </c>
      <c r="D1100" s="67" t="s">
        <v>345</v>
      </c>
      <c r="E1100" s="71">
        <v>0.102175811991511</v>
      </c>
      <c r="F1100" s="68">
        <v>42.151162790697697</v>
      </c>
      <c r="G1100" s="71">
        <v>0.25838106291894802</v>
      </c>
      <c r="H1100" s="68">
        <v>47.238372093023301</v>
      </c>
      <c r="I1100" s="71">
        <v>8.3849416440531198E-3</v>
      </c>
      <c r="J1100" s="68">
        <v>36.991279069767401</v>
      </c>
      <c r="K1100" s="71">
        <v>3.9761431411530899E-2</v>
      </c>
      <c r="L1100" s="68">
        <v>65.625</v>
      </c>
    </row>
    <row r="1101" spans="1:12" x14ac:dyDescent="0.2">
      <c r="A1101" s="72" t="s">
        <v>2486</v>
      </c>
      <c r="B1101" s="66" t="s">
        <v>2487</v>
      </c>
      <c r="C1101" s="67">
        <v>71</v>
      </c>
      <c r="D1101" s="67" t="s">
        <v>345</v>
      </c>
      <c r="E1101" s="71">
        <v>8.7652331783548199E-2</v>
      </c>
      <c r="F1101" s="68">
        <v>17.2238372093023</v>
      </c>
      <c r="G1101" s="71">
        <v>0.25</v>
      </c>
      <c r="H1101" s="68">
        <v>32.558139534883701</v>
      </c>
      <c r="I1101" s="71">
        <v>1.0285659271853599E-3</v>
      </c>
      <c r="J1101" s="68">
        <v>2.2529069767441898</v>
      </c>
      <c r="K1101" s="71">
        <v>1.19284294234593E-2</v>
      </c>
      <c r="L1101" s="68">
        <v>48.546511627907002</v>
      </c>
    </row>
    <row r="1102" spans="1:12" x14ac:dyDescent="0.2">
      <c r="A1102" s="72" t="s">
        <v>2488</v>
      </c>
      <c r="B1102" s="66" t="s">
        <v>2489</v>
      </c>
      <c r="C1102" s="67">
        <v>71</v>
      </c>
      <c r="D1102" s="67" t="s">
        <v>345</v>
      </c>
      <c r="E1102" s="71">
        <v>0.124603688510718</v>
      </c>
      <c r="F1102" s="68">
        <v>59.738372093023301</v>
      </c>
      <c r="G1102" s="71">
        <v>0.286131506572806</v>
      </c>
      <c r="H1102" s="68">
        <v>70.421511627906995</v>
      </c>
      <c r="I1102" s="71">
        <v>8.1566961362857099E-3</v>
      </c>
      <c r="J1102" s="68">
        <v>35.828488372092998</v>
      </c>
      <c r="K1102" s="71">
        <v>7.9522862823061605E-2</v>
      </c>
      <c r="L1102" s="68">
        <v>74.273255813953497</v>
      </c>
    </row>
    <row r="1103" spans="1:12" x14ac:dyDescent="0.2">
      <c r="A1103" s="72" t="s">
        <v>1730</v>
      </c>
      <c r="B1103" s="66" t="s">
        <v>2490</v>
      </c>
      <c r="C1103" s="67">
        <v>71</v>
      </c>
      <c r="D1103" s="67" t="s">
        <v>345</v>
      </c>
      <c r="E1103" s="71">
        <v>9.2611000662690499E-2</v>
      </c>
      <c r="F1103" s="68">
        <v>27.6889534883721</v>
      </c>
      <c r="G1103" s="71">
        <v>0.25</v>
      </c>
      <c r="H1103" s="68">
        <v>32.558139534883701</v>
      </c>
      <c r="I1103" s="71">
        <v>0</v>
      </c>
      <c r="J1103" s="68">
        <v>0.43604651162790697</v>
      </c>
      <c r="K1103" s="71">
        <v>2.78330019880716E-2</v>
      </c>
      <c r="L1103" s="68">
        <v>61.482558139534902</v>
      </c>
    </row>
    <row r="1104" spans="1:12" x14ac:dyDescent="0.2">
      <c r="A1104" s="72" t="s">
        <v>2491</v>
      </c>
      <c r="B1104" s="66" t="s">
        <v>2492</v>
      </c>
      <c r="C1104" s="67">
        <v>71</v>
      </c>
      <c r="D1104" s="67" t="s">
        <v>345</v>
      </c>
      <c r="E1104" s="71">
        <v>9.8927747054156898E-2</v>
      </c>
      <c r="F1104" s="68">
        <v>38.081395348837198</v>
      </c>
      <c r="G1104" s="71">
        <v>0.23009838232747601</v>
      </c>
      <c r="H1104" s="68">
        <v>12.354651162790701</v>
      </c>
      <c r="I1104" s="71">
        <v>2.29472842823106E-2</v>
      </c>
      <c r="J1104" s="68">
        <v>63.008720930232599</v>
      </c>
      <c r="K1104" s="71">
        <v>4.37375745526839E-2</v>
      </c>
      <c r="L1104" s="68">
        <v>66.642441860465098</v>
      </c>
    </row>
    <row r="1105" spans="1:12" x14ac:dyDescent="0.2">
      <c r="A1105" s="72" t="s">
        <v>2493</v>
      </c>
      <c r="B1105" s="66" t="s">
        <v>2494</v>
      </c>
      <c r="C1105" s="67">
        <v>71</v>
      </c>
      <c r="D1105" s="67" t="s">
        <v>345</v>
      </c>
      <c r="E1105" s="71">
        <v>9.7339955227281796E-2</v>
      </c>
      <c r="F1105" s="68">
        <v>35.755813953488399</v>
      </c>
      <c r="G1105" s="71">
        <v>0.213003753637522</v>
      </c>
      <c r="H1105" s="68">
        <v>9.2296511627907005</v>
      </c>
      <c r="I1105" s="71">
        <v>2.3350108068180601E-2</v>
      </c>
      <c r="J1105" s="68">
        <v>63.808139534883701</v>
      </c>
      <c r="K1105" s="71">
        <v>5.5666003976143102E-2</v>
      </c>
      <c r="L1105" s="68">
        <v>69.549418604651194</v>
      </c>
    </row>
    <row r="1106" spans="1:12" x14ac:dyDescent="0.2">
      <c r="A1106" s="72" t="s">
        <v>2495</v>
      </c>
      <c r="B1106" s="66" t="s">
        <v>2496</v>
      </c>
      <c r="C1106" s="67">
        <v>71</v>
      </c>
      <c r="D1106" s="67" t="s">
        <v>345</v>
      </c>
      <c r="E1106" s="71">
        <v>9.7597091373119005E-2</v>
      </c>
      <c r="F1106" s="68">
        <v>36.119186046511601</v>
      </c>
      <c r="G1106" s="71">
        <v>0.25</v>
      </c>
      <c r="H1106" s="68">
        <v>32.558139534883701</v>
      </c>
      <c r="I1106" s="71">
        <v>1.49582721312853E-2</v>
      </c>
      <c r="J1106" s="68">
        <v>52.543604651162802</v>
      </c>
      <c r="K1106" s="71">
        <v>2.78330019880716E-2</v>
      </c>
      <c r="L1106" s="68">
        <v>61.482558139534902</v>
      </c>
    </row>
    <row r="1107" spans="1:12" x14ac:dyDescent="0.2">
      <c r="A1107" s="72" t="s">
        <v>2497</v>
      </c>
      <c r="B1107" s="66" t="s">
        <v>2498</v>
      </c>
      <c r="C1107" s="67">
        <v>71</v>
      </c>
      <c r="D1107" s="67" t="s">
        <v>345</v>
      </c>
      <c r="E1107" s="71">
        <v>0.110836618168178</v>
      </c>
      <c r="F1107" s="68">
        <v>50.944767441860499</v>
      </c>
      <c r="G1107" s="71">
        <v>0.236874987002447</v>
      </c>
      <c r="H1107" s="68">
        <v>13.226744186046499</v>
      </c>
      <c r="I1107" s="71">
        <v>2.80404341024845E-2</v>
      </c>
      <c r="J1107" s="68">
        <v>67.151162790697697</v>
      </c>
      <c r="K1107" s="71">
        <v>6.7594433399602402E-2</v>
      </c>
      <c r="L1107" s="68">
        <v>72.529069767441896</v>
      </c>
    </row>
    <row r="1108" spans="1:12" x14ac:dyDescent="0.2">
      <c r="A1108" s="72" t="s">
        <v>2499</v>
      </c>
      <c r="B1108" s="66" t="s">
        <v>2500</v>
      </c>
      <c r="C1108" s="67">
        <v>72</v>
      </c>
      <c r="D1108" s="67" t="s">
        <v>345</v>
      </c>
      <c r="E1108" s="71">
        <v>0.14600505837585301</v>
      </c>
      <c r="F1108" s="68">
        <v>38.975050573162498</v>
      </c>
      <c r="G1108" s="71">
        <v>0.16249096873035901</v>
      </c>
      <c r="H1108" s="68">
        <v>3.1692515171948701</v>
      </c>
      <c r="I1108" s="71">
        <v>0.12951914802134701</v>
      </c>
      <c r="J1108" s="68">
        <v>82.670262980445003</v>
      </c>
      <c r="K1108" s="71"/>
      <c r="L1108" s="68"/>
    </row>
    <row r="1109" spans="1:12" x14ac:dyDescent="0.2">
      <c r="A1109" s="72" t="s">
        <v>2501</v>
      </c>
      <c r="B1109" s="66" t="s">
        <v>2502</v>
      </c>
      <c r="C1109" s="67">
        <v>71</v>
      </c>
      <c r="D1109" s="67" t="s">
        <v>345</v>
      </c>
      <c r="E1109" s="71">
        <v>0.10947218268118</v>
      </c>
      <c r="F1109" s="68">
        <v>49.5639534883721</v>
      </c>
      <c r="G1109" s="71">
        <v>0.27841907837744601</v>
      </c>
      <c r="H1109" s="68">
        <v>65.697674418604606</v>
      </c>
      <c r="I1109" s="71">
        <v>3.0116753960327002E-2</v>
      </c>
      <c r="J1109" s="68">
        <v>68.677325581395394</v>
      </c>
      <c r="K1109" s="71">
        <v>1.9880715705765401E-2</v>
      </c>
      <c r="L1109" s="68">
        <v>57.049418604651201</v>
      </c>
    </row>
    <row r="1110" spans="1:12" x14ac:dyDescent="0.2">
      <c r="A1110" s="72" t="s">
        <v>2503</v>
      </c>
      <c r="B1110" s="66" t="s">
        <v>2504</v>
      </c>
      <c r="C1110" s="67">
        <v>72</v>
      </c>
      <c r="D1110" s="67" t="s">
        <v>345</v>
      </c>
      <c r="E1110" s="71">
        <v>0.13807110825600299</v>
      </c>
      <c r="F1110" s="68">
        <v>26.7026298044504</v>
      </c>
      <c r="G1110" s="71">
        <v>0.26870104725864602</v>
      </c>
      <c r="H1110" s="68">
        <v>65.542818610923803</v>
      </c>
      <c r="I1110" s="71">
        <v>7.4411692533599902E-3</v>
      </c>
      <c r="J1110" s="68">
        <v>13.6210384356035</v>
      </c>
      <c r="K1110" s="71"/>
      <c r="L1110" s="68"/>
    </row>
    <row r="1111" spans="1:12" x14ac:dyDescent="0.2">
      <c r="A1111" s="72" t="s">
        <v>2505</v>
      </c>
      <c r="B1111" s="66" t="s">
        <v>2506</v>
      </c>
      <c r="C1111" s="67">
        <v>72</v>
      </c>
      <c r="D1111" s="67" t="s">
        <v>345</v>
      </c>
      <c r="E1111" s="71">
        <v>0.121816223619212</v>
      </c>
      <c r="F1111" s="68">
        <v>4.72016183412003</v>
      </c>
      <c r="G1111" s="71">
        <v>0.241373372743201</v>
      </c>
      <c r="H1111" s="68">
        <v>8.2939986513823296</v>
      </c>
      <c r="I1111" s="71">
        <v>2.25907449522299E-3</v>
      </c>
      <c r="J1111" s="68">
        <v>4.72016183412003</v>
      </c>
      <c r="K1111" s="71"/>
      <c r="L1111" s="68"/>
    </row>
    <row r="1112" spans="1:12" x14ac:dyDescent="0.2">
      <c r="A1112" s="72" t="s">
        <v>2507</v>
      </c>
      <c r="B1112" s="66" t="s">
        <v>2508</v>
      </c>
      <c r="C1112" s="67">
        <v>72</v>
      </c>
      <c r="D1112" s="67" t="s">
        <v>345</v>
      </c>
      <c r="E1112" s="71">
        <v>0.187405120880797</v>
      </c>
      <c r="F1112" s="68">
        <v>74.039109912339896</v>
      </c>
      <c r="G1112" s="71">
        <v>0.37356451857141298</v>
      </c>
      <c r="H1112" s="68">
        <v>91.571139581928506</v>
      </c>
      <c r="I1112" s="71">
        <v>1.24572319018156E-3</v>
      </c>
      <c r="J1112" s="68">
        <v>2.22521915037087</v>
      </c>
      <c r="K1112" s="71"/>
      <c r="L1112" s="68"/>
    </row>
    <row r="1113" spans="1:12" x14ac:dyDescent="0.2">
      <c r="A1113" s="72" t="s">
        <v>2509</v>
      </c>
      <c r="B1113" s="66" t="s">
        <v>2510</v>
      </c>
      <c r="C1113" s="67">
        <v>72</v>
      </c>
      <c r="D1113" s="67" t="s">
        <v>345</v>
      </c>
      <c r="E1113" s="71">
        <v>0.13269884599546899</v>
      </c>
      <c r="F1113" s="68">
        <v>17.666891436277801</v>
      </c>
      <c r="G1113" s="71">
        <v>0.242771223757902</v>
      </c>
      <c r="H1113" s="68">
        <v>8.5637221847606195</v>
      </c>
      <c r="I1113" s="71">
        <v>2.2626468233037399E-2</v>
      </c>
      <c r="J1113" s="68">
        <v>34.794335805799101</v>
      </c>
      <c r="K1113" s="71"/>
      <c r="L1113" s="68"/>
    </row>
    <row r="1114" spans="1:12" x14ac:dyDescent="0.2">
      <c r="A1114" s="72" t="s">
        <v>2511</v>
      </c>
      <c r="B1114" s="66" t="s">
        <v>2512</v>
      </c>
      <c r="C1114" s="67">
        <v>72</v>
      </c>
      <c r="D1114" s="67" t="s">
        <v>345</v>
      </c>
      <c r="E1114" s="71">
        <v>0.19262596603673299</v>
      </c>
      <c r="F1114" s="68">
        <v>76.264329062710701</v>
      </c>
      <c r="G1114" s="71">
        <v>0.33585924401510098</v>
      </c>
      <c r="H1114" s="68">
        <v>89.615643964935899</v>
      </c>
      <c r="I1114" s="71">
        <v>4.9392688058366302E-2</v>
      </c>
      <c r="J1114" s="68">
        <v>55.9676331759946</v>
      </c>
      <c r="K1114" s="71"/>
      <c r="L1114" s="68"/>
    </row>
    <row r="1115" spans="1:12" x14ac:dyDescent="0.2">
      <c r="A1115" s="72" t="s">
        <v>2513</v>
      </c>
      <c r="B1115" s="66" t="s">
        <v>2514</v>
      </c>
      <c r="C1115" s="67">
        <v>72</v>
      </c>
      <c r="D1115" s="67" t="s">
        <v>345</v>
      </c>
      <c r="E1115" s="71">
        <v>0.21456186843254399</v>
      </c>
      <c r="F1115" s="68">
        <v>83.479433580579894</v>
      </c>
      <c r="G1115" s="71">
        <v>0.34968476183384201</v>
      </c>
      <c r="H1115" s="68">
        <v>90.424814565070804</v>
      </c>
      <c r="I1115" s="71">
        <v>7.9438975031245501E-2</v>
      </c>
      <c r="J1115" s="68">
        <v>71.813890761969006</v>
      </c>
      <c r="K1115" s="71"/>
      <c r="L1115" s="68"/>
    </row>
    <row r="1116" spans="1:12" x14ac:dyDescent="0.2">
      <c r="A1116" s="72" t="s">
        <v>2515</v>
      </c>
      <c r="B1116" s="66" t="s">
        <v>2516</v>
      </c>
      <c r="C1116" s="67">
        <v>72</v>
      </c>
      <c r="D1116" s="67" t="s">
        <v>345</v>
      </c>
      <c r="E1116" s="71">
        <v>0.18544881839944999</v>
      </c>
      <c r="F1116" s="68">
        <v>73.229939312205005</v>
      </c>
      <c r="G1116" s="71">
        <v>0.29003688309109399</v>
      </c>
      <c r="H1116" s="68">
        <v>78.691840863115303</v>
      </c>
      <c r="I1116" s="71">
        <v>8.0860753707806904E-2</v>
      </c>
      <c r="J1116" s="68">
        <v>72.488199595414699</v>
      </c>
      <c r="K1116" s="71"/>
      <c r="L1116" s="68"/>
    </row>
    <row r="1117" spans="1:12" x14ac:dyDescent="0.2">
      <c r="A1117" s="72" t="s">
        <v>668</v>
      </c>
      <c r="B1117" s="66" t="s">
        <v>2517</v>
      </c>
      <c r="C1117" s="67">
        <v>72</v>
      </c>
      <c r="D1117" s="67" t="s">
        <v>345</v>
      </c>
      <c r="E1117" s="71">
        <v>0.12989459892451</v>
      </c>
      <c r="F1117" s="68">
        <v>12.6770060687795</v>
      </c>
      <c r="G1117" s="71">
        <v>0.25</v>
      </c>
      <c r="H1117" s="68">
        <v>41.874578556979102</v>
      </c>
      <c r="I1117" s="71">
        <v>9.7891978490209502E-3</v>
      </c>
      <c r="J1117" s="68">
        <v>17.397167902899501</v>
      </c>
      <c r="K1117" s="71"/>
      <c r="L1117" s="68"/>
    </row>
    <row r="1118" spans="1:12" x14ac:dyDescent="0.2">
      <c r="A1118" s="72" t="s">
        <v>2518</v>
      </c>
      <c r="B1118" s="66" t="s">
        <v>2519</v>
      </c>
      <c r="C1118" s="67">
        <v>72</v>
      </c>
      <c r="D1118" s="67" t="s">
        <v>345</v>
      </c>
      <c r="E1118" s="71">
        <v>0.25454256525985303</v>
      </c>
      <c r="F1118" s="68">
        <v>89.211058664868503</v>
      </c>
      <c r="G1118" s="71">
        <v>0.47836517306507598</v>
      </c>
      <c r="H1118" s="68">
        <v>95.482130815913706</v>
      </c>
      <c r="I1118" s="71">
        <v>3.07199574546289E-2</v>
      </c>
      <c r="J1118" s="68">
        <v>42.0768712070128</v>
      </c>
      <c r="K1118" s="71"/>
      <c r="L1118" s="68"/>
    </row>
    <row r="1119" spans="1:12" x14ac:dyDescent="0.2">
      <c r="A1119" s="72" t="s">
        <v>2520</v>
      </c>
      <c r="B1119" s="66" t="s">
        <v>2521</v>
      </c>
      <c r="C1119" s="67">
        <v>71</v>
      </c>
      <c r="D1119" s="67" t="s">
        <v>345</v>
      </c>
      <c r="E1119" s="71">
        <v>0.14944525544459</v>
      </c>
      <c r="F1119" s="68">
        <v>70.203488372093005</v>
      </c>
      <c r="G1119" s="71">
        <v>0.375878838894734</v>
      </c>
      <c r="H1119" s="68">
        <v>89.462209302325604</v>
      </c>
      <c r="I1119" s="71">
        <v>2.4743209745199599E-2</v>
      </c>
      <c r="J1119" s="68">
        <v>64.970930232558104</v>
      </c>
      <c r="K1119" s="71">
        <v>4.7713717693836998E-2</v>
      </c>
      <c r="L1119" s="68">
        <v>67.950581395348806</v>
      </c>
    </row>
    <row r="1120" spans="1:12" x14ac:dyDescent="0.2">
      <c r="A1120" s="72" t="s">
        <v>2522</v>
      </c>
      <c r="B1120" s="66" t="s">
        <v>2523</v>
      </c>
      <c r="C1120" s="67">
        <v>72</v>
      </c>
      <c r="D1120" s="67" t="s">
        <v>345</v>
      </c>
      <c r="E1120" s="71">
        <v>0.13910120555414601</v>
      </c>
      <c r="F1120" s="68">
        <v>28.320971004720199</v>
      </c>
      <c r="G1120" s="71">
        <v>0.26016180705807401</v>
      </c>
      <c r="H1120" s="68">
        <v>57.181389076196901</v>
      </c>
      <c r="I1120" s="71">
        <v>1.8040604050218401E-2</v>
      </c>
      <c r="J1120" s="68">
        <v>30.141604855023601</v>
      </c>
      <c r="K1120" s="71"/>
      <c r="L1120" s="68"/>
    </row>
    <row r="1121" spans="1:12" x14ac:dyDescent="0.2">
      <c r="A1121" s="72" t="s">
        <v>2524</v>
      </c>
      <c r="B1121" s="66" t="s">
        <v>2525</v>
      </c>
      <c r="C1121" s="67">
        <v>71</v>
      </c>
      <c r="D1121" s="67" t="s">
        <v>345</v>
      </c>
      <c r="E1121" s="71">
        <v>0.12495856122451</v>
      </c>
      <c r="F1121" s="68">
        <v>59.883720930232599</v>
      </c>
      <c r="G1121" s="71">
        <v>0.34507228824464498</v>
      </c>
      <c r="H1121" s="68">
        <v>86.191860465116307</v>
      </c>
      <c r="I1121" s="71">
        <v>2.18511091465786E-2</v>
      </c>
      <c r="J1121" s="68">
        <v>62.209302325581397</v>
      </c>
      <c r="K1121" s="71">
        <v>7.9522862823061691E-3</v>
      </c>
      <c r="L1121" s="68">
        <v>41.4970930232558</v>
      </c>
    </row>
    <row r="1122" spans="1:12" x14ac:dyDescent="0.2">
      <c r="A1122" s="72" t="s">
        <v>2526</v>
      </c>
      <c r="B1122" s="66" t="s">
        <v>2527</v>
      </c>
      <c r="C1122" s="67">
        <v>72</v>
      </c>
      <c r="D1122" s="67" t="s">
        <v>345</v>
      </c>
      <c r="E1122" s="71">
        <v>0.13594989181229</v>
      </c>
      <c r="F1122" s="68">
        <v>22.993931220499</v>
      </c>
      <c r="G1122" s="71">
        <v>0.25</v>
      </c>
      <c r="H1122" s="68">
        <v>41.874578556979102</v>
      </c>
      <c r="I1122" s="71">
        <v>2.1899783624579498E-2</v>
      </c>
      <c r="J1122" s="68">
        <v>34.1874578556979</v>
      </c>
      <c r="K1122" s="71"/>
      <c r="L1122" s="68"/>
    </row>
    <row r="1123" spans="1:12" x14ac:dyDescent="0.2">
      <c r="A1123" s="72" t="s">
        <v>2528</v>
      </c>
      <c r="B1123" s="66" t="s">
        <v>2529</v>
      </c>
      <c r="C1123" s="67">
        <v>72</v>
      </c>
      <c r="D1123" s="67" t="s">
        <v>345</v>
      </c>
      <c r="E1123" s="71">
        <v>0.12877712497737201</v>
      </c>
      <c r="F1123" s="68">
        <v>10.788941335131501</v>
      </c>
      <c r="G1123" s="71">
        <v>0.25</v>
      </c>
      <c r="H1123" s="68">
        <v>41.874578556979102</v>
      </c>
      <c r="I1123" s="71">
        <v>7.5542499547431299E-3</v>
      </c>
      <c r="J1123" s="68">
        <v>13.890761968981799</v>
      </c>
      <c r="K1123" s="71"/>
      <c r="L1123" s="68"/>
    </row>
    <row r="1124" spans="1:12" x14ac:dyDescent="0.2">
      <c r="A1124" s="72" t="s">
        <v>2530</v>
      </c>
      <c r="B1124" s="66" t="s">
        <v>2531</v>
      </c>
      <c r="C1124" s="67">
        <v>72</v>
      </c>
      <c r="D1124" s="67" t="s">
        <v>345</v>
      </c>
      <c r="E1124" s="71">
        <v>0.13993559699828501</v>
      </c>
      <c r="F1124" s="68">
        <v>29.669588671611599</v>
      </c>
      <c r="G1124" s="71">
        <v>0.26832082083776199</v>
      </c>
      <c r="H1124" s="68">
        <v>64.733648010788897</v>
      </c>
      <c r="I1124" s="71">
        <v>1.15503731588073E-2</v>
      </c>
      <c r="J1124" s="68">
        <v>20.0944032366824</v>
      </c>
      <c r="K1124" s="71"/>
      <c r="L1124" s="68"/>
    </row>
    <row r="1125" spans="1:12" x14ac:dyDescent="0.2">
      <c r="A1125" s="72" t="s">
        <v>2532</v>
      </c>
      <c r="B1125" s="66" t="s">
        <v>2533</v>
      </c>
      <c r="C1125" s="67">
        <v>72</v>
      </c>
      <c r="D1125" s="67" t="s">
        <v>345</v>
      </c>
      <c r="E1125" s="71">
        <v>0.148255611691335</v>
      </c>
      <c r="F1125" s="68">
        <v>42.346594740391097</v>
      </c>
      <c r="G1125" s="71">
        <v>0.25950281283259802</v>
      </c>
      <c r="H1125" s="68">
        <v>56.035064059339199</v>
      </c>
      <c r="I1125" s="71">
        <v>3.7008410550071202E-2</v>
      </c>
      <c r="J1125" s="68">
        <v>47.943358057990601</v>
      </c>
      <c r="K1125" s="71"/>
      <c r="L1125" s="68"/>
    </row>
    <row r="1126" spans="1:12" x14ac:dyDescent="0.2">
      <c r="A1126" s="72" t="s">
        <v>2534</v>
      </c>
      <c r="B1126" s="66" t="s">
        <v>2535</v>
      </c>
      <c r="C1126" s="67">
        <v>72</v>
      </c>
      <c r="D1126" s="67" t="s">
        <v>345</v>
      </c>
      <c r="E1126" s="71">
        <v>0.14312232657468399</v>
      </c>
      <c r="F1126" s="68">
        <v>33.782872555630497</v>
      </c>
      <c r="G1126" s="71">
        <v>0.25</v>
      </c>
      <c r="H1126" s="68">
        <v>41.874578556979102</v>
      </c>
      <c r="I1126" s="71">
        <v>3.6244653149367999E-2</v>
      </c>
      <c r="J1126" s="68">
        <v>46.864463924477398</v>
      </c>
      <c r="K1126" s="71"/>
      <c r="L1126" s="68"/>
    </row>
    <row r="1127" spans="1:12" x14ac:dyDescent="0.2">
      <c r="A1127" s="72" t="s">
        <v>2536</v>
      </c>
      <c r="B1127" s="66" t="s">
        <v>2537</v>
      </c>
      <c r="C1127" s="67">
        <v>72</v>
      </c>
      <c r="D1127" s="67" t="s">
        <v>345</v>
      </c>
      <c r="E1127" s="71">
        <v>0.23737456281654501</v>
      </c>
      <c r="F1127" s="68">
        <v>87.322993931220495</v>
      </c>
      <c r="G1127" s="71">
        <v>0.31878798033202699</v>
      </c>
      <c r="H1127" s="68">
        <v>86.581254214430203</v>
      </c>
      <c r="I1127" s="71">
        <v>0.155961145301064</v>
      </c>
      <c r="J1127" s="68">
        <v>86.176668914362807</v>
      </c>
      <c r="K1127" s="71"/>
      <c r="L1127" s="68"/>
    </row>
    <row r="1128" spans="1:12" x14ac:dyDescent="0.2">
      <c r="A1128" s="72" t="s">
        <v>2538</v>
      </c>
      <c r="B1128" s="66" t="s">
        <v>2539</v>
      </c>
      <c r="C1128" s="67">
        <v>72</v>
      </c>
      <c r="D1128" s="67" t="s">
        <v>345</v>
      </c>
      <c r="E1128" s="71">
        <v>0.18957609764112601</v>
      </c>
      <c r="F1128" s="68">
        <v>75.387727579231296</v>
      </c>
      <c r="G1128" s="71">
        <v>0.25</v>
      </c>
      <c r="H1128" s="68">
        <v>41.874578556979102</v>
      </c>
      <c r="I1128" s="71">
        <v>0.129152195282251</v>
      </c>
      <c r="J1128" s="68">
        <v>82.602832097100503</v>
      </c>
      <c r="K1128" s="71"/>
      <c r="L1128" s="68"/>
    </row>
    <row r="1129" spans="1:12" x14ac:dyDescent="0.2">
      <c r="A1129" s="72" t="s">
        <v>1373</v>
      </c>
      <c r="B1129" s="66" t="s">
        <v>2540</v>
      </c>
      <c r="C1129" s="67">
        <v>72</v>
      </c>
      <c r="D1129" s="67" t="s">
        <v>345</v>
      </c>
      <c r="E1129" s="71">
        <v>0.15601270632141101</v>
      </c>
      <c r="F1129" s="68">
        <v>52.326365475387703</v>
      </c>
      <c r="G1129" s="71">
        <v>0.25570168769955898</v>
      </c>
      <c r="H1129" s="68">
        <v>50.910316925151697</v>
      </c>
      <c r="I1129" s="71">
        <v>5.63237249432628E-2</v>
      </c>
      <c r="J1129" s="68">
        <v>60.755225893459198</v>
      </c>
      <c r="K1129" s="71"/>
      <c r="L1129" s="68"/>
    </row>
    <row r="1130" spans="1:12" x14ac:dyDescent="0.2">
      <c r="A1130" s="72" t="s">
        <v>2541</v>
      </c>
      <c r="B1130" s="66" t="s">
        <v>2542</v>
      </c>
      <c r="C1130" s="67">
        <v>72</v>
      </c>
      <c r="D1130" s="67" t="s">
        <v>345</v>
      </c>
      <c r="E1130" s="71">
        <v>0.16317893836828901</v>
      </c>
      <c r="F1130" s="68">
        <v>59.339177343223199</v>
      </c>
      <c r="G1130" s="71">
        <v>0.26340211892370802</v>
      </c>
      <c r="H1130" s="68">
        <v>60.687795010114598</v>
      </c>
      <c r="I1130" s="71">
        <v>6.29557578128698E-2</v>
      </c>
      <c r="J1130" s="68">
        <v>64.666217127444398</v>
      </c>
      <c r="K1130" s="71"/>
      <c r="L1130" s="68"/>
    </row>
    <row r="1131" spans="1:12" x14ac:dyDescent="0.2">
      <c r="A1131" s="72" t="s">
        <v>2543</v>
      </c>
      <c r="B1131" s="66" t="s">
        <v>2544</v>
      </c>
      <c r="C1131" s="67">
        <v>72</v>
      </c>
      <c r="D1131" s="67" t="s">
        <v>345</v>
      </c>
      <c r="E1131" s="71">
        <v>0.13329996346796499</v>
      </c>
      <c r="F1131" s="68">
        <v>18.610923803101802</v>
      </c>
      <c r="G1131" s="71">
        <v>0.25</v>
      </c>
      <c r="H1131" s="68">
        <v>41.874578556979102</v>
      </c>
      <c r="I1131" s="71">
        <v>1.6599926935930799E-2</v>
      </c>
      <c r="J1131" s="68">
        <v>28.051247471341899</v>
      </c>
      <c r="K1131" s="71"/>
      <c r="L1131" s="68"/>
    </row>
    <row r="1132" spans="1:12" x14ac:dyDescent="0.2">
      <c r="A1132" s="72" t="s">
        <v>2545</v>
      </c>
      <c r="B1132" s="66" t="s">
        <v>2546</v>
      </c>
      <c r="C1132" s="67">
        <v>72</v>
      </c>
      <c r="D1132" s="67" t="s">
        <v>345</v>
      </c>
      <c r="E1132" s="71">
        <v>0.17103822346897399</v>
      </c>
      <c r="F1132" s="68">
        <v>65.542818610923803</v>
      </c>
      <c r="G1132" s="71">
        <v>0.26430080084484697</v>
      </c>
      <c r="H1132" s="68">
        <v>61.968981793661499</v>
      </c>
      <c r="I1132" s="71">
        <v>7.7775646093100295E-2</v>
      </c>
      <c r="J1132" s="68">
        <v>71.341874578556997</v>
      </c>
      <c r="K1132" s="71"/>
      <c r="L1132" s="68"/>
    </row>
    <row r="1133" spans="1:12" x14ac:dyDescent="0.2">
      <c r="A1133" s="72" t="s">
        <v>2547</v>
      </c>
      <c r="B1133" s="66" t="s">
        <v>2548</v>
      </c>
      <c r="C1133" s="67">
        <v>72</v>
      </c>
      <c r="D1133" s="67" t="s">
        <v>345</v>
      </c>
      <c r="E1133" s="71">
        <v>0.30972880978424699</v>
      </c>
      <c r="F1133" s="68">
        <v>94.403236682400504</v>
      </c>
      <c r="G1133" s="71">
        <v>0.27693120045491798</v>
      </c>
      <c r="H1133" s="68">
        <v>71.207012811867799</v>
      </c>
      <c r="I1133" s="71">
        <v>0.34252641911357701</v>
      </c>
      <c r="J1133" s="68">
        <v>97.167902899528002</v>
      </c>
      <c r="K1133" s="71"/>
      <c r="L1133" s="68"/>
    </row>
    <row r="1134" spans="1:12" x14ac:dyDescent="0.2">
      <c r="A1134" s="72" t="s">
        <v>2549</v>
      </c>
      <c r="B1134" s="66" t="s">
        <v>2550</v>
      </c>
      <c r="C1134" s="67">
        <v>72</v>
      </c>
      <c r="D1134" s="67" t="s">
        <v>345</v>
      </c>
      <c r="E1134" s="71">
        <v>0.18012161969945101</v>
      </c>
      <c r="F1134" s="68">
        <v>70.060687795010097</v>
      </c>
      <c r="G1134" s="71">
        <v>0.24999997324385501</v>
      </c>
      <c r="H1134" s="68">
        <v>13.3513149022252</v>
      </c>
      <c r="I1134" s="71">
        <v>0.110243266155046</v>
      </c>
      <c r="J1134" s="68">
        <v>79.905596763317604</v>
      </c>
      <c r="K1134" s="71"/>
      <c r="L1134" s="68"/>
    </row>
    <row r="1135" spans="1:12" x14ac:dyDescent="0.2">
      <c r="A1135" s="72" t="s">
        <v>2551</v>
      </c>
      <c r="B1135" s="66" t="s">
        <v>2552</v>
      </c>
      <c r="C1135" s="67">
        <v>72</v>
      </c>
      <c r="D1135" s="67" t="s">
        <v>345</v>
      </c>
      <c r="E1135" s="71">
        <v>0.19330078908758699</v>
      </c>
      <c r="F1135" s="68">
        <v>76.736345246122696</v>
      </c>
      <c r="G1135" s="71">
        <v>0.27822137526881002</v>
      </c>
      <c r="H1135" s="68">
        <v>71.813890761969006</v>
      </c>
      <c r="I1135" s="71">
        <v>0.10838020290636401</v>
      </c>
      <c r="J1135" s="68">
        <v>79.163857046527298</v>
      </c>
      <c r="K1135" s="71"/>
      <c r="L1135" s="68"/>
    </row>
    <row r="1136" spans="1:12" x14ac:dyDescent="0.2">
      <c r="A1136" s="72" t="s">
        <v>2553</v>
      </c>
      <c r="B1136" s="66" t="s">
        <v>2554</v>
      </c>
      <c r="C1136" s="67">
        <v>74</v>
      </c>
      <c r="D1136" s="67" t="s">
        <v>345</v>
      </c>
      <c r="E1136" s="71">
        <v>0.107091749111627</v>
      </c>
      <c r="F1136" s="68">
        <v>14.5161290322581</v>
      </c>
      <c r="G1136" s="71">
        <v>0.28207717440534302</v>
      </c>
      <c r="H1136" s="68">
        <v>77.060931899641602</v>
      </c>
      <c r="I1136" s="71">
        <v>1.6226849607479998E-2</v>
      </c>
      <c r="J1136" s="68">
        <v>45.519713261648697</v>
      </c>
      <c r="K1136" s="71">
        <v>2.2971223322056599E-2</v>
      </c>
      <c r="L1136" s="68">
        <v>29.0322580645161</v>
      </c>
    </row>
    <row r="1137" spans="1:12" x14ac:dyDescent="0.2">
      <c r="A1137" s="72" t="s">
        <v>2555</v>
      </c>
      <c r="B1137" s="66" t="s">
        <v>2556</v>
      </c>
      <c r="C1137" s="67">
        <v>74</v>
      </c>
      <c r="D1137" s="67" t="s">
        <v>345</v>
      </c>
      <c r="E1137" s="71">
        <v>9.4582217422125095E-2</v>
      </c>
      <c r="F1137" s="68">
        <v>5.5555555555555598</v>
      </c>
      <c r="G1137" s="71">
        <v>0.25</v>
      </c>
      <c r="H1137" s="68">
        <v>53.584229390681003</v>
      </c>
      <c r="I1137" s="71">
        <v>1.07754289443188E-2</v>
      </c>
      <c r="J1137" s="68">
        <v>39.247311827956999</v>
      </c>
      <c r="K1137" s="71">
        <v>2.2971223322056599E-2</v>
      </c>
      <c r="L1137" s="68">
        <v>29.0322580645161</v>
      </c>
    </row>
    <row r="1138" spans="1:12" x14ac:dyDescent="0.2">
      <c r="A1138" s="72" t="s">
        <v>2557</v>
      </c>
      <c r="B1138" s="66" t="s">
        <v>2558</v>
      </c>
      <c r="C1138" s="67">
        <v>74</v>
      </c>
      <c r="D1138" s="67" t="s">
        <v>345</v>
      </c>
      <c r="E1138" s="71">
        <v>0.111985192956225</v>
      </c>
      <c r="F1138" s="68">
        <v>17.921146953405</v>
      </c>
      <c r="G1138" s="71">
        <v>0.29092589991099399</v>
      </c>
      <c r="H1138" s="68">
        <v>79.390681003584206</v>
      </c>
      <c r="I1138" s="71">
        <v>1.99701626063453E-2</v>
      </c>
      <c r="J1138" s="68">
        <v>50.179211469534003</v>
      </c>
      <c r="K1138" s="71">
        <v>2.50595163513344E-2</v>
      </c>
      <c r="L1138" s="68">
        <v>29.749103942652301</v>
      </c>
    </row>
    <row r="1139" spans="1:12" x14ac:dyDescent="0.2">
      <c r="A1139" s="72" t="s">
        <v>2559</v>
      </c>
      <c r="B1139" s="66" t="s">
        <v>2560</v>
      </c>
      <c r="C1139" s="67">
        <v>74</v>
      </c>
      <c r="D1139" s="67" t="s">
        <v>345</v>
      </c>
      <c r="E1139" s="71">
        <v>0.139749268825312</v>
      </c>
      <c r="F1139" s="68">
        <v>35.663082437276003</v>
      </c>
      <c r="G1139" s="71">
        <v>0.346231013230484</v>
      </c>
      <c r="H1139" s="68">
        <v>88.709677419354804</v>
      </c>
      <c r="I1139" s="71">
        <v>3.54275187184507E-2</v>
      </c>
      <c r="J1139" s="68">
        <v>62.544802867383503</v>
      </c>
      <c r="K1139" s="71">
        <v>3.7589274527001601E-2</v>
      </c>
      <c r="L1139" s="68">
        <v>32.974910394265201</v>
      </c>
    </row>
    <row r="1140" spans="1:12" x14ac:dyDescent="0.2">
      <c r="A1140" s="72" t="s">
        <v>2561</v>
      </c>
      <c r="B1140" s="66" t="s">
        <v>2562</v>
      </c>
      <c r="C1140" s="67">
        <v>74</v>
      </c>
      <c r="D1140" s="67" t="s">
        <v>345</v>
      </c>
      <c r="E1140" s="71">
        <v>0.10066050198495401</v>
      </c>
      <c r="F1140" s="68">
        <v>8.9605734767025105</v>
      </c>
      <c r="G1140" s="71">
        <v>0.272675339323035</v>
      </c>
      <c r="H1140" s="68">
        <v>74.731182795698899</v>
      </c>
      <c r="I1140" s="71">
        <v>2.9306166631827599E-2</v>
      </c>
      <c r="J1140" s="68">
        <v>58.781362007168497</v>
      </c>
      <c r="K1140" s="71">
        <v>0</v>
      </c>
      <c r="L1140" s="68">
        <v>10.752688172042999</v>
      </c>
    </row>
    <row r="1141" spans="1:12" x14ac:dyDescent="0.2">
      <c r="A1141" s="72" t="s">
        <v>2563</v>
      </c>
      <c r="B1141" s="66" t="s">
        <v>2564</v>
      </c>
      <c r="C1141" s="67">
        <v>74</v>
      </c>
      <c r="D1141" s="67" t="s">
        <v>345</v>
      </c>
      <c r="E1141" s="71">
        <v>0.10926043962670801</v>
      </c>
      <c r="F1141" s="68">
        <v>15.9498207885305</v>
      </c>
      <c r="G1141" s="71">
        <v>0.28816063616094101</v>
      </c>
      <c r="H1141" s="68">
        <v>79.0322580645161</v>
      </c>
      <c r="I1141" s="71">
        <v>3.96206827191838E-2</v>
      </c>
      <c r="J1141" s="68">
        <v>64.874551971326198</v>
      </c>
      <c r="K1141" s="71">
        <v>0</v>
      </c>
      <c r="L1141" s="68">
        <v>10.752688172042999</v>
      </c>
    </row>
    <row r="1142" spans="1:12" x14ac:dyDescent="0.2">
      <c r="A1142" s="72" t="s">
        <v>2565</v>
      </c>
      <c r="B1142" s="66" t="s">
        <v>2566</v>
      </c>
      <c r="C1142" s="67">
        <v>74</v>
      </c>
      <c r="D1142" s="67" t="s">
        <v>345</v>
      </c>
      <c r="E1142" s="71">
        <v>8.3604454147201301E-2</v>
      </c>
      <c r="F1142" s="68">
        <v>0.71684587813620104</v>
      </c>
      <c r="G1142" s="71">
        <v>0.21248860469213601</v>
      </c>
      <c r="H1142" s="68">
        <v>6.4516129032258096</v>
      </c>
      <c r="I1142" s="71">
        <v>3.8324757749467898E-2</v>
      </c>
      <c r="J1142" s="68">
        <v>63.978494623655898</v>
      </c>
      <c r="K1142" s="71">
        <v>0</v>
      </c>
      <c r="L1142" s="68">
        <v>10.752688172042999</v>
      </c>
    </row>
    <row r="1143" spans="1:12" x14ac:dyDescent="0.2">
      <c r="A1143" s="72" t="s">
        <v>2567</v>
      </c>
      <c r="B1143" s="66" t="s">
        <v>2568</v>
      </c>
      <c r="C1143" s="67">
        <v>74</v>
      </c>
      <c r="D1143" s="67" t="s">
        <v>345</v>
      </c>
      <c r="E1143" s="71">
        <v>5.6442232031250802E-2</v>
      </c>
      <c r="F1143" s="68">
        <v>0.35842293906810002</v>
      </c>
      <c r="G1143" s="71">
        <v>0.148505378518444</v>
      </c>
      <c r="H1143" s="68">
        <v>3.76344086021505</v>
      </c>
      <c r="I1143" s="71">
        <v>2.0821317575308002E-2</v>
      </c>
      <c r="J1143" s="68">
        <v>51.433691756272403</v>
      </c>
      <c r="K1143" s="71">
        <v>0</v>
      </c>
      <c r="L1143" s="68">
        <v>10.752688172042999</v>
      </c>
    </row>
    <row r="1144" spans="1:12" x14ac:dyDescent="0.2">
      <c r="A1144" s="72" t="s">
        <v>2569</v>
      </c>
      <c r="B1144" s="66" t="s">
        <v>2570</v>
      </c>
      <c r="C1144" s="67">
        <v>74</v>
      </c>
      <c r="D1144" s="67" t="s">
        <v>345</v>
      </c>
      <c r="E1144" s="71">
        <v>0.13577015269036</v>
      </c>
      <c r="F1144" s="68">
        <v>33.3333333333333</v>
      </c>
      <c r="G1144" s="71">
        <v>0.25996604257061801</v>
      </c>
      <c r="H1144" s="68">
        <v>68.100358422939095</v>
      </c>
      <c r="I1144" s="71">
        <v>0.134814657324796</v>
      </c>
      <c r="J1144" s="68">
        <v>86.200716845878105</v>
      </c>
      <c r="K1144" s="71">
        <v>1.25297581756672E-2</v>
      </c>
      <c r="L1144" s="68">
        <v>23.835125448028698</v>
      </c>
    </row>
    <row r="1145" spans="1:12" x14ac:dyDescent="0.2">
      <c r="A1145" s="72" t="s">
        <v>2571</v>
      </c>
      <c r="B1145" s="66" t="s">
        <v>2572</v>
      </c>
      <c r="C1145" s="67">
        <v>72</v>
      </c>
      <c r="D1145" s="67" t="s">
        <v>345</v>
      </c>
      <c r="E1145" s="71">
        <v>0.206664256393539</v>
      </c>
      <c r="F1145" s="68">
        <v>81.051921780175306</v>
      </c>
      <c r="G1145" s="71">
        <v>0.28614568965116199</v>
      </c>
      <c r="H1145" s="68">
        <v>76.466621712744399</v>
      </c>
      <c r="I1145" s="71">
        <v>0.127182823135915</v>
      </c>
      <c r="J1145" s="68">
        <v>82.063385030343895</v>
      </c>
      <c r="K1145" s="71"/>
      <c r="L1145" s="68"/>
    </row>
    <row r="1146" spans="1:12" x14ac:dyDescent="0.2">
      <c r="A1146" s="72" t="s">
        <v>2573</v>
      </c>
      <c r="B1146" s="66" t="s">
        <v>2574</v>
      </c>
      <c r="C1146" s="67">
        <v>71</v>
      </c>
      <c r="D1146" s="67" t="s">
        <v>345</v>
      </c>
      <c r="E1146" s="71">
        <v>0.117792534372895</v>
      </c>
      <c r="F1146" s="68">
        <v>55.741279069767401</v>
      </c>
      <c r="G1146" s="71">
        <v>0.29330921501248303</v>
      </c>
      <c r="H1146" s="68">
        <v>74.055232558139494</v>
      </c>
      <c r="I1146" s="71">
        <v>1.23546704123656E-2</v>
      </c>
      <c r="J1146" s="68">
        <v>48.255813953488399</v>
      </c>
      <c r="K1146" s="71">
        <v>4.7713717693836998E-2</v>
      </c>
      <c r="L1146" s="68">
        <v>67.950581395348806</v>
      </c>
    </row>
    <row r="1147" spans="1:12" x14ac:dyDescent="0.2">
      <c r="A1147" s="72" t="s">
        <v>2575</v>
      </c>
      <c r="B1147" s="66" t="s">
        <v>2576</v>
      </c>
      <c r="C1147" s="67">
        <v>71</v>
      </c>
      <c r="D1147" s="67" t="s">
        <v>345</v>
      </c>
      <c r="E1147" s="71">
        <v>0.113218950192915</v>
      </c>
      <c r="F1147" s="68">
        <v>52.616279069767401</v>
      </c>
      <c r="G1147" s="71">
        <v>0.29123724992176298</v>
      </c>
      <c r="H1147" s="68">
        <v>73.255813953488399</v>
      </c>
      <c r="I1147" s="71">
        <v>7.0588296314536599E-4</v>
      </c>
      <c r="J1147" s="68">
        <v>1.52616279069767</v>
      </c>
      <c r="K1147" s="71">
        <v>4.7713717693836998E-2</v>
      </c>
      <c r="L1147" s="68">
        <v>67.950581395348806</v>
      </c>
    </row>
    <row r="1148" spans="1:12" x14ac:dyDescent="0.2">
      <c r="A1148" s="72" t="s">
        <v>2577</v>
      </c>
      <c r="B1148" s="66" t="s">
        <v>2578</v>
      </c>
      <c r="C1148" s="67">
        <v>71</v>
      </c>
      <c r="D1148" s="67" t="s">
        <v>345</v>
      </c>
      <c r="E1148" s="71">
        <v>0.1217938134318</v>
      </c>
      <c r="F1148" s="68">
        <v>58.357558139534902</v>
      </c>
      <c r="G1148" s="71">
        <v>0.28591998372051203</v>
      </c>
      <c r="H1148" s="68">
        <v>69.985465116279101</v>
      </c>
      <c r="I1148" s="71">
        <v>1.1867023175285501E-2</v>
      </c>
      <c r="J1148" s="68">
        <v>47.093023255814003</v>
      </c>
      <c r="K1148" s="71">
        <v>6.7594433399602402E-2</v>
      </c>
      <c r="L1148" s="68">
        <v>72.529069767441896</v>
      </c>
    </row>
    <row r="1149" spans="1:12" x14ac:dyDescent="0.2">
      <c r="A1149" s="72" t="s">
        <v>2579</v>
      </c>
      <c r="B1149" s="66" t="s">
        <v>2580</v>
      </c>
      <c r="C1149" s="67">
        <v>71</v>
      </c>
      <c r="D1149" s="67" t="s">
        <v>345</v>
      </c>
      <c r="E1149" s="71">
        <v>0.113866761579027</v>
      </c>
      <c r="F1149" s="68">
        <v>53.488372093023301</v>
      </c>
      <c r="G1149" s="71">
        <v>0.30425238258746601</v>
      </c>
      <c r="H1149" s="68">
        <v>77.979651162790702</v>
      </c>
      <c r="I1149" s="71">
        <v>5.5387570203904099E-3</v>
      </c>
      <c r="J1149" s="68">
        <v>24.927325581395301</v>
      </c>
      <c r="K1149" s="71">
        <v>3.1809145129224697E-2</v>
      </c>
      <c r="L1149" s="68">
        <v>63.226744186046503</v>
      </c>
    </row>
    <row r="1150" spans="1:12" x14ac:dyDescent="0.2">
      <c r="A1150" s="72" t="s">
        <v>2581</v>
      </c>
      <c r="B1150" s="66" t="s">
        <v>2582</v>
      </c>
      <c r="C1150" s="67">
        <v>71</v>
      </c>
      <c r="D1150" s="67" t="s">
        <v>345</v>
      </c>
      <c r="E1150" s="71">
        <v>7.7723457768515497E-2</v>
      </c>
      <c r="F1150" s="68">
        <v>7.9941860465116301</v>
      </c>
      <c r="G1150" s="71">
        <v>0.20159616373016401</v>
      </c>
      <c r="H1150" s="68">
        <v>8.28488372093023</v>
      </c>
      <c r="I1150" s="71">
        <v>3.7412075873104501E-3</v>
      </c>
      <c r="J1150" s="68">
        <v>15.406976744186</v>
      </c>
      <c r="K1150" s="71">
        <v>2.78330019880716E-2</v>
      </c>
      <c r="L1150" s="68">
        <v>61.482558139534902</v>
      </c>
    </row>
    <row r="1151" spans="1:12" x14ac:dyDescent="0.2">
      <c r="A1151" s="72" t="s">
        <v>2583</v>
      </c>
      <c r="B1151" s="66" t="s">
        <v>2584</v>
      </c>
      <c r="C1151" s="67">
        <v>71</v>
      </c>
      <c r="D1151" s="67" t="s">
        <v>345</v>
      </c>
      <c r="E1151" s="71">
        <v>0.13014111117039701</v>
      </c>
      <c r="F1151" s="68">
        <v>62.281976744186103</v>
      </c>
      <c r="G1151" s="71">
        <v>0.33391996568516102</v>
      </c>
      <c r="H1151" s="68">
        <v>83.720930232558104</v>
      </c>
      <c r="I1151" s="71">
        <v>2.8670365837958199E-2</v>
      </c>
      <c r="J1151" s="68">
        <v>67.369186046511601</v>
      </c>
      <c r="K1151" s="71">
        <v>2.78330019880716E-2</v>
      </c>
      <c r="L1151" s="68">
        <v>61.482558139534902</v>
      </c>
    </row>
    <row r="1152" spans="1:12" x14ac:dyDescent="0.2">
      <c r="A1152" s="72" t="s">
        <v>2585</v>
      </c>
      <c r="B1152" s="66" t="s">
        <v>2586</v>
      </c>
      <c r="C1152" s="67">
        <v>71</v>
      </c>
      <c r="D1152" s="67" t="s">
        <v>345</v>
      </c>
      <c r="E1152" s="71">
        <v>0.12929253669595001</v>
      </c>
      <c r="F1152" s="68">
        <v>61.991279069767401</v>
      </c>
      <c r="G1152" s="71">
        <v>0.27253592543720001</v>
      </c>
      <c r="H1152" s="68">
        <v>61.700581395348799</v>
      </c>
      <c r="I1152" s="71">
        <v>5.9675680674506598E-2</v>
      </c>
      <c r="J1152" s="68">
        <v>79.651162790697697</v>
      </c>
      <c r="K1152" s="71">
        <v>5.5666003976143102E-2</v>
      </c>
      <c r="L1152" s="68">
        <v>69.549418604651194</v>
      </c>
    </row>
    <row r="1153" spans="1:12" x14ac:dyDescent="0.2">
      <c r="A1153" s="72" t="s">
        <v>2587</v>
      </c>
      <c r="B1153" s="66" t="s">
        <v>2588</v>
      </c>
      <c r="C1153" s="67">
        <v>71</v>
      </c>
      <c r="D1153" s="67" t="s">
        <v>345</v>
      </c>
      <c r="E1153" s="71">
        <v>9.4581316079583394E-2</v>
      </c>
      <c r="F1153" s="68">
        <v>31.613372093023301</v>
      </c>
      <c r="G1153" s="71">
        <v>0.24963743455158499</v>
      </c>
      <c r="H1153" s="68">
        <v>18.386627906976699</v>
      </c>
      <c r="I1153" s="71">
        <v>2.2973685579400502E-3</v>
      </c>
      <c r="J1153" s="68">
        <v>7.4854651162790704</v>
      </c>
      <c r="K1153" s="71">
        <v>3.1809145129224697E-2</v>
      </c>
      <c r="L1153" s="68">
        <v>63.226744186046503</v>
      </c>
    </row>
    <row r="1154" spans="1:12" x14ac:dyDescent="0.2">
      <c r="A1154" s="72" t="s">
        <v>2589</v>
      </c>
      <c r="B1154" s="66" t="s">
        <v>2590</v>
      </c>
      <c r="C1154" s="67">
        <v>71</v>
      </c>
      <c r="D1154" s="67" t="s">
        <v>345</v>
      </c>
      <c r="E1154" s="71">
        <v>8.4400242462076197E-2</v>
      </c>
      <c r="F1154" s="68">
        <v>11.046511627907</v>
      </c>
      <c r="G1154" s="71">
        <v>0.227706041161328</v>
      </c>
      <c r="H1154" s="68">
        <v>11.773255813953501</v>
      </c>
      <c r="I1154" s="71">
        <v>1.6378273779817001E-3</v>
      </c>
      <c r="J1154" s="68">
        <v>4.7238372093023298</v>
      </c>
      <c r="K1154" s="71">
        <v>2.3856858846918499E-2</v>
      </c>
      <c r="L1154" s="68">
        <v>59.8110465116279</v>
      </c>
    </row>
    <row r="1155" spans="1:12" x14ac:dyDescent="0.2">
      <c r="A1155" s="72" t="s">
        <v>2591</v>
      </c>
      <c r="B1155" s="66" t="s">
        <v>2592</v>
      </c>
      <c r="C1155" s="67">
        <v>71</v>
      </c>
      <c r="D1155" s="67" t="s">
        <v>345</v>
      </c>
      <c r="E1155" s="71">
        <v>0.15622160271739199</v>
      </c>
      <c r="F1155" s="68">
        <v>73.401162790697697</v>
      </c>
      <c r="G1155" s="71">
        <v>0.36659628500142699</v>
      </c>
      <c r="H1155" s="68">
        <v>88.517441860465098</v>
      </c>
      <c r="I1155" s="71">
        <v>5.83309485980638E-2</v>
      </c>
      <c r="J1155" s="68">
        <v>79.433139534883693</v>
      </c>
      <c r="K1155" s="71">
        <v>4.37375745526839E-2</v>
      </c>
      <c r="L1155" s="68">
        <v>66.642441860465098</v>
      </c>
    </row>
    <row r="1156" spans="1:12" x14ac:dyDescent="0.2">
      <c r="A1156" s="72" t="s">
        <v>2593</v>
      </c>
      <c r="B1156" s="66" t="s">
        <v>2594</v>
      </c>
      <c r="C1156" s="67">
        <v>74</v>
      </c>
      <c r="D1156" s="67" t="s">
        <v>345</v>
      </c>
      <c r="E1156" s="71">
        <v>0.13743317712935799</v>
      </c>
      <c r="F1156" s="68">
        <v>34.050179211469498</v>
      </c>
      <c r="G1156" s="71">
        <v>0.28097110206929499</v>
      </c>
      <c r="H1156" s="68">
        <v>76.702508960573496</v>
      </c>
      <c r="I1156" s="71">
        <v>9.3739154791777399E-2</v>
      </c>
      <c r="J1156" s="68">
        <v>81.720430107526894</v>
      </c>
      <c r="K1156" s="71">
        <v>3.7589274527001601E-2</v>
      </c>
      <c r="L1156" s="68">
        <v>32.974910394265201</v>
      </c>
    </row>
    <row r="1157" spans="1:12" x14ac:dyDescent="0.2">
      <c r="A1157" s="72" t="s">
        <v>2595</v>
      </c>
      <c r="B1157" s="66" t="s">
        <v>2596</v>
      </c>
      <c r="C1157" s="67">
        <v>74</v>
      </c>
      <c r="D1157" s="67" t="s">
        <v>345</v>
      </c>
      <c r="E1157" s="71">
        <v>0.13037583925643401</v>
      </c>
      <c r="F1157" s="68">
        <v>30.645161290322601</v>
      </c>
      <c r="G1157" s="71">
        <v>0.27568825746498199</v>
      </c>
      <c r="H1157" s="68">
        <v>75.268817204301101</v>
      </c>
      <c r="I1157" s="71">
        <v>8.6203157894430907E-2</v>
      </c>
      <c r="J1157" s="68">
        <v>81.182795698924707</v>
      </c>
      <c r="K1157" s="71">
        <v>2.9236102409890101E-2</v>
      </c>
      <c r="L1157" s="68">
        <v>30.824372759856601</v>
      </c>
    </row>
    <row r="1158" spans="1:12" x14ac:dyDescent="0.2">
      <c r="A1158" s="72" t="s">
        <v>2597</v>
      </c>
      <c r="B1158" s="66" t="s">
        <v>2598</v>
      </c>
      <c r="C1158" s="67">
        <v>74</v>
      </c>
      <c r="D1158" s="67" t="s">
        <v>345</v>
      </c>
      <c r="E1158" s="71">
        <v>0.14547283991743901</v>
      </c>
      <c r="F1158" s="68">
        <v>38.351254480286698</v>
      </c>
      <c r="G1158" s="71">
        <v>0.34678438809724399</v>
      </c>
      <c r="H1158" s="68">
        <v>88.8888888888889</v>
      </c>
      <c r="I1158" s="71">
        <v>7.5016080450127101E-2</v>
      </c>
      <c r="J1158" s="68">
        <v>77.598566308243704</v>
      </c>
      <c r="K1158" s="71">
        <v>1.4618051204945101E-2</v>
      </c>
      <c r="L1158" s="68">
        <v>24.910394265232998</v>
      </c>
    </row>
    <row r="1159" spans="1:12" x14ac:dyDescent="0.2">
      <c r="A1159" s="72" t="s">
        <v>2599</v>
      </c>
      <c r="B1159" s="66" t="s">
        <v>2600</v>
      </c>
      <c r="C1159" s="67">
        <v>74</v>
      </c>
      <c r="D1159" s="67" t="s">
        <v>345</v>
      </c>
      <c r="E1159" s="71">
        <v>0.10513914231900801</v>
      </c>
      <c r="F1159" s="68">
        <v>12.7240143369176</v>
      </c>
      <c r="G1159" s="71">
        <v>0.25553060637568298</v>
      </c>
      <c r="H1159" s="68">
        <v>64.336917562723997</v>
      </c>
      <c r="I1159" s="71">
        <v>3.9003890288562701E-2</v>
      </c>
      <c r="J1159" s="68">
        <v>64.516129032258107</v>
      </c>
      <c r="K1159" s="71">
        <v>2.0882930292778702E-2</v>
      </c>
      <c r="L1159" s="68">
        <v>27.419354838709701</v>
      </c>
    </row>
    <row r="1160" spans="1:12" x14ac:dyDescent="0.2">
      <c r="A1160" s="72" t="s">
        <v>2601</v>
      </c>
      <c r="B1160" s="66" t="s">
        <v>2602</v>
      </c>
      <c r="C1160" s="67">
        <v>74</v>
      </c>
      <c r="D1160" s="67" t="s">
        <v>345</v>
      </c>
      <c r="E1160" s="71">
        <v>9.5974777515490703E-2</v>
      </c>
      <c r="F1160" s="68">
        <v>5.9139784946236604</v>
      </c>
      <c r="G1160" s="71">
        <v>0.25276530318784202</v>
      </c>
      <c r="H1160" s="68">
        <v>59.677419354838698</v>
      </c>
      <c r="I1160" s="71">
        <v>2.6805857241519199E-2</v>
      </c>
      <c r="J1160" s="68">
        <v>57.347670250896101</v>
      </c>
      <c r="K1160" s="71">
        <v>8.3531721171114792E-3</v>
      </c>
      <c r="L1160" s="68">
        <v>19.8924731182796</v>
      </c>
    </row>
    <row r="1161" spans="1:12" x14ac:dyDescent="0.2">
      <c r="A1161" s="72" t="s">
        <v>2603</v>
      </c>
      <c r="B1161" s="66" t="s">
        <v>2604</v>
      </c>
      <c r="C1161" s="67">
        <v>74</v>
      </c>
      <c r="D1161" s="67" t="s">
        <v>345</v>
      </c>
      <c r="E1161" s="71">
        <v>0.13213254931643201</v>
      </c>
      <c r="F1161" s="68">
        <v>31.541218637992799</v>
      </c>
      <c r="G1161" s="71">
        <v>0.345678266822108</v>
      </c>
      <c r="H1161" s="68">
        <v>88.351254480286698</v>
      </c>
      <c r="I1161" s="71">
        <v>2.5659864775854999E-2</v>
      </c>
      <c r="J1161" s="68">
        <v>56.272401433691797</v>
      </c>
      <c r="K1161" s="71">
        <v>2.50595163513344E-2</v>
      </c>
      <c r="L1161" s="68">
        <v>29.749103942652301</v>
      </c>
    </row>
    <row r="1162" spans="1:12" x14ac:dyDescent="0.2">
      <c r="A1162" s="72" t="s">
        <v>2605</v>
      </c>
      <c r="B1162" s="66" t="s">
        <v>2606</v>
      </c>
      <c r="C1162" s="67">
        <v>74</v>
      </c>
      <c r="D1162" s="67" t="s">
        <v>345</v>
      </c>
      <c r="E1162" s="71">
        <v>0.10787648367208</v>
      </c>
      <c r="F1162" s="68">
        <v>14.8745519713262</v>
      </c>
      <c r="G1162" s="71">
        <v>0.293691790367896</v>
      </c>
      <c r="H1162" s="68">
        <v>79.928315412186393</v>
      </c>
      <c r="I1162" s="71">
        <v>1.32313164141213E-2</v>
      </c>
      <c r="J1162" s="68">
        <v>42.114695340501797</v>
      </c>
      <c r="K1162" s="71">
        <v>1.6706344234223E-2</v>
      </c>
      <c r="L1162" s="68">
        <v>26.523297491039401</v>
      </c>
    </row>
    <row r="1163" spans="1:12" x14ac:dyDescent="0.2">
      <c r="A1163" s="72" t="s">
        <v>2607</v>
      </c>
      <c r="B1163" s="66" t="s">
        <v>2608</v>
      </c>
      <c r="C1163" s="67">
        <v>74</v>
      </c>
      <c r="D1163" s="67" t="s">
        <v>345</v>
      </c>
      <c r="E1163" s="71">
        <v>9.2890132528924294E-2</v>
      </c>
      <c r="F1163" s="68">
        <v>4.6594982078853002</v>
      </c>
      <c r="G1163" s="71">
        <v>0.25221219361118502</v>
      </c>
      <c r="H1163" s="68">
        <v>58.602150537634401</v>
      </c>
      <c r="I1163" s="71">
        <v>1.6016738829198799E-2</v>
      </c>
      <c r="J1163" s="68">
        <v>44.982078853046602</v>
      </c>
      <c r="K1163" s="71">
        <v>1.0441465146389399E-2</v>
      </c>
      <c r="L1163" s="68">
        <v>21.1469534050179</v>
      </c>
    </row>
    <row r="1164" spans="1:12" x14ac:dyDescent="0.2">
      <c r="A1164" s="72" t="s">
        <v>2609</v>
      </c>
      <c r="B1164" s="66" t="s">
        <v>2610</v>
      </c>
      <c r="C1164" s="67">
        <v>74</v>
      </c>
      <c r="D1164" s="67" t="s">
        <v>345</v>
      </c>
      <c r="E1164" s="71">
        <v>9.3978575823126298E-2</v>
      </c>
      <c r="F1164" s="68">
        <v>5.0179211469534097</v>
      </c>
      <c r="G1164" s="71">
        <v>0.25884897020109299</v>
      </c>
      <c r="H1164" s="68">
        <v>67.562724014336894</v>
      </c>
      <c r="I1164" s="71">
        <v>6.3804130340629197E-3</v>
      </c>
      <c r="J1164" s="68">
        <v>29.211469534050199</v>
      </c>
      <c r="K1164" s="71">
        <v>1.6706344234223E-2</v>
      </c>
      <c r="L1164" s="68">
        <v>26.523297491039401</v>
      </c>
    </row>
    <row r="1165" spans="1:12" x14ac:dyDescent="0.2">
      <c r="A1165" s="72" t="s">
        <v>2611</v>
      </c>
      <c r="B1165" s="66" t="s">
        <v>2612</v>
      </c>
      <c r="C1165" s="67">
        <v>74</v>
      </c>
      <c r="D1165" s="67" t="s">
        <v>345</v>
      </c>
      <c r="E1165" s="71">
        <v>9.4678077878170994E-2</v>
      </c>
      <c r="F1165" s="68">
        <v>5.7347670250896101</v>
      </c>
      <c r="G1165" s="71">
        <v>0.24999999957959801</v>
      </c>
      <c r="H1165" s="68">
        <v>22.2222222222222</v>
      </c>
      <c r="I1165" s="71">
        <v>1.7327889820691601E-2</v>
      </c>
      <c r="J1165" s="68">
        <v>46.953405017921099</v>
      </c>
      <c r="K1165" s="71">
        <v>1.6706344234223E-2</v>
      </c>
      <c r="L1165" s="68">
        <v>26.523297491039401</v>
      </c>
    </row>
    <row r="1166" spans="1:12" x14ac:dyDescent="0.2">
      <c r="A1166" s="72" t="s">
        <v>2613</v>
      </c>
      <c r="B1166" s="66" t="s">
        <v>2614</v>
      </c>
      <c r="C1166" s="67">
        <v>74</v>
      </c>
      <c r="D1166" s="67" t="s">
        <v>345</v>
      </c>
      <c r="E1166" s="71">
        <v>8.4935083615863993E-2</v>
      </c>
      <c r="F1166" s="68">
        <v>1.0752688172042999</v>
      </c>
      <c r="G1166" s="71">
        <v>0.23536577028719699</v>
      </c>
      <c r="H1166" s="68">
        <v>9.8566308243727594</v>
      </c>
      <c r="I1166" s="71">
        <v>6.9097223847275303E-3</v>
      </c>
      <c r="J1166" s="68">
        <v>30.824372759856601</v>
      </c>
      <c r="K1166" s="71">
        <v>1.25297581756672E-2</v>
      </c>
      <c r="L1166" s="68">
        <v>23.835125448028698</v>
      </c>
    </row>
    <row r="1167" spans="1:12" x14ac:dyDescent="0.2">
      <c r="A1167" s="72" t="s">
        <v>2061</v>
      </c>
      <c r="B1167" s="66" t="s">
        <v>2615</v>
      </c>
      <c r="C1167" s="67">
        <v>74</v>
      </c>
      <c r="D1167" s="67" t="s">
        <v>345</v>
      </c>
      <c r="E1167" s="71">
        <v>9.09160447613412E-2</v>
      </c>
      <c r="F1167" s="68">
        <v>3.5842293906810001</v>
      </c>
      <c r="G1167" s="71">
        <v>0.25507808720009001</v>
      </c>
      <c r="H1167" s="68">
        <v>63.799283154121902</v>
      </c>
      <c r="I1167" s="71">
        <v>5.1402889082668799E-3</v>
      </c>
      <c r="J1167" s="68">
        <v>26.7025089605735</v>
      </c>
      <c r="K1167" s="71">
        <v>1.25297581756672E-2</v>
      </c>
      <c r="L1167" s="68">
        <v>23.835125448028698</v>
      </c>
    </row>
    <row r="1168" spans="1:12" x14ac:dyDescent="0.2">
      <c r="A1168" s="72" t="s">
        <v>2616</v>
      </c>
      <c r="B1168" s="66" t="s">
        <v>2617</v>
      </c>
      <c r="C1168" s="67">
        <v>74</v>
      </c>
      <c r="D1168" s="67" t="s">
        <v>345</v>
      </c>
      <c r="E1168" s="71">
        <v>8.9289504290737898E-2</v>
      </c>
      <c r="F1168" s="68">
        <v>2.5089605734767</v>
      </c>
      <c r="G1168" s="71">
        <v>0.23889872272677401</v>
      </c>
      <c r="H1168" s="68">
        <v>11.1111111111111</v>
      </c>
      <c r="I1168" s="71">
        <v>1.6440031969772902E-2</v>
      </c>
      <c r="J1168" s="68">
        <v>46.057347670250898</v>
      </c>
      <c r="K1168" s="71">
        <v>1.25297581756672E-2</v>
      </c>
      <c r="L1168" s="68">
        <v>23.835125448028698</v>
      </c>
    </row>
    <row r="1169" spans="1:12" x14ac:dyDescent="0.2">
      <c r="A1169" s="72" t="s">
        <v>2618</v>
      </c>
      <c r="B1169" s="66" t="s">
        <v>2619</v>
      </c>
      <c r="C1169" s="67">
        <v>74</v>
      </c>
      <c r="D1169" s="67" t="s">
        <v>345</v>
      </c>
      <c r="E1169" s="71">
        <v>9.1974257900696396E-2</v>
      </c>
      <c r="F1169" s="68">
        <v>3.9426523297490998</v>
      </c>
      <c r="G1169" s="71">
        <v>0.23070217056117401</v>
      </c>
      <c r="H1169" s="68">
        <v>8.4229390681003604</v>
      </c>
      <c r="I1169" s="71">
        <v>1.5984500731025201E-2</v>
      </c>
      <c r="J1169" s="68">
        <v>44.802867383512499</v>
      </c>
      <c r="K1169" s="71">
        <v>2.9236102409890101E-2</v>
      </c>
      <c r="L1169" s="68">
        <v>30.824372759856601</v>
      </c>
    </row>
    <row r="1170" spans="1:12" x14ac:dyDescent="0.2">
      <c r="A1170" s="72" t="s">
        <v>2620</v>
      </c>
      <c r="B1170" s="66" t="s">
        <v>2621</v>
      </c>
      <c r="C1170" s="67">
        <v>74</v>
      </c>
      <c r="D1170" s="67" t="s">
        <v>345</v>
      </c>
      <c r="E1170" s="71">
        <v>8.98930042856807E-2</v>
      </c>
      <c r="F1170" s="68">
        <v>2.8673835125448002</v>
      </c>
      <c r="G1170" s="71">
        <v>0.240919553996603</v>
      </c>
      <c r="H1170" s="68">
        <v>11.6487455197133</v>
      </c>
      <c r="I1170" s="71">
        <v>9.9648215969386604E-3</v>
      </c>
      <c r="J1170" s="68">
        <v>37.813620071684603</v>
      </c>
      <c r="K1170" s="71">
        <v>1.87946372635008E-2</v>
      </c>
      <c r="L1170" s="68">
        <v>26.881720430107499</v>
      </c>
    </row>
    <row r="1171" spans="1:12" x14ac:dyDescent="0.2">
      <c r="A1171" s="72" t="s">
        <v>2622</v>
      </c>
      <c r="B1171" s="66" t="s">
        <v>2623</v>
      </c>
      <c r="C1171" s="67">
        <v>74</v>
      </c>
      <c r="D1171" s="67" t="s">
        <v>345</v>
      </c>
      <c r="E1171" s="71">
        <v>9.6226680579757695E-2</v>
      </c>
      <c r="F1171" s="68">
        <v>6.0931899641577099</v>
      </c>
      <c r="G1171" s="71">
        <v>0.239274756394454</v>
      </c>
      <c r="H1171" s="68">
        <v>11.290322580645199</v>
      </c>
      <c r="I1171" s="71">
        <v>3.6875527169152003E-2</v>
      </c>
      <c r="J1171" s="68">
        <v>63.2616487455197</v>
      </c>
      <c r="K1171" s="71">
        <v>1.25297581756672E-2</v>
      </c>
      <c r="L1171" s="68">
        <v>23.835125448028698</v>
      </c>
    </row>
    <row r="1172" spans="1:12" x14ac:dyDescent="0.2">
      <c r="A1172" s="72" t="s">
        <v>2624</v>
      </c>
      <c r="B1172" s="66" t="s">
        <v>2625</v>
      </c>
      <c r="C1172" s="67">
        <v>74</v>
      </c>
      <c r="D1172" s="67" t="s">
        <v>345</v>
      </c>
      <c r="E1172" s="71">
        <v>0.105474094883045</v>
      </c>
      <c r="F1172" s="68">
        <v>13.082437275985701</v>
      </c>
      <c r="G1172" s="71">
        <v>0.22322268203889301</v>
      </c>
      <c r="H1172" s="68">
        <v>7.5268817204301097</v>
      </c>
      <c r="I1172" s="71">
        <v>8.4846430493131605E-2</v>
      </c>
      <c r="J1172" s="68">
        <v>80.107526881720403</v>
      </c>
      <c r="K1172" s="71">
        <v>8.3531721171114792E-3</v>
      </c>
      <c r="L1172" s="68">
        <v>19.8924731182796</v>
      </c>
    </row>
    <row r="1173" spans="1:12" x14ac:dyDescent="0.2">
      <c r="A1173" s="72" t="s">
        <v>2626</v>
      </c>
      <c r="B1173" s="66" t="s">
        <v>2627</v>
      </c>
      <c r="C1173" s="67">
        <v>74</v>
      </c>
      <c r="D1173" s="67" t="s">
        <v>345</v>
      </c>
      <c r="E1173" s="71">
        <v>9.8452290693791605E-2</v>
      </c>
      <c r="F1173" s="68">
        <v>6.8100358422939102</v>
      </c>
      <c r="G1173" s="71">
        <v>0.26474231051649699</v>
      </c>
      <c r="H1173" s="68">
        <v>71.505376344086002</v>
      </c>
      <c r="I1173" s="71">
        <v>2.0173096418488599E-2</v>
      </c>
      <c r="J1173" s="68">
        <v>50.358422939068099</v>
      </c>
      <c r="K1173" s="71">
        <v>1.0441465146389399E-2</v>
      </c>
      <c r="L1173" s="68">
        <v>21.1469534050179</v>
      </c>
    </row>
    <row r="1174" spans="1:12" x14ac:dyDescent="0.2">
      <c r="A1174" s="72" t="s">
        <v>2628</v>
      </c>
      <c r="B1174" s="66" t="s">
        <v>2629</v>
      </c>
      <c r="C1174" s="67">
        <v>74</v>
      </c>
      <c r="D1174" s="67" t="s">
        <v>345</v>
      </c>
      <c r="E1174" s="71">
        <v>9.0329730976051098E-2</v>
      </c>
      <c r="F1174" s="68">
        <v>3.2258064516128999</v>
      </c>
      <c r="G1174" s="71">
        <v>0.22868567843918899</v>
      </c>
      <c r="H1174" s="68">
        <v>7.70609318996416</v>
      </c>
      <c r="I1174" s="71">
        <v>2.97737563132974E-2</v>
      </c>
      <c r="J1174" s="68">
        <v>58.9605734767025</v>
      </c>
      <c r="K1174" s="71">
        <v>1.25297581756672E-2</v>
      </c>
      <c r="L1174" s="68">
        <v>23.835125448028698</v>
      </c>
    </row>
    <row r="1175" spans="1:12" x14ac:dyDescent="0.2">
      <c r="A1175" s="72" t="s">
        <v>2630</v>
      </c>
      <c r="B1175" s="66" t="s">
        <v>2631</v>
      </c>
      <c r="C1175" s="67">
        <v>74</v>
      </c>
      <c r="D1175" s="67" t="s">
        <v>345</v>
      </c>
      <c r="E1175" s="71">
        <v>0.12724229372988199</v>
      </c>
      <c r="F1175" s="68">
        <v>28.315412186379898</v>
      </c>
      <c r="G1175" s="71">
        <v>0.31929747297792999</v>
      </c>
      <c r="H1175" s="68">
        <v>84.946236559139805</v>
      </c>
      <c r="I1175" s="71">
        <v>2.4840133684712599E-2</v>
      </c>
      <c r="J1175" s="68">
        <v>55.913978494623599</v>
      </c>
      <c r="K1175" s="71">
        <v>3.7589274527001601E-2</v>
      </c>
      <c r="L1175" s="68">
        <v>32.974910394265201</v>
      </c>
    </row>
    <row r="1176" spans="1:12" x14ac:dyDescent="0.2">
      <c r="A1176" s="72" t="s">
        <v>2470</v>
      </c>
      <c r="B1176" s="66" t="s">
        <v>2632</v>
      </c>
      <c r="C1176" s="67">
        <v>71</v>
      </c>
      <c r="D1176" s="67" t="s">
        <v>345</v>
      </c>
      <c r="E1176" s="71">
        <v>0.21637122722430399</v>
      </c>
      <c r="F1176" s="68">
        <v>85.101744186046503</v>
      </c>
      <c r="G1176" s="71">
        <v>0.343713951026064</v>
      </c>
      <c r="H1176" s="68">
        <v>85.610465116279101</v>
      </c>
      <c r="I1176" s="71">
        <v>0.24575758352955199</v>
      </c>
      <c r="J1176" s="68">
        <v>94.113372093023202</v>
      </c>
      <c r="K1176" s="71">
        <v>5.96421471172962E-2</v>
      </c>
      <c r="L1176" s="68">
        <v>71.0029069767442</v>
      </c>
    </row>
    <row r="1177" spans="1:12" x14ac:dyDescent="0.2">
      <c r="A1177" s="72" t="s">
        <v>2633</v>
      </c>
      <c r="B1177" s="66" t="s">
        <v>2634</v>
      </c>
      <c r="C1177" s="67">
        <v>71</v>
      </c>
      <c r="D1177" s="67" t="s">
        <v>345</v>
      </c>
      <c r="E1177" s="71">
        <v>0.23546392134507399</v>
      </c>
      <c r="F1177" s="68">
        <v>88.299418604651194</v>
      </c>
      <c r="G1177" s="71">
        <v>0.56824910016738395</v>
      </c>
      <c r="H1177" s="68">
        <v>96.220930232558104</v>
      </c>
      <c r="I1177" s="71">
        <v>7.8500516750541399E-2</v>
      </c>
      <c r="J1177" s="68">
        <v>82.848837209302303</v>
      </c>
      <c r="K1177" s="71">
        <v>5.96421471172962E-2</v>
      </c>
      <c r="L1177" s="68">
        <v>71.0029069767442</v>
      </c>
    </row>
    <row r="1178" spans="1:12" x14ac:dyDescent="0.2">
      <c r="A1178" s="72" t="s">
        <v>2472</v>
      </c>
      <c r="B1178" s="66" t="s">
        <v>2635</v>
      </c>
      <c r="C1178" s="67">
        <v>74</v>
      </c>
      <c r="D1178" s="67" t="s">
        <v>345</v>
      </c>
      <c r="E1178" s="71">
        <v>0.119102612564183</v>
      </c>
      <c r="F1178" s="68">
        <v>23.2974910394265</v>
      </c>
      <c r="G1178" s="71">
        <v>0.25497749679902598</v>
      </c>
      <c r="H1178" s="68">
        <v>63.440860215053803</v>
      </c>
      <c r="I1178" s="71">
        <v>6.4741066366519606E-2</v>
      </c>
      <c r="J1178" s="68">
        <v>74.551971326164903</v>
      </c>
      <c r="K1178" s="71">
        <v>3.7589274527001601E-2</v>
      </c>
      <c r="L1178" s="68">
        <v>32.974910394265201</v>
      </c>
    </row>
    <row r="1179" spans="1:12" x14ac:dyDescent="0.2">
      <c r="A1179" s="72" t="s">
        <v>2636</v>
      </c>
      <c r="B1179" s="66" t="s">
        <v>2637</v>
      </c>
      <c r="C1179" s="67">
        <v>72</v>
      </c>
      <c r="D1179" s="67" t="s">
        <v>345</v>
      </c>
      <c r="E1179" s="71">
        <v>0.44435789609378401</v>
      </c>
      <c r="F1179" s="68">
        <v>97.707349966284596</v>
      </c>
      <c r="G1179" s="71">
        <v>0.74300927108284498</v>
      </c>
      <c r="H1179" s="68">
        <v>98.786244099797699</v>
      </c>
      <c r="I1179" s="71">
        <v>0.14570652110472301</v>
      </c>
      <c r="J1179" s="68">
        <v>84.895482130815907</v>
      </c>
      <c r="K1179" s="71"/>
      <c r="L1179" s="68"/>
    </row>
    <row r="1180" spans="1:12" x14ac:dyDescent="0.2">
      <c r="A1180" s="72" t="s">
        <v>2638</v>
      </c>
      <c r="B1180" s="66" t="s">
        <v>2639</v>
      </c>
      <c r="C1180" s="67">
        <v>72</v>
      </c>
      <c r="D1180" s="67" t="s">
        <v>345</v>
      </c>
      <c r="E1180" s="71">
        <v>0.37055385146728498</v>
      </c>
      <c r="F1180" s="68">
        <v>96.291301416048498</v>
      </c>
      <c r="G1180" s="71">
        <v>0.43899368608961897</v>
      </c>
      <c r="H1180" s="68">
        <v>94.807821982467999</v>
      </c>
      <c r="I1180" s="71">
        <v>0.30211401684495098</v>
      </c>
      <c r="J1180" s="68">
        <v>95.144976399190796</v>
      </c>
      <c r="K1180" s="71"/>
      <c r="L1180" s="68"/>
    </row>
    <row r="1181" spans="1:12" x14ac:dyDescent="0.2">
      <c r="A1181" s="72" t="s">
        <v>2640</v>
      </c>
      <c r="B1181" s="66" t="s">
        <v>2641</v>
      </c>
      <c r="C1181" s="67">
        <v>74</v>
      </c>
      <c r="D1181" s="67" t="s">
        <v>345</v>
      </c>
      <c r="E1181" s="71">
        <v>8.5737474697761398E-2</v>
      </c>
      <c r="F1181" s="68">
        <v>1.4336917562724001</v>
      </c>
      <c r="G1181" s="71">
        <v>0.25</v>
      </c>
      <c r="H1181" s="68">
        <v>53.584229390681003</v>
      </c>
      <c r="I1181" s="71">
        <v>7.2124240932841003E-3</v>
      </c>
      <c r="J1181" s="68">
        <v>31.899641577060901</v>
      </c>
      <c r="K1181" s="71">
        <v>0</v>
      </c>
      <c r="L1181" s="68">
        <v>10.752688172042999</v>
      </c>
    </row>
    <row r="1182" spans="1:12" x14ac:dyDescent="0.2">
      <c r="A1182" s="72" t="s">
        <v>2642</v>
      </c>
      <c r="B1182" s="66" t="s">
        <v>2643</v>
      </c>
      <c r="C1182" s="67">
        <v>74</v>
      </c>
      <c r="D1182" s="67" t="s">
        <v>345</v>
      </c>
      <c r="E1182" s="71">
        <v>9.2574382838045102E-2</v>
      </c>
      <c r="F1182" s="68">
        <v>4.3010752688171996</v>
      </c>
      <c r="G1182" s="71">
        <v>0.24999999974593601</v>
      </c>
      <c r="H1182" s="68">
        <v>23.476702508960599</v>
      </c>
      <c r="I1182" s="71">
        <v>2.7723148768199E-2</v>
      </c>
      <c r="J1182" s="68">
        <v>57.885304659498203</v>
      </c>
      <c r="K1182" s="71">
        <v>0</v>
      </c>
      <c r="L1182" s="68">
        <v>10.752688172042999</v>
      </c>
    </row>
    <row r="1183" spans="1:12" x14ac:dyDescent="0.2">
      <c r="A1183" s="72" t="s">
        <v>2644</v>
      </c>
      <c r="B1183" s="66" t="s">
        <v>2645</v>
      </c>
      <c r="C1183" s="67">
        <v>72</v>
      </c>
      <c r="D1183" s="67" t="s">
        <v>345</v>
      </c>
      <c r="E1183" s="71">
        <v>0.217623233166994</v>
      </c>
      <c r="F1183" s="68">
        <v>84.018880647336502</v>
      </c>
      <c r="G1183" s="71">
        <v>0.265673231754539</v>
      </c>
      <c r="H1183" s="68">
        <v>62.845583277140904</v>
      </c>
      <c r="I1183" s="71">
        <v>0.16957323457944901</v>
      </c>
      <c r="J1183" s="68">
        <v>87.592717464598806</v>
      </c>
      <c r="K1183" s="71"/>
      <c r="L1183" s="68"/>
    </row>
    <row r="1184" spans="1:12" x14ac:dyDescent="0.2">
      <c r="A1184" s="72" t="s">
        <v>2646</v>
      </c>
      <c r="B1184" s="66" t="s">
        <v>2647</v>
      </c>
      <c r="C1184" s="67">
        <v>73</v>
      </c>
      <c r="D1184" s="67" t="s">
        <v>345</v>
      </c>
      <c r="E1184" s="71">
        <v>7.1657841753549695E-2</v>
      </c>
      <c r="F1184" s="68">
        <v>5.4027504911591402</v>
      </c>
      <c r="G1184" s="71">
        <v>0.200511484560738</v>
      </c>
      <c r="H1184" s="68">
        <v>6.8762278978389002</v>
      </c>
      <c r="I1184" s="71">
        <v>1.31453850053747E-2</v>
      </c>
      <c r="J1184" s="68">
        <v>21.021611001964601</v>
      </c>
      <c r="K1184" s="71">
        <v>1.3166556945358801E-3</v>
      </c>
      <c r="L1184" s="68">
        <v>65.520628683693502</v>
      </c>
    </row>
    <row r="1185" spans="1:12" x14ac:dyDescent="0.2">
      <c r="A1185" s="72" t="s">
        <v>2648</v>
      </c>
      <c r="B1185" s="66" t="s">
        <v>2649</v>
      </c>
      <c r="C1185" s="67">
        <v>73</v>
      </c>
      <c r="D1185" s="67" t="s">
        <v>345</v>
      </c>
      <c r="E1185" s="71">
        <v>8.8729542067446099E-2</v>
      </c>
      <c r="F1185" s="68">
        <v>15.0294695481336</v>
      </c>
      <c r="G1185" s="71">
        <v>0.24905303696713699</v>
      </c>
      <c r="H1185" s="68">
        <v>20.2357563850688</v>
      </c>
      <c r="I1185" s="71">
        <v>1.7135589235201001E-2</v>
      </c>
      <c r="J1185" s="68">
        <v>22.888015717092301</v>
      </c>
      <c r="K1185" s="71">
        <v>0</v>
      </c>
      <c r="L1185" s="68">
        <v>58.742632612966602</v>
      </c>
    </row>
    <row r="1186" spans="1:12" x14ac:dyDescent="0.2">
      <c r="A1186" s="72" t="s">
        <v>2650</v>
      </c>
      <c r="B1186" s="66" t="s">
        <v>2651</v>
      </c>
      <c r="C1186" s="67">
        <v>73</v>
      </c>
      <c r="D1186" s="67" t="s">
        <v>345</v>
      </c>
      <c r="E1186" s="71">
        <v>9.4237692414325502E-2</v>
      </c>
      <c r="F1186" s="68">
        <v>21.512770137524601</v>
      </c>
      <c r="G1186" s="71">
        <v>0.25</v>
      </c>
      <c r="H1186" s="68">
        <v>67.092337917485295</v>
      </c>
      <c r="I1186" s="71">
        <v>3.27130772429765E-2</v>
      </c>
      <c r="J1186" s="68">
        <v>32.907662082514697</v>
      </c>
      <c r="K1186" s="71">
        <v>0</v>
      </c>
      <c r="L1186" s="68">
        <v>58.742632612966602</v>
      </c>
    </row>
    <row r="1187" spans="1:12" x14ac:dyDescent="0.2">
      <c r="A1187" s="72" t="s">
        <v>2652</v>
      </c>
      <c r="B1187" s="66" t="s">
        <v>2653</v>
      </c>
      <c r="C1187" s="67">
        <v>74</v>
      </c>
      <c r="D1187" s="67" t="s">
        <v>345</v>
      </c>
      <c r="E1187" s="71">
        <v>0.12855041193706801</v>
      </c>
      <c r="F1187" s="68">
        <v>29.749103942652301</v>
      </c>
      <c r="G1187" s="71">
        <v>0.330193254117432</v>
      </c>
      <c r="H1187" s="68">
        <v>87.096774193548399</v>
      </c>
      <c r="I1187" s="71">
        <v>3.8751637459549002E-2</v>
      </c>
      <c r="J1187" s="68">
        <v>64.336917562723997</v>
      </c>
      <c r="K1187" s="71">
        <v>1.6706344234223E-2</v>
      </c>
      <c r="L1187" s="68">
        <v>26.523297491039401</v>
      </c>
    </row>
    <row r="1188" spans="1:12" x14ac:dyDescent="0.2">
      <c r="A1188" s="72" t="s">
        <v>2654</v>
      </c>
      <c r="B1188" s="66" t="s">
        <v>2655</v>
      </c>
      <c r="C1188" s="67">
        <v>74</v>
      </c>
      <c r="D1188" s="67" t="s">
        <v>345</v>
      </c>
      <c r="E1188" s="71">
        <v>0.119848325358314</v>
      </c>
      <c r="F1188" s="68">
        <v>24.193548387096801</v>
      </c>
      <c r="G1188" s="71">
        <v>0.28539558716984098</v>
      </c>
      <c r="H1188" s="68">
        <v>77.7777777777778</v>
      </c>
      <c r="I1188" s="71">
        <v>5.7443044670876901E-2</v>
      </c>
      <c r="J1188" s="68">
        <v>72.2222222222222</v>
      </c>
      <c r="K1188" s="71">
        <v>1.6706344234223E-2</v>
      </c>
      <c r="L1188" s="68">
        <v>26.523297491039401</v>
      </c>
    </row>
    <row r="1189" spans="1:12" x14ac:dyDescent="0.2">
      <c r="A1189" s="72" t="s">
        <v>2656</v>
      </c>
      <c r="B1189" s="66" t="s">
        <v>2657</v>
      </c>
      <c r="C1189" s="67">
        <v>74</v>
      </c>
      <c r="D1189" s="67" t="s">
        <v>345</v>
      </c>
      <c r="E1189" s="71">
        <v>0.12750281281800199</v>
      </c>
      <c r="F1189" s="68">
        <v>28.8530465949821</v>
      </c>
      <c r="G1189" s="71">
        <v>0.30641145094564198</v>
      </c>
      <c r="H1189" s="68">
        <v>83.154121863799304</v>
      </c>
      <c r="I1189" s="71">
        <v>5.9390643274140398E-2</v>
      </c>
      <c r="J1189" s="68">
        <v>72.939068100358398</v>
      </c>
      <c r="K1189" s="71">
        <v>1.6706344234223E-2</v>
      </c>
      <c r="L1189" s="68">
        <v>26.523297491039401</v>
      </c>
    </row>
    <row r="1190" spans="1:12" x14ac:dyDescent="0.2">
      <c r="A1190" s="72" t="s">
        <v>2658</v>
      </c>
      <c r="B1190" s="66" t="s">
        <v>2659</v>
      </c>
      <c r="C1190" s="67">
        <v>74</v>
      </c>
      <c r="D1190" s="67" t="s">
        <v>345</v>
      </c>
      <c r="E1190" s="71">
        <v>0.131141846083529</v>
      </c>
      <c r="F1190" s="68">
        <v>31.1827956989247</v>
      </c>
      <c r="G1190" s="71">
        <v>0.31470745838734299</v>
      </c>
      <c r="H1190" s="68">
        <v>84.587813620071699</v>
      </c>
      <c r="I1190" s="71">
        <v>6.6188321687578003E-2</v>
      </c>
      <c r="J1190" s="68">
        <v>75.448028673835097</v>
      </c>
      <c r="K1190" s="71">
        <v>1.25297581756672E-2</v>
      </c>
      <c r="L1190" s="68">
        <v>23.835125448028698</v>
      </c>
    </row>
    <row r="1191" spans="1:12" x14ac:dyDescent="0.2">
      <c r="A1191" s="72" t="s">
        <v>2660</v>
      </c>
      <c r="B1191" s="66" t="s">
        <v>2661</v>
      </c>
      <c r="C1191" s="67">
        <v>74</v>
      </c>
      <c r="D1191" s="67" t="s">
        <v>345</v>
      </c>
      <c r="E1191" s="71">
        <v>0.10430880692377301</v>
      </c>
      <c r="F1191" s="68">
        <v>11.469534050179201</v>
      </c>
      <c r="G1191" s="71">
        <v>0.25940193296048403</v>
      </c>
      <c r="H1191" s="68">
        <v>67.741935483871003</v>
      </c>
      <c r="I1191" s="71">
        <v>4.0994729635168703E-2</v>
      </c>
      <c r="J1191" s="68">
        <v>65.591397849462396</v>
      </c>
      <c r="K1191" s="71">
        <v>1.25297581756672E-2</v>
      </c>
      <c r="L1191" s="68">
        <v>23.835125448028698</v>
      </c>
    </row>
    <row r="1192" spans="1:12" x14ac:dyDescent="0.2">
      <c r="A1192" s="72" t="s">
        <v>2662</v>
      </c>
      <c r="B1192" s="66" t="s">
        <v>2663</v>
      </c>
      <c r="C1192" s="67">
        <v>74</v>
      </c>
      <c r="D1192" s="67" t="s">
        <v>345</v>
      </c>
      <c r="E1192" s="71">
        <v>0.116192962415538</v>
      </c>
      <c r="F1192" s="68">
        <v>20.430107526881699</v>
      </c>
      <c r="G1192" s="71">
        <v>0.30088089350904701</v>
      </c>
      <c r="H1192" s="68">
        <v>81.541218637992799</v>
      </c>
      <c r="I1192" s="71">
        <v>3.7256528591178402E-2</v>
      </c>
      <c r="J1192" s="68">
        <v>63.440860215053803</v>
      </c>
      <c r="K1192" s="71">
        <v>1.0441465146389399E-2</v>
      </c>
      <c r="L1192" s="68">
        <v>21.1469534050179</v>
      </c>
    </row>
    <row r="1193" spans="1:12" x14ac:dyDescent="0.2">
      <c r="A1193" s="72" t="s">
        <v>2664</v>
      </c>
      <c r="B1193" s="66" t="s">
        <v>2665</v>
      </c>
      <c r="C1193" s="67">
        <v>74</v>
      </c>
      <c r="D1193" s="67" t="s">
        <v>345</v>
      </c>
      <c r="E1193" s="71">
        <v>9.7926702067486396E-2</v>
      </c>
      <c r="F1193" s="68">
        <v>6.4516129032258096</v>
      </c>
      <c r="G1193" s="71">
        <v>0.25</v>
      </c>
      <c r="H1193" s="68">
        <v>53.584229390681003</v>
      </c>
      <c r="I1193" s="71">
        <v>3.1250348026792003E-2</v>
      </c>
      <c r="J1193" s="68">
        <v>60.215053763440899</v>
      </c>
      <c r="K1193" s="71">
        <v>1.25297581756672E-2</v>
      </c>
      <c r="L1193" s="68">
        <v>23.835125448028698</v>
      </c>
    </row>
    <row r="1194" spans="1:12" x14ac:dyDescent="0.2">
      <c r="A1194" s="72" t="s">
        <v>2666</v>
      </c>
      <c r="B1194" s="66" t="s">
        <v>2667</v>
      </c>
      <c r="C1194" s="67">
        <v>74</v>
      </c>
      <c r="D1194" s="67" t="s">
        <v>345</v>
      </c>
      <c r="E1194" s="71">
        <v>0.115918298878185</v>
      </c>
      <c r="F1194" s="68">
        <v>20.250896057347699</v>
      </c>
      <c r="G1194" s="71">
        <v>0.25940198189957298</v>
      </c>
      <c r="H1194" s="68">
        <v>67.921146953405</v>
      </c>
      <c r="I1194" s="71">
        <v>8.2088035647150004E-2</v>
      </c>
      <c r="J1194" s="68">
        <v>79.0322580645161</v>
      </c>
      <c r="K1194" s="71">
        <v>6.2648790878336103E-3</v>
      </c>
      <c r="L1194" s="68">
        <v>17.562724014336901</v>
      </c>
    </row>
    <row r="1195" spans="1:12" x14ac:dyDescent="0.2">
      <c r="A1195" s="72" t="s">
        <v>2668</v>
      </c>
      <c r="B1195" s="66" t="s">
        <v>2669</v>
      </c>
      <c r="C1195" s="67">
        <v>74</v>
      </c>
      <c r="D1195" s="67" t="s">
        <v>345</v>
      </c>
      <c r="E1195" s="71">
        <v>9.3569933397648505E-2</v>
      </c>
      <c r="F1195" s="68">
        <v>4.8387096774193497</v>
      </c>
      <c r="G1195" s="71">
        <v>0.25331836382541001</v>
      </c>
      <c r="H1195" s="68">
        <v>61.1111111111111</v>
      </c>
      <c r="I1195" s="71">
        <v>2.1126557279701998E-2</v>
      </c>
      <c r="J1195" s="68">
        <v>51.971326164874597</v>
      </c>
      <c r="K1195" s="71">
        <v>6.2648790878336103E-3</v>
      </c>
      <c r="L1195" s="68">
        <v>17.562724014336901</v>
      </c>
    </row>
    <row r="1196" spans="1:12" x14ac:dyDescent="0.2">
      <c r="A1196" s="72" t="s">
        <v>2670</v>
      </c>
      <c r="B1196" s="66" t="s">
        <v>2671</v>
      </c>
      <c r="C1196" s="67">
        <v>74</v>
      </c>
      <c r="D1196" s="67" t="s">
        <v>345</v>
      </c>
      <c r="E1196" s="71">
        <v>0.102342516633109</v>
      </c>
      <c r="F1196" s="68">
        <v>9.67741935483871</v>
      </c>
      <c r="G1196" s="71">
        <v>0.28097090631294103</v>
      </c>
      <c r="H1196" s="68">
        <v>76.523297491039401</v>
      </c>
      <c r="I1196" s="71">
        <v>2.6056643586385E-2</v>
      </c>
      <c r="J1196" s="68">
        <v>56.8100358422939</v>
      </c>
      <c r="K1196" s="71">
        <v>0</v>
      </c>
      <c r="L1196" s="68">
        <v>10.752688172042999</v>
      </c>
    </row>
    <row r="1197" spans="1:12" x14ac:dyDescent="0.2">
      <c r="A1197" s="72" t="s">
        <v>2672</v>
      </c>
      <c r="B1197" s="66" t="s">
        <v>2673</v>
      </c>
      <c r="C1197" s="67">
        <v>74</v>
      </c>
      <c r="D1197" s="67" t="s">
        <v>345</v>
      </c>
      <c r="E1197" s="71">
        <v>0.14128569032430899</v>
      </c>
      <c r="F1197" s="68">
        <v>36.379928315412201</v>
      </c>
      <c r="G1197" s="71">
        <v>0.290926046728259</v>
      </c>
      <c r="H1197" s="68">
        <v>79.569892473118301</v>
      </c>
      <c r="I1197" s="71">
        <v>0.124577852127556</v>
      </c>
      <c r="J1197" s="68">
        <v>85.125448028673802</v>
      </c>
      <c r="K1197" s="71">
        <v>8.3531721171114792E-3</v>
      </c>
      <c r="L1197" s="68">
        <v>19.8924731182796</v>
      </c>
    </row>
    <row r="1198" spans="1:12" x14ac:dyDescent="0.2">
      <c r="A1198" s="72" t="s">
        <v>2674</v>
      </c>
      <c r="B1198" s="66" t="s">
        <v>2675</v>
      </c>
      <c r="C1198" s="67">
        <v>74</v>
      </c>
      <c r="D1198" s="67" t="s">
        <v>345</v>
      </c>
      <c r="E1198" s="71">
        <v>0.10500687026903099</v>
      </c>
      <c r="F1198" s="68">
        <v>12.1863799283154</v>
      </c>
      <c r="G1198" s="71">
        <v>0.27101620634941898</v>
      </c>
      <c r="H1198" s="68">
        <v>73.835125448028705</v>
      </c>
      <c r="I1198" s="71">
        <v>4.4004404457674999E-2</v>
      </c>
      <c r="J1198" s="68">
        <v>66.487455197132604</v>
      </c>
      <c r="K1198" s="71">
        <v>0</v>
      </c>
      <c r="L1198" s="68">
        <v>10.752688172042999</v>
      </c>
    </row>
    <row r="1199" spans="1:12" x14ac:dyDescent="0.2">
      <c r="A1199" s="72" t="s">
        <v>2676</v>
      </c>
      <c r="B1199" s="66" t="s">
        <v>2677</v>
      </c>
      <c r="C1199" s="67">
        <v>74</v>
      </c>
      <c r="D1199" s="67" t="s">
        <v>345</v>
      </c>
      <c r="E1199" s="71">
        <v>0.116345831891289</v>
      </c>
      <c r="F1199" s="68">
        <v>20.609318996415801</v>
      </c>
      <c r="G1199" s="71">
        <v>0.30475217115476</v>
      </c>
      <c r="H1199" s="68">
        <v>82.616487455197102</v>
      </c>
      <c r="I1199" s="71">
        <v>4.4285324519107203E-2</v>
      </c>
      <c r="J1199" s="68">
        <v>66.845878136200696</v>
      </c>
      <c r="K1199" s="71">
        <v>0</v>
      </c>
      <c r="L1199" s="68">
        <v>10.752688172042999</v>
      </c>
    </row>
    <row r="1200" spans="1:12" x14ac:dyDescent="0.2">
      <c r="A1200" s="72" t="s">
        <v>2678</v>
      </c>
      <c r="B1200" s="66" t="s">
        <v>2679</v>
      </c>
      <c r="C1200" s="67">
        <v>74</v>
      </c>
      <c r="D1200" s="67" t="s">
        <v>345</v>
      </c>
      <c r="E1200" s="71">
        <v>0.12550121254421001</v>
      </c>
      <c r="F1200" s="68">
        <v>27.240143369175598</v>
      </c>
      <c r="G1200" s="71">
        <v>0.35895152636739402</v>
      </c>
      <c r="H1200" s="68">
        <v>89.964157706093204</v>
      </c>
      <c r="I1200" s="71">
        <v>1.3375525206679501E-2</v>
      </c>
      <c r="J1200" s="68">
        <v>42.473118279569903</v>
      </c>
      <c r="K1200" s="71">
        <v>4.1765860585557396E-3</v>
      </c>
      <c r="L1200" s="68">
        <v>15.9498207885305</v>
      </c>
    </row>
    <row r="1201" spans="1:12" x14ac:dyDescent="0.2">
      <c r="A1201" s="72" t="s">
        <v>2680</v>
      </c>
      <c r="B1201" s="66" t="s">
        <v>2681</v>
      </c>
      <c r="C1201" s="67">
        <v>74</v>
      </c>
      <c r="D1201" s="67" t="s">
        <v>345</v>
      </c>
      <c r="E1201" s="71">
        <v>0.12837681102566201</v>
      </c>
      <c r="F1201" s="68">
        <v>29.569892473118301</v>
      </c>
      <c r="G1201" s="71">
        <v>0.35895108591559799</v>
      </c>
      <c r="H1201" s="68">
        <v>89.784946236559094</v>
      </c>
      <c r="I1201" s="71">
        <v>2.6179347161386798E-2</v>
      </c>
      <c r="J1201" s="68">
        <v>56.989247311828002</v>
      </c>
      <c r="K1201" s="71">
        <v>0</v>
      </c>
      <c r="L1201" s="68">
        <v>10.752688172042999</v>
      </c>
    </row>
    <row r="1202" spans="1:12" x14ac:dyDescent="0.2">
      <c r="A1202" s="72" t="s">
        <v>2682</v>
      </c>
      <c r="B1202" s="66" t="s">
        <v>2683</v>
      </c>
      <c r="C1202" s="67">
        <v>74</v>
      </c>
      <c r="D1202" s="67" t="s">
        <v>345</v>
      </c>
      <c r="E1202" s="71">
        <v>0.129185567136298</v>
      </c>
      <c r="F1202" s="68">
        <v>29.9283154121864</v>
      </c>
      <c r="G1202" s="71">
        <v>0.30475217115476</v>
      </c>
      <c r="H1202" s="68">
        <v>82.616487455197102</v>
      </c>
      <c r="I1202" s="71">
        <v>5.56567208735219E-2</v>
      </c>
      <c r="J1202" s="68">
        <v>71.505376344086002</v>
      </c>
      <c r="K1202" s="71">
        <v>2.7147809380612301E-2</v>
      </c>
      <c r="L1202" s="68">
        <v>30.286738351254499</v>
      </c>
    </row>
    <row r="1203" spans="1:12" x14ac:dyDescent="0.2">
      <c r="A1203" s="72" t="s">
        <v>1952</v>
      </c>
      <c r="B1203" s="66" t="s">
        <v>2684</v>
      </c>
      <c r="C1203" s="67">
        <v>74</v>
      </c>
      <c r="D1203" s="67" t="s">
        <v>345</v>
      </c>
      <c r="E1203" s="71">
        <v>0.1008936401957</v>
      </c>
      <c r="F1203" s="68">
        <v>9.1397849462365599</v>
      </c>
      <c r="G1203" s="71">
        <v>0.25</v>
      </c>
      <c r="H1203" s="68">
        <v>53.584229390681003</v>
      </c>
      <c r="I1203" s="71">
        <v>4.43277484699892E-2</v>
      </c>
      <c r="J1203" s="68">
        <v>67.025089605734806</v>
      </c>
      <c r="K1203" s="71">
        <v>8.3531721171114792E-3</v>
      </c>
      <c r="L1203" s="68">
        <v>19.8924731182796</v>
      </c>
    </row>
    <row r="1204" spans="1:12" x14ac:dyDescent="0.2">
      <c r="A1204" s="72" t="s">
        <v>2685</v>
      </c>
      <c r="B1204" s="66" t="s">
        <v>2686</v>
      </c>
      <c r="C1204" s="67">
        <v>74</v>
      </c>
      <c r="D1204" s="67" t="s">
        <v>345</v>
      </c>
      <c r="E1204" s="71">
        <v>0.109600770492013</v>
      </c>
      <c r="F1204" s="68">
        <v>16.129032258064498</v>
      </c>
      <c r="G1204" s="71">
        <v>0.25</v>
      </c>
      <c r="H1204" s="68">
        <v>53.584229390681003</v>
      </c>
      <c r="I1204" s="71">
        <v>7.6714018446761498E-2</v>
      </c>
      <c r="J1204" s="68">
        <v>78.315412186379902</v>
      </c>
      <c r="K1204" s="71">
        <v>2.0882930292778698E-3</v>
      </c>
      <c r="L1204" s="68">
        <v>13.7992831541219</v>
      </c>
    </row>
    <row r="1205" spans="1:12" x14ac:dyDescent="0.2">
      <c r="A1205" s="72" t="s">
        <v>2687</v>
      </c>
      <c r="B1205" s="66" t="s">
        <v>2688</v>
      </c>
      <c r="C1205" s="67">
        <v>74</v>
      </c>
      <c r="D1205" s="67" t="s">
        <v>345</v>
      </c>
      <c r="E1205" s="71">
        <v>0.10507087892000901</v>
      </c>
      <c r="F1205" s="68">
        <v>12.365591397849499</v>
      </c>
      <c r="G1205" s="71">
        <v>0.25829576274625898</v>
      </c>
      <c r="H1205" s="68">
        <v>66.308243727598594</v>
      </c>
      <c r="I1205" s="71">
        <v>5.2740287955212899E-2</v>
      </c>
      <c r="J1205" s="68">
        <v>70.9677419354839</v>
      </c>
      <c r="K1205" s="71">
        <v>4.1765860585557396E-3</v>
      </c>
      <c r="L1205" s="68">
        <v>15.9498207885305</v>
      </c>
    </row>
    <row r="1206" spans="1:12" x14ac:dyDescent="0.2">
      <c r="A1206" s="72" t="s">
        <v>2689</v>
      </c>
      <c r="B1206" s="66" t="s">
        <v>2690</v>
      </c>
      <c r="C1206" s="67">
        <v>74</v>
      </c>
      <c r="D1206" s="67" t="s">
        <v>345</v>
      </c>
      <c r="E1206" s="71">
        <v>0.11847374310276899</v>
      </c>
      <c r="F1206" s="68">
        <v>22.401433691756299</v>
      </c>
      <c r="G1206" s="71">
        <v>0.25</v>
      </c>
      <c r="H1206" s="68">
        <v>53.584229390681003</v>
      </c>
      <c r="I1206" s="71">
        <v>0.10124464324974999</v>
      </c>
      <c r="J1206" s="68">
        <v>82.258064516128997</v>
      </c>
      <c r="K1206" s="71">
        <v>4.1765860585557396E-3</v>
      </c>
      <c r="L1206" s="68">
        <v>15.9498207885305</v>
      </c>
    </row>
    <row r="1207" spans="1:12" x14ac:dyDescent="0.2">
      <c r="A1207" s="72" t="s">
        <v>2691</v>
      </c>
      <c r="B1207" s="66" t="s">
        <v>2692</v>
      </c>
      <c r="C1207" s="67">
        <v>74</v>
      </c>
      <c r="D1207" s="67" t="s">
        <v>345</v>
      </c>
      <c r="E1207" s="71">
        <v>0.127035548499358</v>
      </c>
      <c r="F1207" s="68">
        <v>28.136200716845899</v>
      </c>
      <c r="G1207" s="71">
        <v>0.32189705091937698</v>
      </c>
      <c r="H1207" s="68">
        <v>85.663082437276003</v>
      </c>
      <c r="I1207" s="71">
        <v>4.0414957315194698E-2</v>
      </c>
      <c r="J1207" s="68">
        <v>65.232974910394304</v>
      </c>
      <c r="K1207" s="71">
        <v>1.87946372635008E-2</v>
      </c>
      <c r="L1207" s="68">
        <v>26.881720430107499</v>
      </c>
    </row>
    <row r="1208" spans="1:12" x14ac:dyDescent="0.2">
      <c r="A1208" s="72" t="s">
        <v>1589</v>
      </c>
      <c r="B1208" s="66" t="s">
        <v>2693</v>
      </c>
      <c r="C1208" s="67">
        <v>74</v>
      </c>
      <c r="D1208" s="67" t="s">
        <v>345</v>
      </c>
      <c r="E1208" s="71">
        <v>0.13518195381860701</v>
      </c>
      <c r="F1208" s="68">
        <v>32.795698924731198</v>
      </c>
      <c r="G1208" s="71">
        <v>0.35563316254198402</v>
      </c>
      <c r="H1208" s="68">
        <v>89.426523297491002</v>
      </c>
      <c r="I1208" s="71">
        <v>3.3206354679615399E-2</v>
      </c>
      <c r="J1208" s="68">
        <v>61.469534050179199</v>
      </c>
      <c r="K1208" s="71">
        <v>1.6706344234223E-2</v>
      </c>
      <c r="L1208" s="68">
        <v>26.523297491039401</v>
      </c>
    </row>
    <row r="1209" spans="1:12" x14ac:dyDescent="0.2">
      <c r="A1209" s="72" t="s">
        <v>2694</v>
      </c>
      <c r="B1209" s="66" t="s">
        <v>2695</v>
      </c>
      <c r="C1209" s="67">
        <v>74</v>
      </c>
      <c r="D1209" s="67" t="s">
        <v>345</v>
      </c>
      <c r="E1209" s="71">
        <v>0.14704598703931299</v>
      </c>
      <c r="F1209" s="68">
        <v>39.964157706093197</v>
      </c>
      <c r="G1209" s="71">
        <v>0.41093868796884198</v>
      </c>
      <c r="H1209" s="68">
        <v>92.293906810035807</v>
      </c>
      <c r="I1209" s="71">
        <v>1.7669514973430001E-2</v>
      </c>
      <c r="J1209" s="68">
        <v>47.491039426523301</v>
      </c>
      <c r="K1209" s="71">
        <v>1.25297581756672E-2</v>
      </c>
      <c r="L1209" s="68">
        <v>23.835125448028698</v>
      </c>
    </row>
    <row r="1210" spans="1:12" x14ac:dyDescent="0.2">
      <c r="A1210" s="72" t="s">
        <v>2696</v>
      </c>
      <c r="B1210" s="66" t="s">
        <v>2697</v>
      </c>
      <c r="C1210" s="67">
        <v>74</v>
      </c>
      <c r="D1210" s="67" t="s">
        <v>345</v>
      </c>
      <c r="E1210" s="71">
        <v>0.111804691618452</v>
      </c>
      <c r="F1210" s="68">
        <v>17.383512544802901</v>
      </c>
      <c r="G1210" s="71">
        <v>0.28263023504291102</v>
      </c>
      <c r="H1210" s="68">
        <v>77.240143369175598</v>
      </c>
      <c r="I1210" s="71">
        <v>3.8165788607499598E-2</v>
      </c>
      <c r="J1210" s="68">
        <v>63.799283154121902</v>
      </c>
      <c r="K1210" s="71">
        <v>1.4618051204945101E-2</v>
      </c>
      <c r="L1210" s="68">
        <v>24.910394265232998</v>
      </c>
    </row>
    <row r="1211" spans="1:12" x14ac:dyDescent="0.2">
      <c r="A1211" s="72" t="s">
        <v>2698</v>
      </c>
      <c r="B1211" s="66" t="s">
        <v>2699</v>
      </c>
      <c r="C1211" s="67">
        <v>74</v>
      </c>
      <c r="D1211" s="67" t="s">
        <v>345</v>
      </c>
      <c r="E1211" s="71">
        <v>0.121681364939302</v>
      </c>
      <c r="F1211" s="68">
        <v>25.4480286738351</v>
      </c>
      <c r="G1211" s="71">
        <v>0.28318309992412599</v>
      </c>
      <c r="H1211" s="68">
        <v>77.598566308243704</v>
      </c>
      <c r="I1211" s="71">
        <v>7.3507822776669299E-2</v>
      </c>
      <c r="J1211" s="68">
        <v>77.240143369175598</v>
      </c>
      <c r="K1211" s="71">
        <v>8.3531721171114792E-3</v>
      </c>
      <c r="L1211" s="68">
        <v>19.8924731182796</v>
      </c>
    </row>
    <row r="1212" spans="1:12" x14ac:dyDescent="0.2">
      <c r="A1212" s="72" t="s">
        <v>2700</v>
      </c>
      <c r="B1212" s="66" t="s">
        <v>2701</v>
      </c>
      <c r="C1212" s="67">
        <v>74</v>
      </c>
      <c r="D1212" s="67" t="s">
        <v>345</v>
      </c>
      <c r="E1212" s="71">
        <v>0.150063587682954</v>
      </c>
      <c r="F1212" s="68">
        <v>41.397849462365599</v>
      </c>
      <c r="G1212" s="71">
        <v>0.38199271560564502</v>
      </c>
      <c r="H1212" s="68">
        <v>90.501792114695306</v>
      </c>
      <c r="I1212" s="71">
        <v>6.6109754413938099E-2</v>
      </c>
      <c r="J1212" s="68">
        <v>75.268817204301101</v>
      </c>
      <c r="K1212" s="71">
        <v>2.0882930292778698E-3</v>
      </c>
      <c r="L1212" s="68">
        <v>13.7992831541219</v>
      </c>
    </row>
    <row r="1213" spans="1:12" x14ac:dyDescent="0.2">
      <c r="A1213" s="72" t="s">
        <v>2702</v>
      </c>
      <c r="B1213" s="66" t="s">
        <v>2703</v>
      </c>
      <c r="C1213" s="67">
        <v>74</v>
      </c>
      <c r="D1213" s="67" t="s">
        <v>345</v>
      </c>
      <c r="E1213" s="71">
        <v>0.11356717495479</v>
      </c>
      <c r="F1213" s="68">
        <v>19.354838709677399</v>
      </c>
      <c r="G1213" s="71">
        <v>0.25</v>
      </c>
      <c r="H1213" s="68">
        <v>53.584229390681003</v>
      </c>
      <c r="I1213" s="71">
        <v>9.0701524864369998E-2</v>
      </c>
      <c r="J1213" s="68">
        <v>81.541218637992799</v>
      </c>
      <c r="K1213" s="71">
        <v>0</v>
      </c>
      <c r="L1213" s="68">
        <v>10.752688172042999</v>
      </c>
    </row>
    <row r="1214" spans="1:12" x14ac:dyDescent="0.2">
      <c r="A1214" s="72" t="s">
        <v>2704</v>
      </c>
      <c r="B1214" s="66" t="s">
        <v>2705</v>
      </c>
      <c r="C1214" s="67">
        <v>74</v>
      </c>
      <c r="D1214" s="67" t="s">
        <v>345</v>
      </c>
      <c r="E1214" s="71">
        <v>0.12582051198428501</v>
      </c>
      <c r="F1214" s="68">
        <v>27.419354838709701</v>
      </c>
      <c r="G1214" s="71">
        <v>0.31968485730819302</v>
      </c>
      <c r="H1214" s="68">
        <v>85.125448028673802</v>
      </c>
      <c r="I1214" s="71">
        <v>2.0187404117662198E-2</v>
      </c>
      <c r="J1214" s="68">
        <v>50.537634408602202</v>
      </c>
      <c r="K1214" s="71">
        <v>3.7589274527001601E-2</v>
      </c>
      <c r="L1214" s="68">
        <v>32.974910394265201</v>
      </c>
    </row>
    <row r="1215" spans="1:12" x14ac:dyDescent="0.2">
      <c r="A1215" s="72" t="s">
        <v>2706</v>
      </c>
      <c r="B1215" s="66" t="s">
        <v>2707</v>
      </c>
      <c r="C1215" s="67">
        <v>74</v>
      </c>
      <c r="D1215" s="67" t="s">
        <v>345</v>
      </c>
      <c r="E1215" s="71">
        <v>0.113734578905097</v>
      </c>
      <c r="F1215" s="68">
        <v>19.534050179211501</v>
      </c>
      <c r="G1215" s="71">
        <v>0.25442443616145799</v>
      </c>
      <c r="H1215" s="68">
        <v>62.365591397849499</v>
      </c>
      <c r="I1215" s="71">
        <v>9.5124584705513996E-3</v>
      </c>
      <c r="J1215" s="68">
        <v>37.096774193548399</v>
      </c>
      <c r="K1215" s="71">
        <v>7.7266842083281204E-2</v>
      </c>
      <c r="L1215" s="68">
        <v>42.2939068100358</v>
      </c>
    </row>
    <row r="1216" spans="1:12" x14ac:dyDescent="0.2">
      <c r="A1216" s="72" t="s">
        <v>2708</v>
      </c>
      <c r="B1216" s="66" t="s">
        <v>2709</v>
      </c>
      <c r="C1216" s="67">
        <v>74</v>
      </c>
      <c r="D1216" s="67" t="s">
        <v>345</v>
      </c>
      <c r="E1216" s="71">
        <v>0.133510928758552</v>
      </c>
      <c r="F1216" s="68">
        <v>31.720430107526902</v>
      </c>
      <c r="G1216" s="71">
        <v>0.28650185526224298</v>
      </c>
      <c r="H1216" s="68">
        <v>78.136200716845906</v>
      </c>
      <c r="I1216" s="71">
        <v>1.5881158637351601E-2</v>
      </c>
      <c r="J1216" s="68">
        <v>44.623655913978503</v>
      </c>
      <c r="K1216" s="71">
        <v>9.8149772376059805E-2</v>
      </c>
      <c r="L1216" s="68">
        <v>46.415770609318997</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1216" sqref="Z1216"/>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5" t="s">
        <v>226</v>
      </c>
      <c r="B1" s="215"/>
      <c r="C1" s="215"/>
      <c r="D1" s="215"/>
      <c r="E1" s="216" t="s">
        <v>227</v>
      </c>
      <c r="F1" s="217"/>
      <c r="G1" s="217"/>
      <c r="H1" s="217"/>
      <c r="I1" s="217"/>
      <c r="J1" s="217"/>
      <c r="K1" s="218"/>
      <c r="L1" s="216" t="s">
        <v>228</v>
      </c>
      <c r="M1" s="217"/>
      <c r="N1" s="217"/>
      <c r="O1" s="217"/>
      <c r="P1" s="217"/>
      <c r="Q1" s="218"/>
      <c r="R1" s="216" t="s">
        <v>229</v>
      </c>
      <c r="S1" s="217"/>
      <c r="T1" s="217"/>
      <c r="U1" s="218"/>
      <c r="V1" s="92" t="s">
        <v>230</v>
      </c>
      <c r="W1" s="216" t="s">
        <v>231</v>
      </c>
      <c r="X1" s="218"/>
      <c r="Y1" s="217" t="s">
        <v>232</v>
      </c>
      <c r="Z1" s="217"/>
      <c r="AA1" s="213" t="s">
        <v>233</v>
      </c>
      <c r="AB1" s="212"/>
      <c r="AC1" s="212"/>
      <c r="AD1" s="212"/>
      <c r="AE1" s="212"/>
      <c r="AF1" s="214"/>
      <c r="AG1" s="212" t="s">
        <v>234</v>
      </c>
      <c r="AH1" s="212"/>
      <c r="AI1" s="212"/>
      <c r="AJ1" s="213" t="s">
        <v>235</v>
      </c>
      <c r="AK1" s="214"/>
    </row>
    <row r="2" spans="1:37" ht="13.5" thickBot="1" x14ac:dyDescent="0.25">
      <c r="A2" s="11" t="s">
        <v>49</v>
      </c>
      <c r="B2" s="10" t="s">
        <v>0</v>
      </c>
      <c r="C2" s="11" t="s">
        <v>1</v>
      </c>
      <c r="D2" s="77" t="s">
        <v>2</v>
      </c>
      <c r="E2" s="78" t="s">
        <v>191</v>
      </c>
      <c r="F2" s="90" t="s">
        <v>220</v>
      </c>
      <c r="G2" s="79" t="s">
        <v>192</v>
      </c>
      <c r="H2" s="79" t="s">
        <v>221</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222</v>
      </c>
      <c r="AC2" s="79" t="s">
        <v>212</v>
      </c>
      <c r="AD2" s="79" t="s">
        <v>223</v>
      </c>
      <c r="AE2" s="79" t="s">
        <v>213</v>
      </c>
      <c r="AF2" s="80" t="s">
        <v>214</v>
      </c>
      <c r="AG2" s="78" t="s">
        <v>215</v>
      </c>
      <c r="AH2" s="79" t="s">
        <v>216</v>
      </c>
      <c r="AI2" s="80" t="s">
        <v>217</v>
      </c>
      <c r="AJ2" s="78" t="s">
        <v>218</v>
      </c>
      <c r="AK2" s="80" t="s">
        <v>219</v>
      </c>
    </row>
    <row r="3" spans="1:37" x14ac:dyDescent="0.2">
      <c r="A3" s="149" t="s">
        <v>343</v>
      </c>
      <c r="B3" s="66" t="s">
        <v>344</v>
      </c>
      <c r="C3" s="67">
        <v>69</v>
      </c>
      <c r="D3" s="84" t="s">
        <v>345</v>
      </c>
      <c r="E3" s="85">
        <v>96.240806940048699</v>
      </c>
      <c r="F3" s="91">
        <v>91.197431635510796</v>
      </c>
      <c r="G3" s="86">
        <v>17.455998542771901</v>
      </c>
      <c r="H3" s="86">
        <v>16.9311687424577</v>
      </c>
      <c r="I3" s="86">
        <v>16.03</v>
      </c>
      <c r="J3" s="86">
        <v>15.19</v>
      </c>
      <c r="K3" s="87">
        <v>0.98660000000000003</v>
      </c>
      <c r="L3" s="85">
        <v>0</v>
      </c>
      <c r="M3" s="86">
        <v>1.1717649478361E-4</v>
      </c>
      <c r="N3" s="86">
        <v>93.823509103045097</v>
      </c>
      <c r="O3" s="86">
        <v>7.9888451443569597</v>
      </c>
      <c r="P3" s="86">
        <v>0.73799999999999999</v>
      </c>
      <c r="Q3" s="88">
        <v>9.8033999999999999</v>
      </c>
      <c r="R3" s="85">
        <v>1.4830194275545E-2</v>
      </c>
      <c r="S3" s="86">
        <v>0</v>
      </c>
      <c r="T3" s="86">
        <v>5.88</v>
      </c>
      <c r="U3" s="88">
        <v>0.43489150481568301</v>
      </c>
      <c r="V3" s="89">
        <v>4.34</v>
      </c>
      <c r="W3" s="85">
        <v>48.770684842829297</v>
      </c>
      <c r="X3" s="88">
        <v>52.333333333299997</v>
      </c>
      <c r="Y3" s="85">
        <v>-74.44</v>
      </c>
      <c r="Z3" s="88"/>
      <c r="AA3" s="85">
        <v>0</v>
      </c>
      <c r="AB3" s="91">
        <v>3.76</v>
      </c>
      <c r="AC3" s="86">
        <v>0</v>
      </c>
      <c r="AD3" s="86">
        <v>0.21</v>
      </c>
      <c r="AE3" s="86">
        <v>0</v>
      </c>
      <c r="AF3" s="150">
        <v>5.8822005336699999E-10</v>
      </c>
      <c r="AG3" s="85">
        <v>0</v>
      </c>
      <c r="AH3" s="86">
        <v>7.2373000000000007E-2</v>
      </c>
      <c r="AI3" s="150">
        <v>7.5418914308100003E-8</v>
      </c>
      <c r="AJ3" s="151">
        <v>1.38</v>
      </c>
      <c r="AK3" s="152">
        <v>2</v>
      </c>
    </row>
    <row r="4" spans="1:37" x14ac:dyDescent="0.2">
      <c r="A4" s="149" t="s">
        <v>346</v>
      </c>
      <c r="B4" s="66" t="s">
        <v>347</v>
      </c>
      <c r="C4" s="67">
        <v>69</v>
      </c>
      <c r="D4" s="84" t="s">
        <v>345</v>
      </c>
      <c r="E4" s="85">
        <v>94.673638186196001</v>
      </c>
      <c r="F4" s="91">
        <v>88.346883468834704</v>
      </c>
      <c r="G4" s="86">
        <v>13.5783439618783</v>
      </c>
      <c r="H4" s="86">
        <v>13.194507409758099</v>
      </c>
      <c r="I4" s="86">
        <v>0</v>
      </c>
      <c r="J4" s="86">
        <v>29.23</v>
      </c>
      <c r="K4" s="87">
        <v>2.7423999999999999</v>
      </c>
      <c r="L4" s="85">
        <v>0</v>
      </c>
      <c r="M4" s="86">
        <v>1.8206716393402801E-2</v>
      </c>
      <c r="N4" s="86">
        <v>90.537883648254294</v>
      </c>
      <c r="O4" s="86">
        <v>3.68333333333333</v>
      </c>
      <c r="P4" s="86">
        <v>1.411</v>
      </c>
      <c r="Q4" s="88">
        <v>9.6043000000000003</v>
      </c>
      <c r="R4" s="85">
        <v>3.1411967959792703E-2</v>
      </c>
      <c r="S4" s="86">
        <v>0</v>
      </c>
      <c r="T4" s="86">
        <v>6.31</v>
      </c>
      <c r="U4" s="88">
        <v>1.02658647404318</v>
      </c>
      <c r="V4" s="89">
        <v>3.79</v>
      </c>
      <c r="W4" s="85">
        <v>39.942583923980699</v>
      </c>
      <c r="X4" s="88">
        <v>42.1</v>
      </c>
      <c r="Y4" s="85">
        <v>-100</v>
      </c>
      <c r="Z4" s="88"/>
      <c r="AA4" s="85">
        <v>0</v>
      </c>
      <c r="AB4" s="91">
        <v>3.69</v>
      </c>
      <c r="AC4" s="86">
        <v>0</v>
      </c>
      <c r="AD4" s="86">
        <v>0</v>
      </c>
      <c r="AE4" s="86">
        <v>0</v>
      </c>
      <c r="AF4" s="150">
        <v>0</v>
      </c>
      <c r="AG4" s="85">
        <v>0</v>
      </c>
      <c r="AH4" s="86">
        <v>0.150253</v>
      </c>
      <c r="AI4" s="150">
        <v>0.15698300000099999</v>
      </c>
      <c r="AJ4" s="151">
        <v>1.46</v>
      </c>
      <c r="AK4" s="152">
        <v>3</v>
      </c>
    </row>
    <row r="5" spans="1:37" x14ac:dyDescent="0.2">
      <c r="A5" s="149" t="s">
        <v>348</v>
      </c>
      <c r="B5" s="66" t="s">
        <v>349</v>
      </c>
      <c r="C5" s="67">
        <v>69</v>
      </c>
      <c r="D5" s="84" t="s">
        <v>345</v>
      </c>
      <c r="E5" s="85">
        <v>92.707859455698596</v>
      </c>
      <c r="F5" s="91">
        <v>85.470131213929506</v>
      </c>
      <c r="G5" s="86">
        <v>15.889284344421</v>
      </c>
      <c r="H5" s="86">
        <v>15.119484064331401</v>
      </c>
      <c r="I5" s="86">
        <v>0</v>
      </c>
      <c r="J5" s="86">
        <v>25.2</v>
      </c>
      <c r="K5" s="87">
        <v>2.3687999999999998</v>
      </c>
      <c r="L5" s="85">
        <v>0</v>
      </c>
      <c r="M5" s="86">
        <v>1.8199771621803299E-3</v>
      </c>
      <c r="N5" s="86">
        <v>88.168231915921993</v>
      </c>
      <c r="O5" s="86">
        <v>11.9047619047619</v>
      </c>
      <c r="P5" s="86">
        <v>1.4510000000000001</v>
      </c>
      <c r="Q5" s="88">
        <v>8.1073000000000004</v>
      </c>
      <c r="R5" s="85">
        <v>1.1695906432748499E-2</v>
      </c>
      <c r="S5" s="86">
        <v>0</v>
      </c>
      <c r="T5" s="86">
        <v>5.43</v>
      </c>
      <c r="U5" s="88">
        <v>0.83491664213653005</v>
      </c>
      <c r="V5" s="89">
        <v>3.96</v>
      </c>
      <c r="W5" s="85">
        <v>43.285258307877399</v>
      </c>
      <c r="X5" s="88">
        <v>40.166666666700003</v>
      </c>
      <c r="Y5" s="85">
        <v>-58.8</v>
      </c>
      <c r="Z5" s="88"/>
      <c r="AA5" s="85">
        <v>0</v>
      </c>
      <c r="AB5" s="91">
        <v>1.98</v>
      </c>
      <c r="AC5" s="86">
        <v>0</v>
      </c>
      <c r="AD5" s="86">
        <v>0.37</v>
      </c>
      <c r="AE5" s="86">
        <v>0</v>
      </c>
      <c r="AF5" s="150">
        <v>0</v>
      </c>
      <c r="AG5" s="85">
        <v>1.0819999000200001E-3</v>
      </c>
      <c r="AH5" s="86">
        <v>0.16223199999999999</v>
      </c>
      <c r="AI5" s="150">
        <v>7.4913015980200004E-2</v>
      </c>
      <c r="AJ5" s="151">
        <v>1.51</v>
      </c>
      <c r="AK5" s="152">
        <v>5</v>
      </c>
    </row>
    <row r="6" spans="1:37" x14ac:dyDescent="0.2">
      <c r="A6" s="149" t="s">
        <v>350</v>
      </c>
      <c r="B6" s="66" t="s">
        <v>351</v>
      </c>
      <c r="C6" s="67">
        <v>69</v>
      </c>
      <c r="D6" s="84" t="s">
        <v>345</v>
      </c>
      <c r="E6" s="85">
        <v>92.074207678433396</v>
      </c>
      <c r="F6" s="91">
        <v>90.638151679120497</v>
      </c>
      <c r="G6" s="86">
        <v>13.9534484239457</v>
      </c>
      <c r="H6" s="86">
        <v>13.810014601047801</v>
      </c>
      <c r="I6" s="86">
        <v>0</v>
      </c>
      <c r="J6" s="86">
        <v>50.21</v>
      </c>
      <c r="K6" s="87">
        <v>2.1852999999999998</v>
      </c>
      <c r="L6" s="85">
        <v>0</v>
      </c>
      <c r="M6" s="86">
        <v>3.2726322789841999E-2</v>
      </c>
      <c r="N6" s="86">
        <v>90.200528390142495</v>
      </c>
      <c r="O6" s="86">
        <v>3.3515731874145001</v>
      </c>
      <c r="P6" s="86">
        <v>2.4729999999999999</v>
      </c>
      <c r="Q6" s="88">
        <v>8.1975999999999996</v>
      </c>
      <c r="R6" s="85">
        <v>1.2025012025011999E-2</v>
      </c>
      <c r="S6" s="86">
        <v>0</v>
      </c>
      <c r="T6" s="86">
        <v>7.6</v>
      </c>
      <c r="U6" s="88">
        <v>1.8749463196770599</v>
      </c>
      <c r="V6" s="89">
        <v>3.87</v>
      </c>
      <c r="W6" s="85">
        <v>43.471479730690099</v>
      </c>
      <c r="X6" s="88">
        <v>36.4666666667</v>
      </c>
      <c r="Y6" s="85">
        <v>-100</v>
      </c>
      <c r="Z6" s="88"/>
      <c r="AA6" s="85">
        <v>0</v>
      </c>
      <c r="AB6" s="91">
        <v>0.69</v>
      </c>
      <c r="AC6" s="86">
        <v>0</v>
      </c>
      <c r="AD6" s="86">
        <v>0.03</v>
      </c>
      <c r="AE6" s="86">
        <v>0</v>
      </c>
      <c r="AF6" s="150">
        <v>0</v>
      </c>
      <c r="AG6" s="85">
        <v>0</v>
      </c>
      <c r="AH6" s="86">
        <v>0.30158800000000002</v>
      </c>
      <c r="AI6" s="150">
        <v>0.34261600024299999</v>
      </c>
      <c r="AJ6" s="151">
        <v>1.38</v>
      </c>
      <c r="AK6" s="152">
        <v>2</v>
      </c>
    </row>
    <row r="7" spans="1:37" x14ac:dyDescent="0.2">
      <c r="A7" s="149" t="s">
        <v>352</v>
      </c>
      <c r="B7" s="66" t="s">
        <v>353</v>
      </c>
      <c r="C7" s="67">
        <v>69</v>
      </c>
      <c r="D7" s="84" t="s">
        <v>345</v>
      </c>
      <c r="E7" s="85">
        <v>93.051375105347304</v>
      </c>
      <c r="F7" s="91">
        <v>91.678849692987697</v>
      </c>
      <c r="G7" s="86">
        <v>15.900999294817799</v>
      </c>
      <c r="H7" s="86">
        <v>15.4348910407458</v>
      </c>
      <c r="I7" s="86">
        <v>83.03</v>
      </c>
      <c r="J7" s="86">
        <v>37.36</v>
      </c>
      <c r="K7" s="87">
        <v>1.7391000000000001</v>
      </c>
      <c r="L7" s="85">
        <v>0</v>
      </c>
      <c r="M7" s="86">
        <v>0</v>
      </c>
      <c r="N7" s="86">
        <v>91.584615652719407</v>
      </c>
      <c r="O7" s="86">
        <v>3.2906764168190099</v>
      </c>
      <c r="P7" s="86">
        <v>1.7509999999999999</v>
      </c>
      <c r="Q7" s="88">
        <v>6.8798000000000004</v>
      </c>
      <c r="R7" s="85">
        <v>0</v>
      </c>
      <c r="S7" s="86">
        <v>0</v>
      </c>
      <c r="T7" s="86">
        <v>6.52</v>
      </c>
      <c r="U7" s="88">
        <v>1.47744276844224</v>
      </c>
      <c r="V7" s="89">
        <v>3.97</v>
      </c>
      <c r="W7" s="85">
        <v>45.194503980282498</v>
      </c>
      <c r="X7" s="88">
        <v>43.833333333299997</v>
      </c>
      <c r="Y7" s="85"/>
      <c r="Z7" s="88"/>
      <c r="AA7" s="85">
        <v>0</v>
      </c>
      <c r="AB7" s="91">
        <v>0</v>
      </c>
      <c r="AC7" s="86">
        <v>0</v>
      </c>
      <c r="AD7" s="86">
        <v>0</v>
      </c>
      <c r="AE7" s="86">
        <v>0</v>
      </c>
      <c r="AF7" s="150">
        <v>0</v>
      </c>
      <c r="AG7" s="85">
        <v>0</v>
      </c>
      <c r="AH7" s="86">
        <v>0.11156000000000001</v>
      </c>
      <c r="AI7" s="150">
        <v>2.99589999971E-2</v>
      </c>
      <c r="AJ7" s="151">
        <v>1.42</v>
      </c>
      <c r="AK7" s="152">
        <v>2</v>
      </c>
    </row>
    <row r="8" spans="1:37" x14ac:dyDescent="0.2">
      <c r="A8" s="149" t="s">
        <v>354</v>
      </c>
      <c r="B8" s="66" t="s">
        <v>355</v>
      </c>
      <c r="C8" s="67">
        <v>69</v>
      </c>
      <c r="D8" s="84" t="s">
        <v>345</v>
      </c>
      <c r="E8" s="85">
        <v>92.639553429027103</v>
      </c>
      <c r="F8" s="91">
        <v>90.220627325890504</v>
      </c>
      <c r="G8" s="86">
        <v>13.9110402268297</v>
      </c>
      <c r="H8" s="86">
        <v>13.0746057061847</v>
      </c>
      <c r="I8" s="86">
        <v>0</v>
      </c>
      <c r="J8" s="86">
        <v>13.77</v>
      </c>
      <c r="K8" s="87">
        <v>2.8942999999999999</v>
      </c>
      <c r="L8" s="85">
        <v>4.9999999997E-2</v>
      </c>
      <c r="M8" s="86">
        <v>0</v>
      </c>
      <c r="N8" s="86">
        <v>90.931486723761097</v>
      </c>
      <c r="O8" s="86">
        <v>2.10213641037359</v>
      </c>
      <c r="P8" s="86">
        <v>0.86</v>
      </c>
      <c r="Q8" s="88">
        <v>4.3514999999999997</v>
      </c>
      <c r="R8" s="85">
        <v>0</v>
      </c>
      <c r="S8" s="86">
        <v>0</v>
      </c>
      <c r="T8" s="86">
        <v>4.33</v>
      </c>
      <c r="U8" s="88">
        <v>1.88818004607478</v>
      </c>
      <c r="V8" s="89">
        <v>3.97</v>
      </c>
      <c r="W8" s="85">
        <v>52.800693465155597</v>
      </c>
      <c r="X8" s="88">
        <v>46.0333333333</v>
      </c>
      <c r="Y8" s="85">
        <v>-100</v>
      </c>
      <c r="Z8" s="88"/>
      <c r="AA8" s="85">
        <v>0</v>
      </c>
      <c r="AB8" s="91">
        <v>1.29</v>
      </c>
      <c r="AC8" s="86">
        <v>0</v>
      </c>
      <c r="AD8" s="86">
        <v>0.34</v>
      </c>
      <c r="AE8" s="86">
        <v>0</v>
      </c>
      <c r="AF8" s="150">
        <v>0</v>
      </c>
      <c r="AG8" s="85">
        <v>4.2179998256499998E-3</v>
      </c>
      <c r="AH8" s="86">
        <v>7.9519000000000006E-2</v>
      </c>
      <c r="AI8" s="150">
        <v>3.50719985503E-2</v>
      </c>
      <c r="AJ8" s="151">
        <v>1.57</v>
      </c>
      <c r="AK8" s="152">
        <v>3</v>
      </c>
    </row>
    <row r="9" spans="1:37" x14ac:dyDescent="0.2">
      <c r="A9" s="149" t="s">
        <v>356</v>
      </c>
      <c r="B9" s="66" t="s">
        <v>357</v>
      </c>
      <c r="C9" s="67">
        <v>69</v>
      </c>
      <c r="D9" s="84" t="s">
        <v>345</v>
      </c>
      <c r="E9" s="85">
        <v>93.617733726225595</v>
      </c>
      <c r="F9" s="91">
        <v>86.626038039110597</v>
      </c>
      <c r="G9" s="86">
        <v>17.8743637824806</v>
      </c>
      <c r="H9" s="86">
        <v>17.110902759174898</v>
      </c>
      <c r="I9" s="86">
        <v>0</v>
      </c>
      <c r="J9" s="86">
        <v>7.07</v>
      </c>
      <c r="K9" s="87">
        <v>1.1374</v>
      </c>
      <c r="L9" s="85">
        <v>0</v>
      </c>
      <c r="M9" s="86">
        <v>0</v>
      </c>
      <c r="N9" s="86">
        <v>88.599958176495207</v>
      </c>
      <c r="O9" s="86">
        <v>5.43505674653216</v>
      </c>
      <c r="P9" s="86">
        <v>1.2789999999999999</v>
      </c>
      <c r="Q9" s="88">
        <v>4.3371000000000004</v>
      </c>
      <c r="R9" s="85">
        <v>0</v>
      </c>
      <c r="S9" s="86">
        <v>0</v>
      </c>
      <c r="T9" s="86">
        <v>4.47</v>
      </c>
      <c r="U9" s="88">
        <v>0.36450958631510499</v>
      </c>
      <c r="V9" s="89">
        <v>4.0999999999999996</v>
      </c>
      <c r="W9" s="85">
        <v>48.9427351061249</v>
      </c>
      <c r="X9" s="88">
        <v>46.233333333300003</v>
      </c>
      <c r="Y9" s="85">
        <v>-100</v>
      </c>
      <c r="Z9" s="88"/>
      <c r="AA9" s="85">
        <v>0</v>
      </c>
      <c r="AB9" s="91">
        <v>0</v>
      </c>
      <c r="AC9" s="86">
        <v>0</v>
      </c>
      <c r="AD9" s="86">
        <v>0.05</v>
      </c>
      <c r="AE9" s="86">
        <v>0</v>
      </c>
      <c r="AF9" s="150">
        <v>0</v>
      </c>
      <c r="AG9" s="85">
        <v>1.7820000026100001E-3</v>
      </c>
      <c r="AH9" s="86">
        <v>4.0721E-2</v>
      </c>
      <c r="AI9" s="150">
        <v>0</v>
      </c>
      <c r="AJ9" s="151">
        <v>1.8</v>
      </c>
      <c r="AK9" s="152">
        <v>8</v>
      </c>
    </row>
    <row r="10" spans="1:37" x14ac:dyDescent="0.2">
      <c r="A10" s="149" t="s">
        <v>358</v>
      </c>
      <c r="B10" s="66" t="s">
        <v>359</v>
      </c>
      <c r="C10" s="67">
        <v>69</v>
      </c>
      <c r="D10" s="84" t="s">
        <v>345</v>
      </c>
      <c r="E10" s="85">
        <v>96.089098605232095</v>
      </c>
      <c r="F10" s="91">
        <v>90.503087918950797</v>
      </c>
      <c r="G10" s="86">
        <v>18.957740614808099</v>
      </c>
      <c r="H10" s="86">
        <v>18.274928873777</v>
      </c>
      <c r="I10" s="86">
        <v>0</v>
      </c>
      <c r="J10" s="86">
        <v>3.27</v>
      </c>
      <c r="K10" s="87">
        <v>1.1875</v>
      </c>
      <c r="L10" s="85">
        <v>0</v>
      </c>
      <c r="M10" s="86">
        <v>5.16423556073227E-2</v>
      </c>
      <c r="N10" s="86">
        <v>83.375638220277196</v>
      </c>
      <c r="O10" s="86">
        <v>9.3956043956043995</v>
      </c>
      <c r="P10" s="86">
        <v>0.34100000000000003</v>
      </c>
      <c r="Q10" s="88">
        <v>1.2028000000000001</v>
      </c>
      <c r="R10" s="85">
        <v>1.8419598452753701E-2</v>
      </c>
      <c r="S10" s="86">
        <v>0</v>
      </c>
      <c r="T10" s="86">
        <v>2.15</v>
      </c>
      <c r="U10" s="88">
        <v>0.27340226216084901</v>
      </c>
      <c r="V10" s="89">
        <v>4.22</v>
      </c>
      <c r="W10" s="85">
        <v>58.416982877614203</v>
      </c>
      <c r="X10" s="88">
        <v>65.133333333300001</v>
      </c>
      <c r="Y10" s="85"/>
      <c r="Z10" s="88"/>
      <c r="AA10" s="85">
        <v>0</v>
      </c>
      <c r="AB10" s="91">
        <v>0</v>
      </c>
      <c r="AC10" s="86">
        <v>0</v>
      </c>
      <c r="AD10" s="86">
        <v>0</v>
      </c>
      <c r="AE10" s="86">
        <v>0</v>
      </c>
      <c r="AF10" s="150">
        <v>0</v>
      </c>
      <c r="AG10" s="85">
        <v>1.45800000075E-3</v>
      </c>
      <c r="AH10" s="86">
        <v>1.2784999999999999E-2</v>
      </c>
      <c r="AI10" s="150">
        <v>0</v>
      </c>
      <c r="AJ10" s="151">
        <v>1.76</v>
      </c>
      <c r="AK10" s="152">
        <v>5</v>
      </c>
    </row>
    <row r="11" spans="1:37" x14ac:dyDescent="0.2">
      <c r="A11" s="149" t="s">
        <v>360</v>
      </c>
      <c r="B11" s="66" t="s">
        <v>361</v>
      </c>
      <c r="C11" s="67">
        <v>69</v>
      </c>
      <c r="D11" s="84" t="s">
        <v>345</v>
      </c>
      <c r="E11" s="85">
        <v>93.7863302459278</v>
      </c>
      <c r="F11" s="91">
        <v>90.162887256467599</v>
      </c>
      <c r="G11" s="86">
        <v>15.8559565633983</v>
      </c>
      <c r="H11" s="86">
        <v>14.492175023953999</v>
      </c>
      <c r="I11" s="86">
        <v>0</v>
      </c>
      <c r="J11" s="86">
        <v>17.18</v>
      </c>
      <c r="K11" s="87">
        <v>0.55000000000000004</v>
      </c>
      <c r="L11" s="85">
        <v>0</v>
      </c>
      <c r="M11" s="86">
        <v>0</v>
      </c>
      <c r="N11" s="86">
        <v>91.233873062602797</v>
      </c>
      <c r="O11" s="86">
        <v>3.4475088967971499</v>
      </c>
      <c r="P11" s="86">
        <v>0.85899999999999999</v>
      </c>
      <c r="Q11" s="88">
        <v>3.5310000000000001</v>
      </c>
      <c r="R11" s="85">
        <v>0</v>
      </c>
      <c r="S11" s="86">
        <v>0</v>
      </c>
      <c r="T11" s="86">
        <v>4.08</v>
      </c>
      <c r="U11" s="88">
        <v>0.50143724049824301</v>
      </c>
      <c r="V11" s="89">
        <v>4.29</v>
      </c>
      <c r="W11" s="85">
        <v>57.027192152307499</v>
      </c>
      <c r="X11" s="88">
        <v>49.133333333300001</v>
      </c>
      <c r="Y11" s="85">
        <v>-100</v>
      </c>
      <c r="Z11" s="88"/>
      <c r="AA11" s="85">
        <v>0</v>
      </c>
      <c r="AB11" s="91">
        <v>0</v>
      </c>
      <c r="AC11" s="86">
        <v>0</v>
      </c>
      <c r="AD11" s="86">
        <v>0</v>
      </c>
      <c r="AE11" s="86">
        <v>0.02</v>
      </c>
      <c r="AF11" s="150">
        <v>0</v>
      </c>
      <c r="AG11" s="85">
        <v>0</v>
      </c>
      <c r="AH11" s="86">
        <v>6.0108000000000002E-2</v>
      </c>
      <c r="AI11" s="150">
        <v>2.66470190432E-2</v>
      </c>
      <c r="AJ11" s="151">
        <v>1.68</v>
      </c>
      <c r="AK11" s="152">
        <v>3</v>
      </c>
    </row>
    <row r="12" spans="1:37" x14ac:dyDescent="0.2">
      <c r="A12" s="149" t="s">
        <v>362</v>
      </c>
      <c r="B12" s="66" t="s">
        <v>363</v>
      </c>
      <c r="C12" s="67">
        <v>69</v>
      </c>
      <c r="D12" s="84" t="s">
        <v>345</v>
      </c>
      <c r="E12" s="85">
        <v>91.286874329691599</v>
      </c>
      <c r="F12" s="91">
        <v>88.289785383445903</v>
      </c>
      <c r="G12" s="86">
        <v>13.4874895402421</v>
      </c>
      <c r="H12" s="86">
        <v>13.262383764098599</v>
      </c>
      <c r="I12" s="86">
        <v>55.14</v>
      </c>
      <c r="J12" s="86">
        <v>25.81</v>
      </c>
      <c r="K12" s="87">
        <v>0.78569999999999995</v>
      </c>
      <c r="L12" s="85">
        <v>0</v>
      </c>
      <c r="M12" s="86">
        <v>1.7295397512436E-2</v>
      </c>
      <c r="N12" s="86">
        <v>86.234289200732107</v>
      </c>
      <c r="O12" s="86">
        <v>4.0495228269280403</v>
      </c>
      <c r="P12" s="86">
        <v>1.4279999999999999</v>
      </c>
      <c r="Q12" s="88">
        <v>5.2773000000000003</v>
      </c>
      <c r="R12" s="85">
        <v>1.7655367231638401E-2</v>
      </c>
      <c r="S12" s="86">
        <v>0</v>
      </c>
      <c r="T12" s="86">
        <v>5.44</v>
      </c>
      <c r="U12" s="88">
        <v>0.61756767905337695</v>
      </c>
      <c r="V12" s="89">
        <v>4.13</v>
      </c>
      <c r="W12" s="85">
        <v>50.186446989332801</v>
      </c>
      <c r="X12" s="88">
        <v>44.266666666699997</v>
      </c>
      <c r="Y12" s="85">
        <v>37.340000000000003</v>
      </c>
      <c r="Z12" s="88">
        <v>100</v>
      </c>
      <c r="AA12" s="85">
        <v>0</v>
      </c>
      <c r="AB12" s="91">
        <v>0</v>
      </c>
      <c r="AC12" s="86">
        <v>0</v>
      </c>
      <c r="AD12" s="86">
        <v>0.15</v>
      </c>
      <c r="AE12" s="86">
        <v>0</v>
      </c>
      <c r="AF12" s="150">
        <v>0</v>
      </c>
      <c r="AG12" s="85">
        <v>0</v>
      </c>
      <c r="AH12" s="86">
        <v>0.12327200000000001</v>
      </c>
      <c r="AI12" s="150">
        <v>0.146845999812</v>
      </c>
      <c r="AJ12" s="151">
        <v>1.76</v>
      </c>
      <c r="AK12" s="152">
        <v>3</v>
      </c>
    </row>
    <row r="13" spans="1:37" x14ac:dyDescent="0.2">
      <c r="A13" s="149" t="s">
        <v>364</v>
      </c>
      <c r="B13" s="66" t="s">
        <v>365</v>
      </c>
      <c r="C13" s="67">
        <v>69</v>
      </c>
      <c r="D13" s="84" t="s">
        <v>345</v>
      </c>
      <c r="E13" s="85">
        <v>90.231514434967195</v>
      </c>
      <c r="F13" s="91">
        <v>86.766639723003095</v>
      </c>
      <c r="G13" s="86">
        <v>13.420357345365501</v>
      </c>
      <c r="H13" s="86">
        <v>13.3564164123104</v>
      </c>
      <c r="I13" s="86">
        <v>0</v>
      </c>
      <c r="J13" s="86">
        <v>23.18</v>
      </c>
      <c r="K13" s="87">
        <v>0.73729999999999996</v>
      </c>
      <c r="L13" s="85">
        <v>0</v>
      </c>
      <c r="M13" s="86">
        <v>0</v>
      </c>
      <c r="N13" s="86">
        <v>86.300871211201994</v>
      </c>
      <c r="O13" s="86">
        <v>1.48835202761001</v>
      </c>
      <c r="P13" s="86">
        <v>1.131</v>
      </c>
      <c r="Q13" s="88">
        <v>4.3163</v>
      </c>
      <c r="R13" s="85">
        <v>0</v>
      </c>
      <c r="S13" s="86">
        <v>0</v>
      </c>
      <c r="T13" s="86">
        <v>6.04</v>
      </c>
      <c r="U13" s="88">
        <v>0.22077718394479401</v>
      </c>
      <c r="V13" s="89">
        <v>4.18</v>
      </c>
      <c r="W13" s="85">
        <v>50.202037102486997</v>
      </c>
      <c r="X13" s="88">
        <v>55.166666666700003</v>
      </c>
      <c r="Y13" s="85">
        <v>-100</v>
      </c>
      <c r="Z13" s="88"/>
      <c r="AA13" s="85">
        <v>0</v>
      </c>
      <c r="AB13" s="91">
        <v>2.75</v>
      </c>
      <c r="AC13" s="86">
        <v>0</v>
      </c>
      <c r="AD13" s="86">
        <v>0.04</v>
      </c>
      <c r="AE13" s="86">
        <v>0</v>
      </c>
      <c r="AF13" s="150">
        <v>0</v>
      </c>
      <c r="AG13" s="85">
        <v>0</v>
      </c>
      <c r="AH13" s="86">
        <v>0.107997</v>
      </c>
      <c r="AI13" s="150">
        <v>4.6193999587800003E-2</v>
      </c>
      <c r="AJ13" s="151">
        <v>1.77</v>
      </c>
      <c r="AK13" s="152">
        <v>8</v>
      </c>
    </row>
    <row r="14" spans="1:37" x14ac:dyDescent="0.2">
      <c r="A14" s="149" t="s">
        <v>366</v>
      </c>
      <c r="B14" s="66" t="s">
        <v>367</v>
      </c>
      <c r="C14" s="67">
        <v>69</v>
      </c>
      <c r="D14" s="84" t="s">
        <v>345</v>
      </c>
      <c r="E14" s="85">
        <v>88.2928862462892</v>
      </c>
      <c r="F14" s="91">
        <v>82.981601041161596</v>
      </c>
      <c r="G14" s="86">
        <v>15.2737727647774</v>
      </c>
      <c r="H14" s="86">
        <v>14.3576526228936</v>
      </c>
      <c r="I14" s="86">
        <v>42.79</v>
      </c>
      <c r="J14" s="86">
        <v>32.380000000000003</v>
      </c>
      <c r="K14" s="87">
        <v>1.3230999999999999</v>
      </c>
      <c r="L14" s="85">
        <v>0</v>
      </c>
      <c r="M14" s="86">
        <v>0</v>
      </c>
      <c r="N14" s="86">
        <v>81.440200485441196</v>
      </c>
      <c r="O14" s="86">
        <v>3.0519257221457998</v>
      </c>
      <c r="P14" s="86">
        <v>2.5950000000000002</v>
      </c>
      <c r="Q14" s="88">
        <v>4.8864000000000001</v>
      </c>
      <c r="R14" s="85">
        <v>0</v>
      </c>
      <c r="S14" s="86">
        <v>0</v>
      </c>
      <c r="T14" s="86">
        <v>5.69</v>
      </c>
      <c r="U14" s="88">
        <v>1.3958710796948</v>
      </c>
      <c r="V14" s="89">
        <v>4.08</v>
      </c>
      <c r="W14" s="85">
        <v>46.359949512395197</v>
      </c>
      <c r="X14" s="88">
        <v>47.266666666699997</v>
      </c>
      <c r="Y14" s="85">
        <v>-100</v>
      </c>
      <c r="Z14" s="88"/>
      <c r="AA14" s="85">
        <v>0.03</v>
      </c>
      <c r="AB14" s="91">
        <v>2.91</v>
      </c>
      <c r="AC14" s="86">
        <v>0</v>
      </c>
      <c r="AD14" s="86">
        <v>0.37</v>
      </c>
      <c r="AE14" s="86">
        <v>0</v>
      </c>
      <c r="AF14" s="150">
        <v>0</v>
      </c>
      <c r="AG14" s="85">
        <v>0</v>
      </c>
      <c r="AH14" s="86">
        <v>0.21069299999999999</v>
      </c>
      <c r="AI14" s="150">
        <v>0</v>
      </c>
      <c r="AJ14" s="151">
        <v>2.09</v>
      </c>
      <c r="AK14" s="152">
        <v>8</v>
      </c>
    </row>
    <row r="15" spans="1:37" x14ac:dyDescent="0.2">
      <c r="A15" s="149" t="s">
        <v>368</v>
      </c>
      <c r="B15" s="66" t="s">
        <v>369</v>
      </c>
      <c r="C15" s="67">
        <v>69</v>
      </c>
      <c r="D15" s="84" t="s">
        <v>345</v>
      </c>
      <c r="E15" s="85">
        <v>91.777314112291407</v>
      </c>
      <c r="F15" s="91">
        <v>90.911102680829501</v>
      </c>
      <c r="G15" s="86">
        <v>15.4827389984825</v>
      </c>
      <c r="H15" s="86">
        <v>15.406866464339901</v>
      </c>
      <c r="I15" s="86">
        <v>0</v>
      </c>
      <c r="J15" s="86">
        <v>22.32</v>
      </c>
      <c r="K15" s="87">
        <v>0.68489999999999995</v>
      </c>
      <c r="L15" s="85">
        <v>0</v>
      </c>
      <c r="M15" s="86">
        <v>0</v>
      </c>
      <c r="N15" s="86">
        <v>87.389208026351398</v>
      </c>
      <c r="O15" s="86">
        <v>3.7118807782530698</v>
      </c>
      <c r="P15" s="86">
        <v>1.0980000000000001</v>
      </c>
      <c r="Q15" s="88">
        <v>4.4082999999999997</v>
      </c>
      <c r="R15" s="85">
        <v>0</v>
      </c>
      <c r="S15" s="86">
        <v>0</v>
      </c>
      <c r="T15" s="86">
        <v>5.8</v>
      </c>
      <c r="U15" s="88">
        <v>0.243424380374305</v>
      </c>
      <c r="V15" s="89">
        <v>4.49</v>
      </c>
      <c r="W15" s="85">
        <v>56.6122219169144</v>
      </c>
      <c r="X15" s="88">
        <v>51.933333333299998</v>
      </c>
      <c r="Y15" s="85">
        <v>-72.48</v>
      </c>
      <c r="Z15" s="88"/>
      <c r="AA15" s="85">
        <v>0</v>
      </c>
      <c r="AB15" s="91">
        <v>0</v>
      </c>
      <c r="AC15" s="86">
        <v>0</v>
      </c>
      <c r="AD15" s="86">
        <v>0</v>
      </c>
      <c r="AE15" s="86">
        <v>0</v>
      </c>
      <c r="AF15" s="150">
        <v>0</v>
      </c>
      <c r="AG15" s="85">
        <v>1.1765996995E-2</v>
      </c>
      <c r="AH15" s="86">
        <v>7.5105000000000005E-2</v>
      </c>
      <c r="AI15" s="150">
        <v>1.8802266998500002E-8</v>
      </c>
      <c r="AJ15" s="151">
        <v>1.87</v>
      </c>
      <c r="AK15" s="152">
        <v>6</v>
      </c>
    </row>
    <row r="16" spans="1:37" x14ac:dyDescent="0.2">
      <c r="A16" s="149" t="s">
        <v>370</v>
      </c>
      <c r="B16" s="66" t="s">
        <v>371</v>
      </c>
      <c r="C16" s="67">
        <v>69</v>
      </c>
      <c r="D16" s="84" t="s">
        <v>345</v>
      </c>
      <c r="E16" s="85">
        <v>94.059566680441606</v>
      </c>
      <c r="F16" s="91">
        <v>91.367554164944806</v>
      </c>
      <c r="G16" s="86">
        <v>15.972017238325799</v>
      </c>
      <c r="H16" s="86">
        <v>15.6761024853887</v>
      </c>
      <c r="I16" s="86">
        <v>0</v>
      </c>
      <c r="J16" s="86">
        <v>21.9</v>
      </c>
      <c r="K16" s="87">
        <v>1.5743</v>
      </c>
      <c r="L16" s="85">
        <v>0</v>
      </c>
      <c r="M16" s="86">
        <v>0</v>
      </c>
      <c r="N16" s="86">
        <v>92.058313870262893</v>
      </c>
      <c r="O16" s="86">
        <v>11.325149512118401</v>
      </c>
      <c r="P16" s="86">
        <v>1.2929999999999999</v>
      </c>
      <c r="Q16" s="88">
        <v>11.0199</v>
      </c>
      <c r="R16" s="85">
        <v>0</v>
      </c>
      <c r="S16" s="86">
        <v>0</v>
      </c>
      <c r="T16" s="86">
        <v>7.71</v>
      </c>
      <c r="U16" s="88">
        <v>0.635368085483204</v>
      </c>
      <c r="V16" s="89">
        <v>4.13</v>
      </c>
      <c r="W16" s="85">
        <v>43.045360950313302</v>
      </c>
      <c r="X16" s="88">
        <v>47.766666666699997</v>
      </c>
      <c r="Y16" s="85">
        <v>-44.62</v>
      </c>
      <c r="Z16" s="88"/>
      <c r="AA16" s="85">
        <v>0.01</v>
      </c>
      <c r="AB16" s="91">
        <v>1</v>
      </c>
      <c r="AC16" s="86">
        <v>0</v>
      </c>
      <c r="AD16" s="86">
        <v>0</v>
      </c>
      <c r="AE16" s="86">
        <v>0</v>
      </c>
      <c r="AF16" s="150">
        <v>9.0398948705499999E-2</v>
      </c>
      <c r="AG16" s="85">
        <v>0</v>
      </c>
      <c r="AH16" s="86">
        <v>0.169653</v>
      </c>
      <c r="AI16" s="150">
        <v>6.0787635901299999E-2</v>
      </c>
      <c r="AJ16" s="151">
        <v>1.1599999999999999</v>
      </c>
      <c r="AK16" s="152">
        <v>0</v>
      </c>
    </row>
    <row r="17" spans="1:37" x14ac:dyDescent="0.2">
      <c r="A17" s="149" t="s">
        <v>372</v>
      </c>
      <c r="B17" s="66" t="s">
        <v>373</v>
      </c>
      <c r="C17" s="67">
        <v>69</v>
      </c>
      <c r="D17" s="84" t="s">
        <v>345</v>
      </c>
      <c r="E17" s="85">
        <v>94.767843994734406</v>
      </c>
      <c r="F17" s="91">
        <v>89.166424953702702</v>
      </c>
      <c r="G17" s="86">
        <v>16.654766951516098</v>
      </c>
      <c r="H17" s="86">
        <v>15.6351101095518</v>
      </c>
      <c r="I17" s="86">
        <v>0</v>
      </c>
      <c r="J17" s="86">
        <v>9.9700000000000006</v>
      </c>
      <c r="K17" s="87">
        <v>2.3551000000000002</v>
      </c>
      <c r="L17" s="85">
        <v>0</v>
      </c>
      <c r="M17" s="86">
        <v>0</v>
      </c>
      <c r="N17" s="86">
        <v>93.838345052677099</v>
      </c>
      <c r="O17" s="86">
        <v>16.272469252601699</v>
      </c>
      <c r="P17" s="86">
        <v>1.0660000000000001</v>
      </c>
      <c r="Q17" s="88">
        <v>7.4124999999999996</v>
      </c>
      <c r="R17" s="85">
        <v>0</v>
      </c>
      <c r="S17" s="86">
        <v>0</v>
      </c>
      <c r="T17" s="86">
        <v>4.74</v>
      </c>
      <c r="U17" s="88">
        <v>0.67382137040094603</v>
      </c>
      <c r="V17" s="89">
        <v>4.0199999999999996</v>
      </c>
      <c r="W17" s="85">
        <v>43.380714242308201</v>
      </c>
      <c r="X17" s="88"/>
      <c r="Y17" s="85">
        <v>-100</v>
      </c>
      <c r="Z17" s="88">
        <v>-100</v>
      </c>
      <c r="AA17" s="85">
        <v>0</v>
      </c>
      <c r="AB17" s="91">
        <v>0</v>
      </c>
      <c r="AC17" s="86">
        <v>0</v>
      </c>
      <c r="AD17" s="86">
        <v>0.23</v>
      </c>
      <c r="AE17" s="86">
        <v>0</v>
      </c>
      <c r="AF17" s="150">
        <v>5.18639991537</v>
      </c>
      <c r="AG17" s="85">
        <v>0</v>
      </c>
      <c r="AH17" s="86">
        <v>4.4790999999999997E-2</v>
      </c>
      <c r="AI17" s="150">
        <v>7.3356690668799999E-11</v>
      </c>
      <c r="AJ17" s="151">
        <v>1.22</v>
      </c>
      <c r="AK17" s="152">
        <v>1</v>
      </c>
    </row>
    <row r="18" spans="1:37" x14ac:dyDescent="0.2">
      <c r="A18" s="149" t="s">
        <v>374</v>
      </c>
      <c r="B18" s="66" t="s">
        <v>375</v>
      </c>
      <c r="C18" s="67">
        <v>69</v>
      </c>
      <c r="D18" s="84" t="s">
        <v>345</v>
      </c>
      <c r="E18" s="85">
        <v>90.634692736817897</v>
      </c>
      <c r="F18" s="91">
        <v>88.3287118729518</v>
      </c>
      <c r="G18" s="86">
        <v>16.4586096162909</v>
      </c>
      <c r="H18" s="86">
        <v>15.9259543407021</v>
      </c>
      <c r="I18" s="86">
        <v>0</v>
      </c>
      <c r="J18" s="86">
        <v>23.57</v>
      </c>
      <c r="K18" s="87">
        <v>1.2665999999999999</v>
      </c>
      <c r="L18" s="85">
        <v>1.00000000015E-2</v>
      </c>
      <c r="M18" s="86">
        <v>9.0965000346749703E-2</v>
      </c>
      <c r="N18" s="86">
        <v>92.782636789513802</v>
      </c>
      <c r="O18" s="86">
        <v>17.091480446927399</v>
      </c>
      <c r="P18" s="86">
        <v>1.026</v>
      </c>
      <c r="Q18" s="88">
        <v>7.8181000000000003</v>
      </c>
      <c r="R18" s="85">
        <v>1.7889087656529499E-2</v>
      </c>
      <c r="S18" s="86">
        <v>0</v>
      </c>
      <c r="T18" s="86">
        <v>4.59</v>
      </c>
      <c r="U18" s="88">
        <v>0.70143904604289697</v>
      </c>
      <c r="V18" s="89">
        <v>4.1100000000000003</v>
      </c>
      <c r="W18" s="85">
        <v>43.894554817121197</v>
      </c>
      <c r="X18" s="88">
        <v>39.299999999999997</v>
      </c>
      <c r="Y18" s="85"/>
      <c r="Z18" s="88">
        <v>-100</v>
      </c>
      <c r="AA18" s="85">
        <v>0</v>
      </c>
      <c r="AB18" s="91">
        <v>1.34</v>
      </c>
      <c r="AC18" s="86">
        <v>0</v>
      </c>
      <c r="AD18" s="86">
        <v>0</v>
      </c>
      <c r="AE18" s="86">
        <v>0</v>
      </c>
      <c r="AF18" s="150">
        <v>6.3706998834700004</v>
      </c>
      <c r="AG18" s="85">
        <v>0</v>
      </c>
      <c r="AH18" s="86">
        <v>0.106908</v>
      </c>
      <c r="AI18" s="150">
        <v>1.9399000000399999E-2</v>
      </c>
      <c r="AJ18" s="151">
        <v>1.3</v>
      </c>
      <c r="AK18" s="152">
        <v>2</v>
      </c>
    </row>
    <row r="19" spans="1:37" x14ac:dyDescent="0.2">
      <c r="A19" s="149" t="s">
        <v>376</v>
      </c>
      <c r="B19" s="66" t="s">
        <v>377</v>
      </c>
      <c r="C19" s="67">
        <v>69</v>
      </c>
      <c r="D19" s="84" t="s">
        <v>345</v>
      </c>
      <c r="E19" s="85">
        <v>96.673636190838195</v>
      </c>
      <c r="F19" s="91">
        <v>89.915309721430205</v>
      </c>
      <c r="G19" s="86">
        <v>18.315064732095699</v>
      </c>
      <c r="H19" s="86">
        <v>18.0362837652326</v>
      </c>
      <c r="I19" s="86">
        <v>38.51</v>
      </c>
      <c r="J19" s="86">
        <v>14.58</v>
      </c>
      <c r="K19" s="87">
        <v>0.23469999999999999</v>
      </c>
      <c r="L19" s="85">
        <v>0</v>
      </c>
      <c r="M19" s="86">
        <v>0</v>
      </c>
      <c r="N19" s="86">
        <v>91.0614278784672</v>
      </c>
      <c r="O19" s="86">
        <v>4.1465378421900203</v>
      </c>
      <c r="P19" s="86">
        <v>0.44700000000000001</v>
      </c>
      <c r="Q19" s="88">
        <v>11.7097</v>
      </c>
      <c r="R19" s="85">
        <v>0</v>
      </c>
      <c r="S19" s="86">
        <v>0</v>
      </c>
      <c r="T19" s="86">
        <v>4.32</v>
      </c>
      <c r="U19" s="88">
        <v>1.6895816173520001E-2</v>
      </c>
      <c r="V19" s="89">
        <v>4.3</v>
      </c>
      <c r="W19" s="85">
        <v>44.606045725219403</v>
      </c>
      <c r="X19" s="88">
        <v>48.0333333333</v>
      </c>
      <c r="Y19" s="85"/>
      <c r="Z19" s="88"/>
      <c r="AA19" s="85">
        <v>0</v>
      </c>
      <c r="AB19" s="91">
        <v>2.35</v>
      </c>
      <c r="AC19" s="86">
        <v>0</v>
      </c>
      <c r="AD19" s="86">
        <v>0</v>
      </c>
      <c r="AE19" s="86">
        <v>0</v>
      </c>
      <c r="AF19" s="150">
        <v>0</v>
      </c>
      <c r="AG19" s="85">
        <v>0</v>
      </c>
      <c r="AH19" s="86">
        <v>3.6304999999999997E-2</v>
      </c>
      <c r="AI19" s="150">
        <v>2.18169971047E-2</v>
      </c>
      <c r="AJ19" s="151">
        <v>1.57</v>
      </c>
      <c r="AK19" s="152">
        <v>3</v>
      </c>
    </row>
    <row r="20" spans="1:37" x14ac:dyDescent="0.2">
      <c r="A20" s="149" t="s">
        <v>378</v>
      </c>
      <c r="B20" s="66" t="s">
        <v>379</v>
      </c>
      <c r="C20" s="67">
        <v>69</v>
      </c>
      <c r="D20" s="84" t="s">
        <v>345</v>
      </c>
      <c r="E20" s="85">
        <v>93.4972940217732</v>
      </c>
      <c r="F20" s="91">
        <v>91.905050462837195</v>
      </c>
      <c r="G20" s="86">
        <v>11.6012286603841</v>
      </c>
      <c r="H20" s="86">
        <v>11.5364523476189</v>
      </c>
      <c r="I20" s="86">
        <v>0</v>
      </c>
      <c r="J20" s="86">
        <v>39.299999999999997</v>
      </c>
      <c r="K20" s="87">
        <v>0.41789999999999999</v>
      </c>
      <c r="L20" s="85">
        <v>0</v>
      </c>
      <c r="M20" s="86">
        <v>0</v>
      </c>
      <c r="N20" s="86">
        <v>91.311540636190401</v>
      </c>
      <c r="O20" s="86">
        <v>1.51355156634988</v>
      </c>
      <c r="P20" s="86">
        <v>0.92700000000000005</v>
      </c>
      <c r="Q20" s="88">
        <v>9.4030000000000005</v>
      </c>
      <c r="R20" s="85">
        <v>0</v>
      </c>
      <c r="S20" s="86">
        <v>0</v>
      </c>
      <c r="T20" s="86">
        <v>6.73</v>
      </c>
      <c r="U20" s="88">
        <v>0.185970704390162</v>
      </c>
      <c r="V20" s="89">
        <v>3.96</v>
      </c>
      <c r="W20" s="85">
        <v>49.318903155849497</v>
      </c>
      <c r="X20" s="88">
        <v>38.833333333299997</v>
      </c>
      <c r="Y20" s="85">
        <v>-100</v>
      </c>
      <c r="Z20" s="88"/>
      <c r="AA20" s="85">
        <v>0</v>
      </c>
      <c r="AB20" s="91">
        <v>1.44</v>
      </c>
      <c r="AC20" s="86">
        <v>0</v>
      </c>
      <c r="AD20" s="86">
        <v>0</v>
      </c>
      <c r="AE20" s="86">
        <v>0</v>
      </c>
      <c r="AF20" s="150">
        <v>0</v>
      </c>
      <c r="AG20" s="85">
        <v>0</v>
      </c>
      <c r="AH20" s="86">
        <v>9.7197000000000006E-2</v>
      </c>
      <c r="AI20" s="150">
        <v>4.6490999980600002E-2</v>
      </c>
      <c r="AJ20" s="151">
        <v>1.71</v>
      </c>
      <c r="AK20" s="152">
        <v>3</v>
      </c>
    </row>
    <row r="21" spans="1:37" x14ac:dyDescent="0.2">
      <c r="A21" s="149" t="s">
        <v>380</v>
      </c>
      <c r="B21" s="66" t="s">
        <v>381</v>
      </c>
      <c r="C21" s="67">
        <v>69</v>
      </c>
      <c r="D21" s="84" t="s">
        <v>345</v>
      </c>
      <c r="E21" s="85">
        <v>93.703416799262996</v>
      </c>
      <c r="F21" s="91">
        <v>86.388284063311303</v>
      </c>
      <c r="G21" s="86">
        <v>14.222008207017801</v>
      </c>
      <c r="H21" s="86">
        <v>13.0883091868353</v>
      </c>
      <c r="I21" s="86">
        <v>0</v>
      </c>
      <c r="J21" s="86">
        <v>32.11</v>
      </c>
      <c r="K21" s="87">
        <v>0.1628</v>
      </c>
      <c r="L21" s="85">
        <v>0</v>
      </c>
      <c r="M21" s="86">
        <v>0</v>
      </c>
      <c r="N21" s="86">
        <v>88.082067786382396</v>
      </c>
      <c r="O21" s="86">
        <v>2.2054440691436499</v>
      </c>
      <c r="P21" s="86">
        <v>1.3069999999999999</v>
      </c>
      <c r="Q21" s="88">
        <v>11.782500000000001</v>
      </c>
      <c r="R21" s="85">
        <v>0</v>
      </c>
      <c r="S21" s="86">
        <v>0</v>
      </c>
      <c r="T21" s="86">
        <v>6.97</v>
      </c>
      <c r="U21" s="88">
        <v>0.65425843731680799</v>
      </c>
      <c r="V21" s="89">
        <v>4.1900000000000004</v>
      </c>
      <c r="W21" s="85">
        <v>41.313028595062299</v>
      </c>
      <c r="X21" s="88">
        <v>41.7</v>
      </c>
      <c r="Y21" s="85"/>
      <c r="Z21" s="88"/>
      <c r="AA21" s="85">
        <v>0</v>
      </c>
      <c r="AB21" s="91">
        <v>0.68</v>
      </c>
      <c r="AC21" s="86">
        <v>0</v>
      </c>
      <c r="AD21" s="86">
        <v>0</v>
      </c>
      <c r="AE21" s="86">
        <v>0</v>
      </c>
      <c r="AF21" s="150">
        <v>0</v>
      </c>
      <c r="AG21" s="85">
        <v>0</v>
      </c>
      <c r="AH21" s="86">
        <v>0.157115</v>
      </c>
      <c r="AI21" s="150">
        <v>7.4576003305399999E-2</v>
      </c>
      <c r="AJ21" s="151">
        <v>1.44</v>
      </c>
      <c r="AK21" s="152">
        <v>3</v>
      </c>
    </row>
    <row r="22" spans="1:37" x14ac:dyDescent="0.2">
      <c r="A22" s="149" t="s">
        <v>382</v>
      </c>
      <c r="B22" s="66" t="s">
        <v>383</v>
      </c>
      <c r="C22" s="67">
        <v>69</v>
      </c>
      <c r="D22" s="84" t="s">
        <v>345</v>
      </c>
      <c r="E22" s="85">
        <v>94.939864149062103</v>
      </c>
      <c r="F22" s="91">
        <v>89.499594939864195</v>
      </c>
      <c r="G22" s="86">
        <v>13.1364117903658</v>
      </c>
      <c r="H22" s="86">
        <v>12.4488481751522</v>
      </c>
      <c r="I22" s="86">
        <v>58.61</v>
      </c>
      <c r="J22" s="86">
        <v>33.979999999999997</v>
      </c>
      <c r="K22" s="87">
        <v>0.73850000000000005</v>
      </c>
      <c r="L22" s="85">
        <v>8.9999999877299994E-2</v>
      </c>
      <c r="M22" s="86">
        <v>0</v>
      </c>
      <c r="N22" s="86">
        <v>88.389497361727194</v>
      </c>
      <c r="O22" s="86">
        <v>2.8678304239401502</v>
      </c>
      <c r="P22" s="86">
        <v>0.82899999999999996</v>
      </c>
      <c r="Q22" s="88">
        <v>10.386200000000001</v>
      </c>
      <c r="R22" s="85">
        <v>0</v>
      </c>
      <c r="S22" s="86">
        <v>0</v>
      </c>
      <c r="T22" s="86">
        <v>6.39</v>
      </c>
      <c r="U22" s="88">
        <v>0.38844228412372001</v>
      </c>
      <c r="V22" s="89">
        <v>4.17</v>
      </c>
      <c r="W22" s="85">
        <v>45.906071789445598</v>
      </c>
      <c r="X22" s="88">
        <v>42.766666666699997</v>
      </c>
      <c r="Y22" s="85">
        <v>100</v>
      </c>
      <c r="Z22" s="88"/>
      <c r="AA22" s="85">
        <v>0</v>
      </c>
      <c r="AB22" s="91">
        <v>4.12</v>
      </c>
      <c r="AC22" s="86">
        <v>0</v>
      </c>
      <c r="AD22" s="86">
        <v>0.5</v>
      </c>
      <c r="AE22" s="86">
        <v>0</v>
      </c>
      <c r="AF22" s="150">
        <v>0</v>
      </c>
      <c r="AG22" s="85">
        <v>0</v>
      </c>
      <c r="AH22" s="86">
        <v>8.4537000000000001E-2</v>
      </c>
      <c r="AI22" s="150">
        <v>4.4048994489899997E-2</v>
      </c>
      <c r="AJ22" s="151">
        <v>1.82</v>
      </c>
      <c r="AK22" s="152">
        <v>6</v>
      </c>
    </row>
    <row r="23" spans="1:37" x14ac:dyDescent="0.2">
      <c r="A23" s="149" t="s">
        <v>384</v>
      </c>
      <c r="B23" s="66" t="s">
        <v>385</v>
      </c>
      <c r="C23" s="67">
        <v>69</v>
      </c>
      <c r="D23" s="84" t="s">
        <v>345</v>
      </c>
      <c r="E23" s="85">
        <v>89.913308214667396</v>
      </c>
      <c r="F23" s="91">
        <v>87.283405486521204</v>
      </c>
      <c r="G23" s="86">
        <v>14.902782126161901</v>
      </c>
      <c r="H23" s="86">
        <v>14.198883694818999</v>
      </c>
      <c r="I23" s="86">
        <v>0</v>
      </c>
      <c r="J23" s="86">
        <v>46.8</v>
      </c>
      <c r="K23" s="87">
        <v>0.87570000000000003</v>
      </c>
      <c r="L23" s="85">
        <v>2.9999999947900001E-2</v>
      </c>
      <c r="M23" s="86">
        <v>5.9499819116959701E-2</v>
      </c>
      <c r="N23" s="86">
        <v>86.840786808112</v>
      </c>
      <c r="O23" s="86">
        <v>1.1610435732823401</v>
      </c>
      <c r="P23" s="86">
        <v>2.645</v>
      </c>
      <c r="Q23" s="88">
        <v>13.938800000000001</v>
      </c>
      <c r="R23" s="85">
        <v>2.6521681474605499E-2</v>
      </c>
      <c r="S23" s="86">
        <v>0</v>
      </c>
      <c r="T23" s="86">
        <v>6.98</v>
      </c>
      <c r="U23" s="88">
        <v>1.59456745873233</v>
      </c>
      <c r="V23" s="89">
        <v>4.13</v>
      </c>
      <c r="W23" s="85">
        <v>41.559613475172704</v>
      </c>
      <c r="X23" s="88">
        <v>43</v>
      </c>
      <c r="Y23" s="85">
        <v>-99.56</v>
      </c>
      <c r="Z23" s="88"/>
      <c r="AA23" s="85">
        <v>0.1</v>
      </c>
      <c r="AB23" s="91">
        <v>2.0299999999999998</v>
      </c>
      <c r="AC23" s="86">
        <v>0.04</v>
      </c>
      <c r="AD23" s="86">
        <v>0.4</v>
      </c>
      <c r="AE23" s="86">
        <v>0</v>
      </c>
      <c r="AF23" s="150">
        <v>0</v>
      </c>
      <c r="AG23" s="85">
        <v>0</v>
      </c>
      <c r="AH23" s="86">
        <v>0.22265299999999999</v>
      </c>
      <c r="AI23" s="150">
        <v>0.222118999953</v>
      </c>
      <c r="AJ23" s="151">
        <v>1.52</v>
      </c>
      <c r="AK23" s="152">
        <v>4</v>
      </c>
    </row>
    <row r="24" spans="1:37" x14ac:dyDescent="0.2">
      <c r="A24" s="149" t="s">
        <v>386</v>
      </c>
      <c r="B24" s="66" t="s">
        <v>387</v>
      </c>
      <c r="C24" s="67">
        <v>69</v>
      </c>
      <c r="D24" s="84" t="s">
        <v>345</v>
      </c>
      <c r="E24" s="85">
        <v>90.414208201144504</v>
      </c>
      <c r="F24" s="91">
        <v>82.969134521303403</v>
      </c>
      <c r="G24" s="86">
        <v>12.048210632430999</v>
      </c>
      <c r="H24" s="86">
        <v>11.4255640881193</v>
      </c>
      <c r="I24" s="86">
        <v>99.94</v>
      </c>
      <c r="J24" s="86">
        <v>50.8</v>
      </c>
      <c r="K24" s="87">
        <v>0.7248</v>
      </c>
      <c r="L24" s="85">
        <v>0</v>
      </c>
      <c r="M24" s="86">
        <v>8.7620908590648298E-3</v>
      </c>
      <c r="N24" s="86">
        <v>85.044529262086499</v>
      </c>
      <c r="O24" s="86">
        <v>2.8565198430004402</v>
      </c>
      <c r="P24" s="86">
        <v>2.8730000000000002</v>
      </c>
      <c r="Q24" s="88">
        <v>13.292999999999999</v>
      </c>
      <c r="R24" s="85">
        <v>2.40731824747232E-2</v>
      </c>
      <c r="S24" s="86">
        <v>0</v>
      </c>
      <c r="T24" s="86">
        <v>10.24</v>
      </c>
      <c r="U24" s="88">
        <v>0.85243276899813203</v>
      </c>
      <c r="V24" s="89">
        <v>4.1399999999999997</v>
      </c>
      <c r="W24" s="85">
        <v>38.011646253418199</v>
      </c>
      <c r="X24" s="88">
        <v>40.333333333299997</v>
      </c>
      <c r="Y24" s="85">
        <v>100</v>
      </c>
      <c r="Z24" s="88">
        <v>100</v>
      </c>
      <c r="AA24" s="85">
        <v>0.42</v>
      </c>
      <c r="AB24" s="91">
        <v>1.05</v>
      </c>
      <c r="AC24" s="86">
        <v>0</v>
      </c>
      <c r="AD24" s="86">
        <v>0.01</v>
      </c>
      <c r="AE24" s="86">
        <v>0</v>
      </c>
      <c r="AF24" s="150">
        <v>1.5691906198399999E-7</v>
      </c>
      <c r="AG24" s="85">
        <v>0</v>
      </c>
      <c r="AH24" s="86">
        <v>0.17744799999999999</v>
      </c>
      <c r="AI24" s="150">
        <v>9.6663229264499995E-2</v>
      </c>
      <c r="AJ24" s="151">
        <v>1.38</v>
      </c>
      <c r="AK24" s="152">
        <v>3</v>
      </c>
    </row>
    <row r="25" spans="1:37" x14ac:dyDescent="0.2">
      <c r="A25" s="149" t="s">
        <v>388</v>
      </c>
      <c r="B25" s="66" t="s">
        <v>389</v>
      </c>
      <c r="C25" s="67">
        <v>69</v>
      </c>
      <c r="D25" s="84" t="s">
        <v>345</v>
      </c>
      <c r="E25" s="85">
        <v>94.455940478958397</v>
      </c>
      <c r="F25" s="91">
        <v>90.817251801906494</v>
      </c>
      <c r="G25" s="86">
        <v>16.3775866077656</v>
      </c>
      <c r="H25" s="86">
        <v>16.014880260404599</v>
      </c>
      <c r="I25" s="86">
        <v>0</v>
      </c>
      <c r="J25" s="86">
        <v>29.44</v>
      </c>
      <c r="K25" s="87">
        <v>0.94299999999999995</v>
      </c>
      <c r="L25" s="85">
        <v>0</v>
      </c>
      <c r="M25" s="86">
        <v>0</v>
      </c>
      <c r="N25" s="86">
        <v>91.358297162755306</v>
      </c>
      <c r="O25" s="86">
        <v>2.4775224775224798</v>
      </c>
      <c r="P25" s="86">
        <v>1.379</v>
      </c>
      <c r="Q25" s="88">
        <v>9.8298000000000005</v>
      </c>
      <c r="R25" s="85">
        <v>0</v>
      </c>
      <c r="S25" s="86">
        <v>0</v>
      </c>
      <c r="T25" s="86">
        <v>5.55</v>
      </c>
      <c r="U25" s="88">
        <v>0.87189025807951603</v>
      </c>
      <c r="V25" s="89">
        <v>4.26</v>
      </c>
      <c r="W25" s="85">
        <v>40.025788709220301</v>
      </c>
      <c r="X25" s="88">
        <v>39.1</v>
      </c>
      <c r="Y25" s="85">
        <v>-32.56</v>
      </c>
      <c r="Z25" s="88"/>
      <c r="AA25" s="85">
        <v>0</v>
      </c>
      <c r="AB25" s="91">
        <v>0</v>
      </c>
      <c r="AC25" s="86">
        <v>0</v>
      </c>
      <c r="AD25" s="86">
        <v>0</v>
      </c>
      <c r="AE25" s="86">
        <v>0</v>
      </c>
      <c r="AF25" s="150">
        <v>2.6731937707700001E-7</v>
      </c>
      <c r="AG25" s="85">
        <v>0</v>
      </c>
      <c r="AH25" s="86">
        <v>0.13055700000000001</v>
      </c>
      <c r="AI25" s="150">
        <v>5.2981340562699999E-2</v>
      </c>
      <c r="AJ25" s="151">
        <v>1.34</v>
      </c>
      <c r="AK25" s="152">
        <v>1</v>
      </c>
    </row>
    <row r="26" spans="1:37" x14ac:dyDescent="0.2">
      <c r="A26" s="149" t="s">
        <v>390</v>
      </c>
      <c r="B26" s="66" t="s">
        <v>391</v>
      </c>
      <c r="C26" s="67">
        <v>69</v>
      </c>
      <c r="D26" s="84" t="s">
        <v>345</v>
      </c>
      <c r="E26" s="85">
        <v>93.844047640032201</v>
      </c>
      <c r="F26" s="91">
        <v>90.665303508369902</v>
      </c>
      <c r="G26" s="86">
        <v>15.2585594002104</v>
      </c>
      <c r="H26" s="86">
        <v>14.645725734900999</v>
      </c>
      <c r="I26" s="86">
        <v>0</v>
      </c>
      <c r="J26" s="86">
        <v>33.26</v>
      </c>
      <c r="K26" s="87">
        <v>1.4297</v>
      </c>
      <c r="L26" s="85">
        <v>0</v>
      </c>
      <c r="M26" s="86">
        <v>1.20902199025362E-3</v>
      </c>
      <c r="N26" s="86">
        <v>90.460955306105006</v>
      </c>
      <c r="O26" s="86">
        <v>9.8750256095062507</v>
      </c>
      <c r="P26" s="86">
        <v>1.353</v>
      </c>
      <c r="Q26" s="88">
        <v>12.1496</v>
      </c>
      <c r="R26" s="85">
        <v>7.5705958058899202E-3</v>
      </c>
      <c r="S26" s="86">
        <v>0</v>
      </c>
      <c r="T26" s="86">
        <v>6.11</v>
      </c>
      <c r="U26" s="88">
        <v>0.73211001627563999</v>
      </c>
      <c r="V26" s="89">
        <v>4.0999999999999996</v>
      </c>
      <c r="W26" s="85">
        <v>43.497251688619201</v>
      </c>
      <c r="X26" s="88">
        <v>41</v>
      </c>
      <c r="Y26" s="85">
        <v>-2.5400000000000063</v>
      </c>
      <c r="Z26" s="88"/>
      <c r="AA26" s="85">
        <v>0</v>
      </c>
      <c r="AB26" s="91">
        <v>0</v>
      </c>
      <c r="AC26" s="86">
        <v>0</v>
      </c>
      <c r="AD26" s="86">
        <v>0</v>
      </c>
      <c r="AE26" s="86">
        <v>0</v>
      </c>
      <c r="AF26" s="150">
        <v>0</v>
      </c>
      <c r="AG26" s="85">
        <v>0</v>
      </c>
      <c r="AH26" s="86">
        <v>0.29148299999999999</v>
      </c>
      <c r="AI26" s="150">
        <v>4.6586999581099998E-2</v>
      </c>
      <c r="AJ26" s="151">
        <v>1.39</v>
      </c>
      <c r="AK26" s="152">
        <v>2</v>
      </c>
    </row>
    <row r="27" spans="1:37" x14ac:dyDescent="0.2">
      <c r="A27" s="149" t="s">
        <v>392</v>
      </c>
      <c r="B27" s="66" t="s">
        <v>393</v>
      </c>
      <c r="C27" s="67">
        <v>69</v>
      </c>
      <c r="D27" s="84" t="s">
        <v>345</v>
      </c>
      <c r="E27" s="85">
        <v>91.059794771480199</v>
      </c>
      <c r="F27" s="91">
        <v>88.879863402019097</v>
      </c>
      <c r="G27" s="86">
        <v>13.460868988611301</v>
      </c>
      <c r="H27" s="86">
        <v>13.011620774828801</v>
      </c>
      <c r="I27" s="86">
        <v>131.85</v>
      </c>
      <c r="J27" s="86">
        <v>60.96</v>
      </c>
      <c r="K27" s="87">
        <v>1.879</v>
      </c>
      <c r="L27" s="85">
        <v>0</v>
      </c>
      <c r="M27" s="86">
        <v>2.4897652721006698E-3</v>
      </c>
      <c r="N27" s="86">
        <v>87.834415203207001</v>
      </c>
      <c r="O27" s="86">
        <v>8.2956259426847705</v>
      </c>
      <c r="P27" s="86">
        <v>2.149</v>
      </c>
      <c r="Q27" s="88">
        <v>10.130599999999999</v>
      </c>
      <c r="R27" s="85">
        <v>2.3025558369790498E-2</v>
      </c>
      <c r="S27" s="86">
        <v>0</v>
      </c>
      <c r="T27" s="86">
        <v>5.98</v>
      </c>
      <c r="U27" s="88">
        <v>1.02945808398123</v>
      </c>
      <c r="V27" s="89">
        <v>3.97</v>
      </c>
      <c r="W27" s="85">
        <v>43.678315082624003</v>
      </c>
      <c r="X27" s="88">
        <v>38.9</v>
      </c>
      <c r="Y27" s="85">
        <v>-99.42</v>
      </c>
      <c r="Z27" s="88"/>
      <c r="AA27" s="85">
        <v>0.17</v>
      </c>
      <c r="AB27" s="91">
        <v>1.81</v>
      </c>
      <c r="AC27" s="86">
        <v>0</v>
      </c>
      <c r="AD27" s="86">
        <v>0.02</v>
      </c>
      <c r="AE27" s="86">
        <v>0</v>
      </c>
      <c r="AF27" s="150">
        <v>0</v>
      </c>
      <c r="AG27" s="85">
        <v>0</v>
      </c>
      <c r="AH27" s="86">
        <v>0.18856800000000001</v>
      </c>
      <c r="AI27" s="150">
        <v>0.109531000015</v>
      </c>
      <c r="AJ27" s="151">
        <v>1.46</v>
      </c>
      <c r="AK27" s="152">
        <v>4</v>
      </c>
    </row>
    <row r="28" spans="1:37" x14ac:dyDescent="0.2">
      <c r="A28" s="149" t="s">
        <v>394</v>
      </c>
      <c r="B28" s="66" t="s">
        <v>395</v>
      </c>
      <c r="C28" s="67">
        <v>69</v>
      </c>
      <c r="D28" s="84" t="s">
        <v>345</v>
      </c>
      <c r="E28" s="85">
        <v>93.105197695731903</v>
      </c>
      <c r="F28" s="91">
        <v>92.466941607750698</v>
      </c>
      <c r="G28" s="86">
        <v>14.906552762503299</v>
      </c>
      <c r="H28" s="86">
        <v>14.6659793139565</v>
      </c>
      <c r="I28" s="86">
        <v>0</v>
      </c>
      <c r="J28" s="86">
        <v>17.98</v>
      </c>
      <c r="K28" s="87">
        <v>0.74550000000000005</v>
      </c>
      <c r="L28" s="85">
        <v>0</v>
      </c>
      <c r="M28" s="86">
        <v>0</v>
      </c>
      <c r="N28" s="86">
        <v>91.7194510424914</v>
      </c>
      <c r="O28" s="86">
        <v>2.1601623105382499</v>
      </c>
      <c r="P28" s="86">
        <v>1.0269999999999999</v>
      </c>
      <c r="Q28" s="88">
        <v>9.4010999999999996</v>
      </c>
      <c r="R28" s="85">
        <v>0</v>
      </c>
      <c r="S28" s="86">
        <v>0</v>
      </c>
      <c r="T28" s="86">
        <v>5.59</v>
      </c>
      <c r="U28" s="88">
        <v>0.35431395653312397</v>
      </c>
      <c r="V28" s="89">
        <v>4.1900000000000004</v>
      </c>
      <c r="W28" s="85">
        <v>45.849809671949103</v>
      </c>
      <c r="X28" s="88">
        <v>46.2</v>
      </c>
      <c r="Y28" s="85">
        <v>-100</v>
      </c>
      <c r="Z28" s="88"/>
      <c r="AA28" s="85">
        <v>0</v>
      </c>
      <c r="AB28" s="91">
        <v>0</v>
      </c>
      <c r="AC28" s="86">
        <v>0</v>
      </c>
      <c r="AD28" s="86">
        <v>0</v>
      </c>
      <c r="AE28" s="86">
        <v>0</v>
      </c>
      <c r="AF28" s="150">
        <v>0</v>
      </c>
      <c r="AG28" s="85">
        <v>0</v>
      </c>
      <c r="AH28" s="86">
        <v>0.111579</v>
      </c>
      <c r="AI28" s="150">
        <v>2.6829001334099999E-2</v>
      </c>
      <c r="AJ28" s="151">
        <v>2.16</v>
      </c>
      <c r="AK28" s="152">
        <v>5</v>
      </c>
    </row>
    <row r="29" spans="1:37" x14ac:dyDescent="0.2">
      <c r="A29" s="149" t="s">
        <v>396</v>
      </c>
      <c r="B29" s="66" t="s">
        <v>397</v>
      </c>
      <c r="C29" s="67">
        <v>69</v>
      </c>
      <c r="D29" s="84" t="s">
        <v>345</v>
      </c>
      <c r="E29" s="85">
        <v>93.090321140492193</v>
      </c>
      <c r="F29" s="91">
        <v>91.625490941340402</v>
      </c>
      <c r="G29" s="86">
        <v>13.764456751914</v>
      </c>
      <c r="H29" s="86">
        <v>13.273967891983901</v>
      </c>
      <c r="I29" s="86">
        <v>0</v>
      </c>
      <c r="J29" s="86">
        <v>25.13</v>
      </c>
      <c r="K29" s="87">
        <v>1.2065999999999999</v>
      </c>
      <c r="L29" s="85">
        <v>0</v>
      </c>
      <c r="M29" s="86">
        <v>0.102501209060337</v>
      </c>
      <c r="N29" s="86">
        <v>90.995858756646797</v>
      </c>
      <c r="O29" s="86">
        <v>1.4575411913815</v>
      </c>
      <c r="P29" s="86">
        <v>0.99399999999999999</v>
      </c>
      <c r="Q29" s="88">
        <v>8.9960000000000004</v>
      </c>
      <c r="R29" s="85">
        <v>1.7713222920910501E-2</v>
      </c>
      <c r="S29" s="86">
        <v>0</v>
      </c>
      <c r="T29" s="86">
        <v>5.74</v>
      </c>
      <c r="U29" s="88">
        <v>0.39395968700415701</v>
      </c>
      <c r="V29" s="89">
        <v>4.0999999999999996</v>
      </c>
      <c r="W29" s="85">
        <v>48.422724487109797</v>
      </c>
      <c r="X29" s="88">
        <v>45.2</v>
      </c>
      <c r="Y29" s="85">
        <v>-100</v>
      </c>
      <c r="Z29" s="88"/>
      <c r="AA29" s="85">
        <v>0</v>
      </c>
      <c r="AB29" s="91">
        <v>7.0000000000000007E-2</v>
      </c>
      <c r="AC29" s="86">
        <v>0</v>
      </c>
      <c r="AD29" s="86">
        <v>0.08</v>
      </c>
      <c r="AE29" s="86">
        <v>0</v>
      </c>
      <c r="AF29" s="150">
        <v>0</v>
      </c>
      <c r="AG29" s="85">
        <v>0</v>
      </c>
      <c r="AH29" s="86">
        <v>0.22195999999999999</v>
      </c>
      <c r="AI29" s="150">
        <v>2.3479999479000001E-2</v>
      </c>
      <c r="AJ29" s="151">
        <v>2.17</v>
      </c>
      <c r="AK29" s="152">
        <v>4</v>
      </c>
    </row>
    <row r="30" spans="1:37" x14ac:dyDescent="0.2">
      <c r="A30" s="149" t="s">
        <v>398</v>
      </c>
      <c r="B30" s="66" t="s">
        <v>399</v>
      </c>
      <c r="C30" s="67">
        <v>69</v>
      </c>
      <c r="D30" s="84" t="s">
        <v>345</v>
      </c>
      <c r="E30" s="85">
        <v>87.386153182636903</v>
      </c>
      <c r="F30" s="91">
        <v>85.279828500393194</v>
      </c>
      <c r="G30" s="86">
        <v>11.3726310982571</v>
      </c>
      <c r="H30" s="86">
        <v>11.288910876018001</v>
      </c>
      <c r="I30" s="86">
        <v>0</v>
      </c>
      <c r="J30" s="86">
        <v>32.82</v>
      </c>
      <c r="K30" s="87">
        <v>1.5363</v>
      </c>
      <c r="L30" s="85">
        <v>0</v>
      </c>
      <c r="M30" s="86">
        <v>0</v>
      </c>
      <c r="N30" s="86">
        <v>84.005301828238601</v>
      </c>
      <c r="O30" s="86">
        <v>0.58017945085340294</v>
      </c>
      <c r="P30" s="86">
        <v>2</v>
      </c>
      <c r="Q30" s="88">
        <v>7.5052000000000003</v>
      </c>
      <c r="R30" s="85">
        <v>0</v>
      </c>
      <c r="S30" s="86">
        <v>0</v>
      </c>
      <c r="T30" s="86">
        <v>8.06</v>
      </c>
      <c r="U30" s="88">
        <v>0.95390313823984596</v>
      </c>
      <c r="V30" s="89">
        <v>3.96</v>
      </c>
      <c r="W30" s="85">
        <v>47.5939371161964</v>
      </c>
      <c r="X30" s="88">
        <v>41.0333333333</v>
      </c>
      <c r="Y30" s="85">
        <v>-100</v>
      </c>
      <c r="Z30" s="88"/>
      <c r="AA30" s="85">
        <v>0</v>
      </c>
      <c r="AB30" s="91">
        <v>1.46</v>
      </c>
      <c r="AC30" s="86">
        <v>0</v>
      </c>
      <c r="AD30" s="86">
        <v>0</v>
      </c>
      <c r="AE30" s="86">
        <v>0</v>
      </c>
      <c r="AF30" s="150">
        <v>0</v>
      </c>
      <c r="AG30" s="85">
        <v>0</v>
      </c>
      <c r="AH30" s="86">
        <v>0.307257</v>
      </c>
      <c r="AI30" s="150">
        <v>6.6614997799E-2</v>
      </c>
      <c r="AJ30" s="151">
        <v>2.25</v>
      </c>
      <c r="AK30" s="152">
        <v>5</v>
      </c>
    </row>
    <row r="31" spans="1:37" x14ac:dyDescent="0.2">
      <c r="A31" s="149" t="s">
        <v>400</v>
      </c>
      <c r="B31" s="66" t="s">
        <v>401</v>
      </c>
      <c r="C31" s="67">
        <v>69</v>
      </c>
      <c r="D31" s="84" t="s">
        <v>345</v>
      </c>
      <c r="E31" s="85">
        <v>91.859415869969993</v>
      </c>
      <c r="F31" s="91">
        <v>91.348844646997705</v>
      </c>
      <c r="G31" s="86">
        <v>11.002981187677801</v>
      </c>
      <c r="H31" s="86">
        <v>10.761973294954799</v>
      </c>
      <c r="I31" s="86">
        <v>0</v>
      </c>
      <c r="J31" s="86">
        <v>43.29</v>
      </c>
      <c r="K31" s="87">
        <v>0.81230000000000002</v>
      </c>
      <c r="L31" s="85">
        <v>0</v>
      </c>
      <c r="M31" s="86">
        <v>0</v>
      </c>
      <c r="N31" s="86">
        <v>90.839458325211297</v>
      </c>
      <c r="O31" s="86">
        <v>2.28254164096237</v>
      </c>
      <c r="P31" s="86">
        <v>1.2090000000000001</v>
      </c>
      <c r="Q31" s="88">
        <v>10.051500000000001</v>
      </c>
      <c r="R31" s="85">
        <v>0</v>
      </c>
      <c r="S31" s="86">
        <v>0</v>
      </c>
      <c r="T31" s="86">
        <v>7.78</v>
      </c>
      <c r="U31" s="88">
        <v>0.372362905344436</v>
      </c>
      <c r="V31" s="89">
        <v>4.16</v>
      </c>
      <c r="W31" s="85">
        <v>46.641446911030798</v>
      </c>
      <c r="X31" s="88">
        <v>47.9</v>
      </c>
      <c r="Y31" s="85">
        <v>-100</v>
      </c>
      <c r="Z31" s="88"/>
      <c r="AA31" s="85">
        <v>0</v>
      </c>
      <c r="AB31" s="91">
        <v>0.15</v>
      </c>
      <c r="AC31" s="86">
        <v>0</v>
      </c>
      <c r="AD31" s="86">
        <v>0.05</v>
      </c>
      <c r="AE31" s="86">
        <v>0</v>
      </c>
      <c r="AF31" s="150">
        <v>0</v>
      </c>
      <c r="AG31" s="85">
        <v>0</v>
      </c>
      <c r="AH31" s="86">
        <v>0.22980900000000001</v>
      </c>
      <c r="AI31" s="150">
        <v>3.8059999931699999E-2</v>
      </c>
      <c r="AJ31" s="151">
        <v>2.13</v>
      </c>
      <c r="AK31" s="152">
        <v>5</v>
      </c>
    </row>
    <row r="32" spans="1:37" x14ac:dyDescent="0.2">
      <c r="A32" s="149" t="s">
        <v>402</v>
      </c>
      <c r="B32" s="66" t="s">
        <v>403</v>
      </c>
      <c r="C32" s="67">
        <v>69</v>
      </c>
      <c r="D32" s="84" t="s">
        <v>345</v>
      </c>
      <c r="E32" s="85">
        <v>88.475546800276206</v>
      </c>
      <c r="F32" s="91">
        <v>86.335852235657796</v>
      </c>
      <c r="G32" s="86">
        <v>11.868400549809</v>
      </c>
      <c r="H32" s="86">
        <v>11.545989497887501</v>
      </c>
      <c r="I32" s="86">
        <v>0</v>
      </c>
      <c r="J32" s="86">
        <v>41.66</v>
      </c>
      <c r="K32" s="87">
        <v>0.83750000000000002</v>
      </c>
      <c r="L32" s="85">
        <v>4.0000000015099998E-2</v>
      </c>
      <c r="M32" s="86">
        <v>2.3151129433192001E-5</v>
      </c>
      <c r="N32" s="86">
        <v>84.122938912816295</v>
      </c>
      <c r="O32" s="86">
        <v>2.4375898575349599</v>
      </c>
      <c r="P32" s="86">
        <v>1.89</v>
      </c>
      <c r="Q32" s="88">
        <v>7.6292</v>
      </c>
      <c r="R32" s="85">
        <v>9.3755859741233797E-3</v>
      </c>
      <c r="S32" s="86">
        <v>0</v>
      </c>
      <c r="T32" s="86">
        <v>6.91</v>
      </c>
      <c r="U32" s="88">
        <v>0.70626389566296999</v>
      </c>
      <c r="V32" s="89">
        <v>4.21</v>
      </c>
      <c r="W32" s="85">
        <v>45.309582823973301</v>
      </c>
      <c r="X32" s="88">
        <v>43.333333333299997</v>
      </c>
      <c r="Y32" s="85">
        <v>-100</v>
      </c>
      <c r="Z32" s="88"/>
      <c r="AA32" s="85">
        <v>0</v>
      </c>
      <c r="AB32" s="91">
        <v>1.39</v>
      </c>
      <c r="AC32" s="86">
        <v>0</v>
      </c>
      <c r="AD32" s="86">
        <v>0.15</v>
      </c>
      <c r="AE32" s="86">
        <v>0</v>
      </c>
      <c r="AF32" s="150">
        <v>0</v>
      </c>
      <c r="AG32" s="85">
        <v>0</v>
      </c>
      <c r="AH32" s="86">
        <v>0.39771299999999998</v>
      </c>
      <c r="AI32" s="150">
        <v>9.7806000061299997E-2</v>
      </c>
      <c r="AJ32" s="151">
        <v>2.13</v>
      </c>
      <c r="AK32" s="152">
        <v>3</v>
      </c>
    </row>
    <row r="33" spans="1:37" x14ac:dyDescent="0.2">
      <c r="A33" s="149" t="s">
        <v>404</v>
      </c>
      <c r="B33" s="66" t="s">
        <v>405</v>
      </c>
      <c r="C33" s="67">
        <v>69</v>
      </c>
      <c r="D33" s="84" t="s">
        <v>345</v>
      </c>
      <c r="E33" s="85">
        <v>90.490734408509297</v>
      </c>
      <c r="F33" s="91">
        <v>86.577341628433501</v>
      </c>
      <c r="G33" s="86">
        <v>12.376918020596101</v>
      </c>
      <c r="H33" s="86">
        <v>12.045600918923601</v>
      </c>
      <c r="I33" s="86">
        <v>0</v>
      </c>
      <c r="J33" s="86">
        <v>40.01</v>
      </c>
      <c r="K33" s="87">
        <v>0.81159999999999999</v>
      </c>
      <c r="L33" s="85">
        <v>1.00000021961E-2</v>
      </c>
      <c r="M33" s="86">
        <v>0</v>
      </c>
      <c r="N33" s="86">
        <v>86.990213433982404</v>
      </c>
      <c r="O33" s="86">
        <v>2.9833729216151998</v>
      </c>
      <c r="P33" s="86">
        <v>1.1990000000000001</v>
      </c>
      <c r="Q33" s="88">
        <v>9.7086000000000006</v>
      </c>
      <c r="R33" s="85">
        <v>0</v>
      </c>
      <c r="S33" s="86">
        <v>0</v>
      </c>
      <c r="T33" s="86">
        <v>6.6</v>
      </c>
      <c r="U33" s="88">
        <v>0.242346176574088</v>
      </c>
      <c r="V33" s="89">
        <v>4.13</v>
      </c>
      <c r="W33" s="85">
        <v>50.309891136012403</v>
      </c>
      <c r="X33" s="88">
        <v>39.799999999999997</v>
      </c>
      <c r="Y33" s="85"/>
      <c r="Z33" s="88"/>
      <c r="AA33" s="85">
        <v>0</v>
      </c>
      <c r="AB33" s="91">
        <v>3.13</v>
      </c>
      <c r="AC33" s="86">
        <v>0</v>
      </c>
      <c r="AD33" s="86">
        <v>0.19</v>
      </c>
      <c r="AE33" s="86">
        <v>0</v>
      </c>
      <c r="AF33" s="150">
        <v>0</v>
      </c>
      <c r="AG33" s="85">
        <v>0</v>
      </c>
      <c r="AH33" s="86">
        <v>0.36303099999999999</v>
      </c>
      <c r="AI33" s="150">
        <v>1.77100245781E-2</v>
      </c>
      <c r="AJ33" s="151">
        <v>2</v>
      </c>
      <c r="AK33" s="152">
        <v>5</v>
      </c>
    </row>
    <row r="34" spans="1:37" x14ac:dyDescent="0.2">
      <c r="A34" s="149" t="s">
        <v>406</v>
      </c>
      <c r="B34" s="66" t="s">
        <v>407</v>
      </c>
      <c r="C34" s="67">
        <v>69</v>
      </c>
      <c r="D34" s="84" t="s">
        <v>345</v>
      </c>
      <c r="E34" s="85">
        <v>82.6691302833908</v>
      </c>
      <c r="F34" s="91">
        <v>80.432218715250102</v>
      </c>
      <c r="G34" s="86">
        <v>11.403025980298599</v>
      </c>
      <c r="H34" s="86">
        <v>11.095261094699501</v>
      </c>
      <c r="I34" s="86">
        <v>46.69</v>
      </c>
      <c r="J34" s="86">
        <v>89.53</v>
      </c>
      <c r="K34" s="87">
        <v>1.2417</v>
      </c>
      <c r="L34" s="85">
        <v>5.0000001369999998E-2</v>
      </c>
      <c r="M34" s="86">
        <v>2.0781329295606202E-3</v>
      </c>
      <c r="N34" s="86">
        <v>80.235381707805999</v>
      </c>
      <c r="O34" s="86">
        <v>5.9440156663978803</v>
      </c>
      <c r="P34" s="86">
        <v>5.516</v>
      </c>
      <c r="Q34" s="88">
        <v>7.8251999999999997</v>
      </c>
      <c r="R34" s="85">
        <v>2.2941041523285199E-2</v>
      </c>
      <c r="S34" s="86">
        <v>0</v>
      </c>
      <c r="T34" s="86">
        <v>7.38</v>
      </c>
      <c r="U34" s="88">
        <v>2.1335744532680398</v>
      </c>
      <c r="V34" s="89">
        <v>3.92</v>
      </c>
      <c r="W34" s="85">
        <v>40.262982549709001</v>
      </c>
      <c r="X34" s="88">
        <v>29.0333333333</v>
      </c>
      <c r="Y34" s="85">
        <v>-100</v>
      </c>
      <c r="Z34" s="88"/>
      <c r="AA34" s="85">
        <v>0.41</v>
      </c>
      <c r="AB34" s="91">
        <v>1.29</v>
      </c>
      <c r="AC34" s="86">
        <v>0.11</v>
      </c>
      <c r="AD34" s="86">
        <v>0.21</v>
      </c>
      <c r="AE34" s="86">
        <v>0</v>
      </c>
      <c r="AF34" s="150">
        <v>0</v>
      </c>
      <c r="AG34" s="85">
        <v>0</v>
      </c>
      <c r="AH34" s="86">
        <v>0.826318</v>
      </c>
      <c r="AI34" s="150">
        <v>0.52979798115099996</v>
      </c>
      <c r="AJ34" s="151">
        <v>1.56</v>
      </c>
      <c r="AK34" s="152">
        <v>3</v>
      </c>
    </row>
    <row r="35" spans="1:37" x14ac:dyDescent="0.2">
      <c r="A35" s="149" t="s">
        <v>408</v>
      </c>
      <c r="B35" s="66" t="s">
        <v>409</v>
      </c>
      <c r="C35" s="67">
        <v>69</v>
      </c>
      <c r="D35" s="84" t="s">
        <v>345</v>
      </c>
      <c r="E35" s="85">
        <v>86.568832304776706</v>
      </c>
      <c r="F35" s="91">
        <v>84.770882938918305</v>
      </c>
      <c r="G35" s="86">
        <v>12.2911706108169</v>
      </c>
      <c r="H35" s="86">
        <v>12.122066183974001</v>
      </c>
      <c r="I35" s="86">
        <v>0</v>
      </c>
      <c r="J35" s="86">
        <v>49.65</v>
      </c>
      <c r="K35" s="87">
        <v>1.7494000000000001</v>
      </c>
      <c r="L35" s="85">
        <v>7.9999999966900007E-2</v>
      </c>
      <c r="M35" s="86">
        <v>0</v>
      </c>
      <c r="N35" s="86">
        <v>81.939416842356493</v>
      </c>
      <c r="O35" s="86">
        <v>12.885501595179001</v>
      </c>
      <c r="P35" s="86">
        <v>3.298</v>
      </c>
      <c r="Q35" s="88">
        <v>5.6044</v>
      </c>
      <c r="R35" s="85">
        <v>0</v>
      </c>
      <c r="S35" s="86">
        <v>0</v>
      </c>
      <c r="T35" s="86">
        <v>6.56</v>
      </c>
      <c r="U35" s="88">
        <v>1.1108411487438601</v>
      </c>
      <c r="V35" s="89">
        <v>3.96</v>
      </c>
      <c r="W35" s="85">
        <v>46.092499934081502</v>
      </c>
      <c r="X35" s="88">
        <v>39.333333333299997</v>
      </c>
      <c r="Y35" s="85">
        <v>-38</v>
      </c>
      <c r="Z35" s="88"/>
      <c r="AA35" s="85">
        <v>0</v>
      </c>
      <c r="AB35" s="91">
        <v>0</v>
      </c>
      <c r="AC35" s="86">
        <v>0</v>
      </c>
      <c r="AD35" s="86">
        <v>0</v>
      </c>
      <c r="AE35" s="86">
        <v>0</v>
      </c>
      <c r="AF35" s="150">
        <v>0</v>
      </c>
      <c r="AG35" s="85">
        <v>2.5900000012299999E-3</v>
      </c>
      <c r="AH35" s="86">
        <v>0.30635000000000001</v>
      </c>
      <c r="AI35" s="150">
        <v>0.259492000123</v>
      </c>
      <c r="AJ35" s="151">
        <v>1.79</v>
      </c>
      <c r="AK35" s="152">
        <v>3</v>
      </c>
    </row>
    <row r="36" spans="1:37" x14ac:dyDescent="0.2">
      <c r="A36" s="149" t="s">
        <v>410</v>
      </c>
      <c r="B36" s="66" t="s">
        <v>411</v>
      </c>
      <c r="C36" s="67">
        <v>69</v>
      </c>
      <c r="D36" s="84" t="s">
        <v>345</v>
      </c>
      <c r="E36" s="85">
        <v>92.067795704669294</v>
      </c>
      <c r="F36" s="91">
        <v>90.949887808526597</v>
      </c>
      <c r="G36" s="86">
        <v>15.2967731595256</v>
      </c>
      <c r="H36" s="86">
        <v>15.266054065605299</v>
      </c>
      <c r="I36" s="86">
        <v>57.69</v>
      </c>
      <c r="J36" s="86">
        <v>20.53</v>
      </c>
      <c r="K36" s="87">
        <v>0.34129999999999999</v>
      </c>
      <c r="L36" s="85">
        <v>0</v>
      </c>
      <c r="M36" s="86">
        <v>0</v>
      </c>
      <c r="N36" s="86">
        <v>90.369865576311497</v>
      </c>
      <c r="O36" s="86">
        <v>0.18118466898954699</v>
      </c>
      <c r="P36" s="86">
        <v>1.18</v>
      </c>
      <c r="Q36" s="88">
        <v>5.2979000000000003</v>
      </c>
      <c r="R36" s="85">
        <v>0</v>
      </c>
      <c r="S36" s="86">
        <v>0</v>
      </c>
      <c r="T36" s="86">
        <v>5.0599999999999996</v>
      </c>
      <c r="U36" s="88">
        <v>0.52756704776151297</v>
      </c>
      <c r="V36" s="89">
        <v>4.2300000000000004</v>
      </c>
      <c r="W36" s="85">
        <v>49.344205446569802</v>
      </c>
      <c r="X36" s="88">
        <v>47.5</v>
      </c>
      <c r="Y36" s="85"/>
      <c r="Z36" s="88"/>
      <c r="AA36" s="85">
        <v>0</v>
      </c>
      <c r="AB36" s="91">
        <v>1.07</v>
      </c>
      <c r="AC36" s="86">
        <v>0</v>
      </c>
      <c r="AD36" s="86">
        <v>0.02</v>
      </c>
      <c r="AE36" s="86">
        <v>0</v>
      </c>
      <c r="AF36" s="150">
        <v>0</v>
      </c>
      <c r="AG36" s="85">
        <v>0</v>
      </c>
      <c r="AH36" s="86">
        <v>9.2435000000000003E-2</v>
      </c>
      <c r="AI36" s="150">
        <v>0</v>
      </c>
      <c r="AJ36" s="151">
        <v>1.84</v>
      </c>
      <c r="AK36" s="152">
        <v>4</v>
      </c>
    </row>
    <row r="37" spans="1:37" x14ac:dyDescent="0.2">
      <c r="A37" s="149" t="s">
        <v>412</v>
      </c>
      <c r="B37" s="66" t="s">
        <v>413</v>
      </c>
      <c r="C37" s="67">
        <v>69</v>
      </c>
      <c r="D37" s="84" t="s">
        <v>345</v>
      </c>
      <c r="E37" s="85">
        <v>89.171052869571497</v>
      </c>
      <c r="F37" s="91">
        <v>86.773563405502202</v>
      </c>
      <c r="G37" s="86">
        <v>11.358908965941399</v>
      </c>
      <c r="H37" s="86">
        <v>11.3082641488958</v>
      </c>
      <c r="I37" s="86">
        <v>0</v>
      </c>
      <c r="J37" s="86">
        <v>25.48</v>
      </c>
      <c r="K37" s="87">
        <v>0.77380000000000004</v>
      </c>
      <c r="L37" s="85">
        <v>0</v>
      </c>
      <c r="M37" s="86">
        <v>0</v>
      </c>
      <c r="N37" s="86">
        <v>83.454031936850498</v>
      </c>
      <c r="O37" s="86">
        <v>0.75080783121079597</v>
      </c>
      <c r="P37" s="86">
        <v>1.734</v>
      </c>
      <c r="Q37" s="88">
        <v>5.5468000000000002</v>
      </c>
      <c r="R37" s="85">
        <v>0</v>
      </c>
      <c r="S37" s="86">
        <v>0</v>
      </c>
      <c r="T37" s="86">
        <v>6.54</v>
      </c>
      <c r="U37" s="88">
        <v>0.65205201946208002</v>
      </c>
      <c r="V37" s="89">
        <v>4.1100000000000003</v>
      </c>
      <c r="W37" s="85">
        <v>52.520314854792602</v>
      </c>
      <c r="X37" s="88">
        <v>41.6</v>
      </c>
      <c r="Y37" s="85">
        <v>-100</v>
      </c>
      <c r="Z37" s="88"/>
      <c r="AA37" s="85">
        <v>0</v>
      </c>
      <c r="AB37" s="91">
        <v>2.12</v>
      </c>
      <c r="AC37" s="86">
        <v>0</v>
      </c>
      <c r="AD37" s="86">
        <v>0</v>
      </c>
      <c r="AE37" s="86">
        <v>0</v>
      </c>
      <c r="AF37" s="150">
        <v>0</v>
      </c>
      <c r="AG37" s="85">
        <v>0</v>
      </c>
      <c r="AH37" s="86">
        <v>0.171149</v>
      </c>
      <c r="AI37" s="150">
        <v>4.055799995E-2</v>
      </c>
      <c r="AJ37" s="151">
        <v>2.19</v>
      </c>
      <c r="AK37" s="152">
        <v>5</v>
      </c>
    </row>
    <row r="38" spans="1:37" x14ac:dyDescent="0.2">
      <c r="A38" s="149" t="s">
        <v>414</v>
      </c>
      <c r="B38" s="66" t="s">
        <v>415</v>
      </c>
      <c r="C38" s="67">
        <v>69</v>
      </c>
      <c r="D38" s="84" t="s">
        <v>345</v>
      </c>
      <c r="E38" s="85">
        <v>85.734979423868296</v>
      </c>
      <c r="F38" s="91">
        <v>85.072592592592599</v>
      </c>
      <c r="G38" s="86">
        <v>11.368559670781901</v>
      </c>
      <c r="H38" s="86">
        <v>11.210534979423899</v>
      </c>
      <c r="I38" s="86">
        <v>105.59</v>
      </c>
      <c r="J38" s="86">
        <v>58.88</v>
      </c>
      <c r="K38" s="87">
        <v>0.69499999999999995</v>
      </c>
      <c r="L38" s="85">
        <v>9.0000000080800002E-2</v>
      </c>
      <c r="M38" s="86">
        <v>6.0368419280688604E-6</v>
      </c>
      <c r="N38" s="86">
        <v>83.8326651976531</v>
      </c>
      <c r="O38" s="86">
        <v>6.8493150684931496</v>
      </c>
      <c r="P38" s="86">
        <v>3.16</v>
      </c>
      <c r="Q38" s="88">
        <v>4.9089999999999998</v>
      </c>
      <c r="R38" s="85">
        <v>9.8376783079193297E-3</v>
      </c>
      <c r="S38" s="86">
        <v>0</v>
      </c>
      <c r="T38" s="86">
        <v>6.69</v>
      </c>
      <c r="U38" s="88">
        <v>0.99226337448559698</v>
      </c>
      <c r="V38" s="89">
        <v>4.0599999999999996</v>
      </c>
      <c r="W38" s="85">
        <v>46.474714279932599</v>
      </c>
      <c r="X38" s="88">
        <v>29.5</v>
      </c>
      <c r="Y38" s="85"/>
      <c r="Z38" s="88"/>
      <c r="AA38" s="85">
        <v>0</v>
      </c>
      <c r="AB38" s="91">
        <v>0.34</v>
      </c>
      <c r="AC38" s="86">
        <v>0</v>
      </c>
      <c r="AD38" s="86">
        <v>0.06</v>
      </c>
      <c r="AE38" s="86">
        <v>0</v>
      </c>
      <c r="AF38" s="150">
        <v>0</v>
      </c>
      <c r="AG38" s="85">
        <v>7.4000000032200001E-5</v>
      </c>
      <c r="AH38" s="86">
        <v>0.53718200000000005</v>
      </c>
      <c r="AI38" s="150">
        <v>0.20964100009100001</v>
      </c>
      <c r="AJ38" s="151">
        <v>1.76</v>
      </c>
      <c r="AK38" s="152">
        <v>2</v>
      </c>
    </row>
    <row r="39" spans="1:37" x14ac:dyDescent="0.2">
      <c r="A39" s="149" t="s">
        <v>416</v>
      </c>
      <c r="B39" s="66" t="s">
        <v>417</v>
      </c>
      <c r="C39" s="67">
        <v>69</v>
      </c>
      <c r="D39" s="84" t="s">
        <v>345</v>
      </c>
      <c r="E39" s="85">
        <v>94.732107719120705</v>
      </c>
      <c r="F39" s="91">
        <v>91.349018946421594</v>
      </c>
      <c r="G39" s="86">
        <v>15.299094844549399</v>
      </c>
      <c r="H39" s="86">
        <v>14.386911789509201</v>
      </c>
      <c r="I39" s="86">
        <v>42.47</v>
      </c>
      <c r="J39" s="86">
        <v>19.29</v>
      </c>
      <c r="K39" s="87">
        <v>1.6242000000000001</v>
      </c>
      <c r="L39" s="85">
        <v>2.9999999965099999E-2</v>
      </c>
      <c r="M39" s="86">
        <v>0</v>
      </c>
      <c r="N39" s="86">
        <v>93.3945398471499</v>
      </c>
      <c r="O39" s="86">
        <v>3.7183459771343101</v>
      </c>
      <c r="P39" s="86">
        <v>1.0669999999999999</v>
      </c>
      <c r="Q39" s="88">
        <v>7.1056999999999997</v>
      </c>
      <c r="R39" s="85">
        <v>0</v>
      </c>
      <c r="S39" s="86">
        <v>0</v>
      </c>
      <c r="T39" s="86">
        <v>4.34</v>
      </c>
      <c r="U39" s="88">
        <v>1.34016416483949</v>
      </c>
      <c r="V39" s="89">
        <v>4.05</v>
      </c>
      <c r="W39" s="85">
        <v>44.557599955302798</v>
      </c>
      <c r="X39" s="88">
        <v>44.166666666700003</v>
      </c>
      <c r="Y39" s="85"/>
      <c r="Z39" s="88"/>
      <c r="AA39" s="85">
        <v>0</v>
      </c>
      <c r="AB39" s="91">
        <v>2.12</v>
      </c>
      <c r="AC39" s="86">
        <v>0</v>
      </c>
      <c r="AD39" s="86">
        <v>0.42</v>
      </c>
      <c r="AE39" s="86">
        <v>0</v>
      </c>
      <c r="AF39" s="150">
        <v>0</v>
      </c>
      <c r="AG39" s="85">
        <v>0</v>
      </c>
      <c r="AH39" s="86">
        <v>0.140323</v>
      </c>
      <c r="AI39" s="150">
        <v>9.4100000021500006E-3</v>
      </c>
      <c r="AJ39" s="151">
        <v>1.39</v>
      </c>
      <c r="AK39" s="152">
        <v>3</v>
      </c>
    </row>
    <row r="40" spans="1:37" x14ac:dyDescent="0.2">
      <c r="A40" s="149" t="s">
        <v>418</v>
      </c>
      <c r="B40" s="66" t="s">
        <v>419</v>
      </c>
      <c r="C40" s="67">
        <v>69</v>
      </c>
      <c r="D40" s="84" t="s">
        <v>345</v>
      </c>
      <c r="E40" s="85">
        <v>92.846843458090405</v>
      </c>
      <c r="F40" s="91">
        <v>89.4858559895235</v>
      </c>
      <c r="G40" s="86">
        <v>13.7539269568609</v>
      </c>
      <c r="H40" s="86">
        <v>13.2426389150106</v>
      </c>
      <c r="I40" s="86">
        <v>0</v>
      </c>
      <c r="J40" s="86">
        <v>34.24</v>
      </c>
      <c r="K40" s="87">
        <v>1.1299999999999999</v>
      </c>
      <c r="L40" s="85">
        <v>2.0000000019599999E-2</v>
      </c>
      <c r="M40" s="86">
        <v>4.1969567670165499E-2</v>
      </c>
      <c r="N40" s="86">
        <v>91.243097833781704</v>
      </c>
      <c r="O40" s="86">
        <v>2.5331030512377701</v>
      </c>
      <c r="P40" s="86">
        <v>1.5049999999999999</v>
      </c>
      <c r="Q40" s="88">
        <v>7.6314000000000002</v>
      </c>
      <c r="R40" s="85">
        <v>9.9920063948840902E-3</v>
      </c>
      <c r="S40" s="86">
        <v>0</v>
      </c>
      <c r="T40" s="86">
        <v>6.54</v>
      </c>
      <c r="U40" s="88">
        <v>0.86723925354732201</v>
      </c>
      <c r="V40" s="89">
        <v>4.16</v>
      </c>
      <c r="W40" s="85">
        <v>47.563055362821899</v>
      </c>
      <c r="X40" s="88">
        <v>45.7</v>
      </c>
      <c r="Y40" s="85">
        <v>-100</v>
      </c>
      <c r="Z40" s="88"/>
      <c r="AA40" s="85">
        <v>0</v>
      </c>
      <c r="AB40" s="91">
        <v>1.74</v>
      </c>
      <c r="AC40" s="86">
        <v>0</v>
      </c>
      <c r="AD40" s="86">
        <v>0.22</v>
      </c>
      <c r="AE40" s="86">
        <v>0</v>
      </c>
      <c r="AF40" s="150">
        <v>0</v>
      </c>
      <c r="AG40" s="85">
        <v>5.2539999949700001E-3</v>
      </c>
      <c r="AH40" s="86">
        <v>0.25478000000000001</v>
      </c>
      <c r="AI40" s="150">
        <v>0.17943699982799999</v>
      </c>
      <c r="AJ40" s="151">
        <v>1.52</v>
      </c>
      <c r="AK40" s="152">
        <v>4</v>
      </c>
    </row>
    <row r="41" spans="1:37" x14ac:dyDescent="0.2">
      <c r="A41" s="149" t="s">
        <v>420</v>
      </c>
      <c r="B41" s="66" t="s">
        <v>421</v>
      </c>
      <c r="C41" s="67">
        <v>69</v>
      </c>
      <c r="D41" s="84" t="s">
        <v>345</v>
      </c>
      <c r="E41" s="85">
        <v>94.504460488934697</v>
      </c>
      <c r="F41" s="91">
        <v>90.211352984818006</v>
      </c>
      <c r="G41" s="86">
        <v>14.729565893997799</v>
      </c>
      <c r="H41" s="86">
        <v>14.5241843548124</v>
      </c>
      <c r="I41" s="86">
        <v>0</v>
      </c>
      <c r="J41" s="86">
        <v>9.39</v>
      </c>
      <c r="K41" s="87">
        <v>1.3571</v>
      </c>
      <c r="L41" s="85">
        <v>0.130000000088</v>
      </c>
      <c r="M41" s="86">
        <v>0</v>
      </c>
      <c r="N41" s="86">
        <v>89.183285048612902</v>
      </c>
      <c r="O41" s="86">
        <v>4.24665503199535</v>
      </c>
      <c r="P41" s="86">
        <v>0.66100000000000003</v>
      </c>
      <c r="Q41" s="88">
        <v>4.8154000000000003</v>
      </c>
      <c r="R41" s="85">
        <v>0</v>
      </c>
      <c r="S41" s="86">
        <v>0</v>
      </c>
      <c r="T41" s="86">
        <v>4.78</v>
      </c>
      <c r="U41" s="88">
        <v>0.22619112245082601</v>
      </c>
      <c r="V41" s="89">
        <v>4.12</v>
      </c>
      <c r="W41" s="85">
        <v>54.708949339918703</v>
      </c>
      <c r="X41" s="88">
        <v>57.1</v>
      </c>
      <c r="Y41" s="85">
        <v>-100</v>
      </c>
      <c r="Z41" s="88"/>
      <c r="AA41" s="85">
        <v>0</v>
      </c>
      <c r="AB41" s="91">
        <v>0.68</v>
      </c>
      <c r="AC41" s="86">
        <v>0</v>
      </c>
      <c r="AD41" s="86">
        <v>0.08</v>
      </c>
      <c r="AE41" s="86">
        <v>0</v>
      </c>
      <c r="AF41" s="150">
        <v>0</v>
      </c>
      <c r="AG41" s="85">
        <v>0</v>
      </c>
      <c r="AH41" s="86">
        <v>5.3705999999999997E-2</v>
      </c>
      <c r="AI41" s="150">
        <v>0.10538399999500001</v>
      </c>
      <c r="AJ41" s="151">
        <v>1.56</v>
      </c>
      <c r="AK41" s="152">
        <v>4</v>
      </c>
    </row>
    <row r="42" spans="1:37" x14ac:dyDescent="0.2">
      <c r="A42" s="149" t="s">
        <v>422</v>
      </c>
      <c r="B42" s="66" t="s">
        <v>423</v>
      </c>
      <c r="C42" s="67">
        <v>69</v>
      </c>
      <c r="D42" s="84" t="s">
        <v>345</v>
      </c>
      <c r="E42" s="85">
        <v>92.101014159542203</v>
      </c>
      <c r="F42" s="91">
        <v>88.763142034420397</v>
      </c>
      <c r="G42" s="86">
        <v>13.519647015930399</v>
      </c>
      <c r="H42" s="86">
        <v>13.3901798403238</v>
      </c>
      <c r="I42" s="86">
        <v>0</v>
      </c>
      <c r="J42" s="86">
        <v>9.23</v>
      </c>
      <c r="K42" s="87">
        <v>1.0004</v>
      </c>
      <c r="L42" s="85">
        <v>0.14999999996499999</v>
      </c>
      <c r="M42" s="86">
        <v>0</v>
      </c>
      <c r="N42" s="86">
        <v>88.306686715561398</v>
      </c>
      <c r="O42" s="86">
        <v>3.9329315407201402</v>
      </c>
      <c r="P42" s="86">
        <v>0.90500000000000003</v>
      </c>
      <c r="Q42" s="88">
        <v>2.9845000000000002</v>
      </c>
      <c r="R42" s="85">
        <v>0</v>
      </c>
      <c r="S42" s="86">
        <v>0</v>
      </c>
      <c r="T42" s="86">
        <v>4.09</v>
      </c>
      <c r="U42" s="88">
        <v>0.13839594633808799</v>
      </c>
      <c r="V42" s="89">
        <v>4.3499999999999996</v>
      </c>
      <c r="W42" s="85">
        <v>52.243118207002901</v>
      </c>
      <c r="X42" s="88">
        <v>53.4666666667</v>
      </c>
      <c r="Y42" s="85">
        <v>-100</v>
      </c>
      <c r="Z42" s="88"/>
      <c r="AA42" s="85">
        <v>0</v>
      </c>
      <c r="AB42" s="91">
        <v>0.3</v>
      </c>
      <c r="AC42" s="86">
        <v>0</v>
      </c>
      <c r="AD42" s="86">
        <v>0.03</v>
      </c>
      <c r="AE42" s="86">
        <v>0</v>
      </c>
      <c r="AF42" s="150">
        <v>0</v>
      </c>
      <c r="AG42" s="85">
        <v>2.0719999979300001E-3</v>
      </c>
      <c r="AH42" s="86">
        <v>6.8293000000000006E-2</v>
      </c>
      <c r="AI42" s="150">
        <v>2.4864999975099999E-2</v>
      </c>
      <c r="AJ42" s="151">
        <v>1.55</v>
      </c>
      <c r="AK42" s="152">
        <v>4</v>
      </c>
    </row>
    <row r="43" spans="1:37" x14ac:dyDescent="0.2">
      <c r="A43" s="149" t="s">
        <v>424</v>
      </c>
      <c r="B43" s="66" t="s">
        <v>425</v>
      </c>
      <c r="C43" s="67">
        <v>69</v>
      </c>
      <c r="D43" s="84" t="s">
        <v>345</v>
      </c>
      <c r="E43" s="85">
        <v>86.400027786943596</v>
      </c>
      <c r="F43" s="91">
        <v>83.835813896945197</v>
      </c>
      <c r="G43" s="86">
        <v>14.2338618641566</v>
      </c>
      <c r="H43" s="86">
        <v>13.3412063006895</v>
      </c>
      <c r="I43" s="86">
        <v>0</v>
      </c>
      <c r="J43" s="86">
        <v>11.95</v>
      </c>
      <c r="K43" s="87">
        <v>2.2385000000000002</v>
      </c>
      <c r="L43" s="85">
        <v>8.9999999974699998E-2</v>
      </c>
      <c r="M43" s="86">
        <v>0.115078711657187</v>
      </c>
      <c r="N43" s="86">
        <v>87.063358002109098</v>
      </c>
      <c r="O43" s="86">
        <v>15.926934786092</v>
      </c>
      <c r="P43" s="86">
        <v>2.0579999999999998</v>
      </c>
      <c r="Q43" s="88">
        <v>2.9331</v>
      </c>
      <c r="R43" s="85">
        <v>3.6297640653357499E-2</v>
      </c>
      <c r="S43" s="86">
        <v>0</v>
      </c>
      <c r="T43" s="86">
        <v>4.46</v>
      </c>
      <c r="U43" s="88">
        <v>0.75111581945433403</v>
      </c>
      <c r="V43" s="89">
        <v>3.89</v>
      </c>
      <c r="W43" s="85">
        <v>49.176598889019601</v>
      </c>
      <c r="X43" s="88">
        <v>45.6</v>
      </c>
      <c r="Y43" s="85">
        <v>-81.5</v>
      </c>
      <c r="Z43" s="88">
        <v>-100</v>
      </c>
      <c r="AA43" s="85">
        <v>0</v>
      </c>
      <c r="AB43" s="91">
        <v>0</v>
      </c>
      <c r="AC43" s="86">
        <v>0</v>
      </c>
      <c r="AD43" s="86">
        <v>0.11</v>
      </c>
      <c r="AE43" s="86">
        <v>0</v>
      </c>
      <c r="AF43" s="150">
        <v>5.9745998365800004</v>
      </c>
      <c r="AG43" s="85">
        <v>4.2919999976699999E-3</v>
      </c>
      <c r="AH43" s="86">
        <v>7.8604999999999994E-2</v>
      </c>
      <c r="AI43" s="150">
        <v>0</v>
      </c>
      <c r="AJ43" s="151">
        <v>1.55</v>
      </c>
      <c r="AK43" s="152">
        <v>2</v>
      </c>
    </row>
    <row r="44" spans="1:37" x14ac:dyDescent="0.2">
      <c r="A44" s="149" t="s">
        <v>426</v>
      </c>
      <c r="B44" s="66" t="s">
        <v>427</v>
      </c>
      <c r="C44" s="67">
        <v>69</v>
      </c>
      <c r="D44" s="84" t="s">
        <v>345</v>
      </c>
      <c r="E44" s="85">
        <v>97.971050935893999</v>
      </c>
      <c r="F44" s="91">
        <v>97.899542661365103</v>
      </c>
      <c r="G44" s="86">
        <v>20.3217086548586</v>
      </c>
      <c r="H44" s="86">
        <v>20.2808467836993</v>
      </c>
      <c r="I44" s="86">
        <v>6.95</v>
      </c>
      <c r="J44" s="86">
        <v>16.27</v>
      </c>
      <c r="K44" s="87">
        <v>0.45400000000000001</v>
      </c>
      <c r="L44" s="85">
        <v>0</v>
      </c>
      <c r="M44" s="86">
        <v>0</v>
      </c>
      <c r="N44" s="86">
        <v>95.997887817911007</v>
      </c>
      <c r="O44" s="86">
        <v>4.0953246208679897</v>
      </c>
      <c r="P44" s="86">
        <v>0.42599999999999999</v>
      </c>
      <c r="Q44" s="88">
        <v>5.7188999999999997</v>
      </c>
      <c r="R44" s="85">
        <v>0</v>
      </c>
      <c r="S44" s="86">
        <v>0</v>
      </c>
      <c r="T44" s="86">
        <v>5.57</v>
      </c>
      <c r="U44" s="88">
        <v>0.23024092787879699</v>
      </c>
      <c r="V44" s="89">
        <v>4.37</v>
      </c>
      <c r="W44" s="85">
        <v>56.020071443452302</v>
      </c>
      <c r="X44" s="88"/>
      <c r="Y44" s="85">
        <v>-100</v>
      </c>
      <c r="Z44" s="88"/>
      <c r="AA44" s="85">
        <v>0.1</v>
      </c>
      <c r="AB44" s="91">
        <v>0.14000000000000001</v>
      </c>
      <c r="AC44" s="86">
        <v>0.03</v>
      </c>
      <c r="AD44" s="86">
        <v>0.05</v>
      </c>
      <c r="AE44" s="86">
        <v>0</v>
      </c>
      <c r="AF44" s="150">
        <v>0</v>
      </c>
      <c r="AG44" s="85">
        <v>0</v>
      </c>
      <c r="AH44" s="86">
        <v>0.114173</v>
      </c>
      <c r="AI44" s="150">
        <v>0</v>
      </c>
      <c r="AJ44" s="151">
        <v>1.78</v>
      </c>
      <c r="AK44" s="152">
        <v>2</v>
      </c>
    </row>
    <row r="45" spans="1:37" x14ac:dyDescent="0.2">
      <c r="A45" s="149" t="s">
        <v>428</v>
      </c>
      <c r="B45" s="66" t="s">
        <v>429</v>
      </c>
      <c r="C45" s="67">
        <v>70</v>
      </c>
      <c r="D45" s="84" t="s">
        <v>345</v>
      </c>
      <c r="E45" s="85">
        <v>93.993593446410799</v>
      </c>
      <c r="F45" s="91">
        <v>93.759386651262901</v>
      </c>
      <c r="G45" s="86">
        <v>17.423725253373899</v>
      </c>
      <c r="H45" s="86">
        <v>17.4216247440004</v>
      </c>
      <c r="I45" s="86">
        <v>16.41</v>
      </c>
      <c r="J45" s="86">
        <v>9.17</v>
      </c>
      <c r="K45" s="87">
        <v>0.2334</v>
      </c>
      <c r="L45" s="85">
        <v>0</v>
      </c>
      <c r="M45" s="86">
        <v>0</v>
      </c>
      <c r="N45" s="86">
        <v>92.893894412103407</v>
      </c>
      <c r="O45" s="86">
        <v>9.5211425371044491</v>
      </c>
      <c r="P45" s="86">
        <v>0.47499999999999998</v>
      </c>
      <c r="Q45" s="88">
        <v>3.3491</v>
      </c>
      <c r="R45" s="85">
        <v>0</v>
      </c>
      <c r="S45" s="86">
        <v>0</v>
      </c>
      <c r="T45" s="86">
        <v>4.41</v>
      </c>
      <c r="U45" s="88">
        <v>0.15333718426718501</v>
      </c>
      <c r="V45" s="89">
        <v>4.3499999999999996</v>
      </c>
      <c r="W45" s="85">
        <v>66.206243347950206</v>
      </c>
      <c r="X45" s="88">
        <v>69.633333333300001</v>
      </c>
      <c r="Y45" s="85">
        <v>-84.66</v>
      </c>
      <c r="Z45" s="88"/>
      <c r="AA45" s="85">
        <v>0.08</v>
      </c>
      <c r="AB45" s="91">
        <v>0.3</v>
      </c>
      <c r="AC45" s="86">
        <v>0.04</v>
      </c>
      <c r="AD45" s="86">
        <v>0.04</v>
      </c>
      <c r="AE45" s="86">
        <v>0</v>
      </c>
      <c r="AF45" s="150">
        <v>0</v>
      </c>
      <c r="AG45" s="85">
        <v>0</v>
      </c>
      <c r="AH45" s="86">
        <v>4.6760000000000003E-2</v>
      </c>
      <c r="AI45" s="150">
        <v>1.9476999997900001E-2</v>
      </c>
      <c r="AJ45" s="151">
        <v>1.67</v>
      </c>
      <c r="AK45" s="152">
        <v>0</v>
      </c>
    </row>
    <row r="46" spans="1:37" x14ac:dyDescent="0.2">
      <c r="A46" s="149" t="s">
        <v>430</v>
      </c>
      <c r="B46" s="66" t="s">
        <v>431</v>
      </c>
      <c r="C46" s="67">
        <v>69</v>
      </c>
      <c r="D46" s="84" t="s">
        <v>345</v>
      </c>
      <c r="E46" s="85">
        <v>86.856158947524193</v>
      </c>
      <c r="F46" s="91">
        <v>86.714914109686703</v>
      </c>
      <c r="G46" s="86">
        <v>17.4605523345754</v>
      </c>
      <c r="H46" s="86">
        <v>17.3932928879861</v>
      </c>
      <c r="I46" s="86">
        <v>47.15</v>
      </c>
      <c r="J46" s="86">
        <v>23.37</v>
      </c>
      <c r="K46" s="87">
        <v>0.46329999999999999</v>
      </c>
      <c r="L46" s="85">
        <v>0</v>
      </c>
      <c r="M46" s="86">
        <v>0.462067910383543</v>
      </c>
      <c r="N46" s="86">
        <v>88.741833508956802</v>
      </c>
      <c r="O46" s="86">
        <v>21.841155234656998</v>
      </c>
      <c r="P46" s="86">
        <v>1.01</v>
      </c>
      <c r="Q46" s="88">
        <v>4.4241999999999999</v>
      </c>
      <c r="R46" s="85">
        <v>1.6002560409665498E-2</v>
      </c>
      <c r="S46" s="86">
        <v>0</v>
      </c>
      <c r="T46" s="86">
        <v>4.0199999999999996</v>
      </c>
      <c r="U46" s="88">
        <v>0.39548554594492802</v>
      </c>
      <c r="V46" s="89">
        <v>4.54</v>
      </c>
      <c r="W46" s="85">
        <v>63.075919125262502</v>
      </c>
      <c r="X46" s="88">
        <v>53.866666666699999</v>
      </c>
      <c r="Y46" s="85">
        <v>-100</v>
      </c>
      <c r="Z46" s="88"/>
      <c r="AA46" s="85">
        <v>0.06</v>
      </c>
      <c r="AB46" s="91">
        <v>0.08</v>
      </c>
      <c r="AC46" s="86">
        <v>0</v>
      </c>
      <c r="AD46" s="86">
        <v>0</v>
      </c>
      <c r="AE46" s="86">
        <v>0</v>
      </c>
      <c r="AF46" s="150">
        <v>0</v>
      </c>
      <c r="AG46" s="85">
        <v>0</v>
      </c>
      <c r="AH46" s="86">
        <v>9.2876E-2</v>
      </c>
      <c r="AI46" s="150">
        <v>2.7716000023600001E-2</v>
      </c>
      <c r="AJ46" s="151">
        <v>1.55</v>
      </c>
      <c r="AK46" s="152">
        <v>2</v>
      </c>
    </row>
    <row r="47" spans="1:37" x14ac:dyDescent="0.2">
      <c r="A47" s="149" t="s">
        <v>432</v>
      </c>
      <c r="B47" s="66" t="s">
        <v>433</v>
      </c>
      <c r="C47" s="67">
        <v>69</v>
      </c>
      <c r="D47" s="84" t="s">
        <v>345</v>
      </c>
      <c r="E47" s="85">
        <v>87.698069720541596</v>
      </c>
      <c r="F47" s="91">
        <v>86.1461634495342</v>
      </c>
      <c r="G47" s="86">
        <v>12.5333717468549</v>
      </c>
      <c r="H47" s="86">
        <v>12.459425717852699</v>
      </c>
      <c r="I47" s="86">
        <v>0</v>
      </c>
      <c r="J47" s="86">
        <v>22.5</v>
      </c>
      <c r="K47" s="87">
        <v>0.34150000000000003</v>
      </c>
      <c r="L47" s="85">
        <v>2.00000000295E-2</v>
      </c>
      <c r="M47" s="86">
        <v>0</v>
      </c>
      <c r="N47" s="86">
        <v>85.773439526549893</v>
      </c>
      <c r="O47" s="86">
        <v>0.20254873829015099</v>
      </c>
      <c r="P47" s="86">
        <v>1.431</v>
      </c>
      <c r="Q47" s="88">
        <v>7.2344999999999997</v>
      </c>
      <c r="R47" s="85">
        <v>0</v>
      </c>
      <c r="S47" s="86">
        <v>0</v>
      </c>
      <c r="T47" s="86">
        <v>6.82</v>
      </c>
      <c r="U47" s="88">
        <v>0.80764429079035804</v>
      </c>
      <c r="V47" s="89">
        <v>4.1900000000000004</v>
      </c>
      <c r="W47" s="85">
        <v>51.836315124710097</v>
      </c>
      <c r="X47" s="88">
        <v>45.833333333299997</v>
      </c>
      <c r="Y47" s="85">
        <v>-100</v>
      </c>
      <c r="Z47" s="88"/>
      <c r="AA47" s="85">
        <v>0.13</v>
      </c>
      <c r="AB47" s="91">
        <v>1.64</v>
      </c>
      <c r="AC47" s="86">
        <v>0</v>
      </c>
      <c r="AD47" s="86">
        <v>0.05</v>
      </c>
      <c r="AE47" s="86">
        <v>0</v>
      </c>
      <c r="AF47" s="150">
        <v>0</v>
      </c>
      <c r="AG47" s="85">
        <v>0</v>
      </c>
      <c r="AH47" s="86">
        <v>0.13456299999999999</v>
      </c>
      <c r="AI47" s="150">
        <v>3.6719000004699999E-2</v>
      </c>
      <c r="AJ47" s="151">
        <v>1.68</v>
      </c>
      <c r="AK47" s="152">
        <v>6</v>
      </c>
    </row>
    <row r="48" spans="1:37" x14ac:dyDescent="0.2">
      <c r="A48" s="149" t="s">
        <v>434</v>
      </c>
      <c r="B48" s="66" t="s">
        <v>435</v>
      </c>
      <c r="C48" s="67">
        <v>69</v>
      </c>
      <c r="D48" s="84" t="s">
        <v>345</v>
      </c>
      <c r="E48" s="85">
        <v>80.337621336349102</v>
      </c>
      <c r="F48" s="91">
        <v>79.984214494392603</v>
      </c>
      <c r="G48" s="86">
        <v>13.322259918952</v>
      </c>
      <c r="H48" s="86">
        <v>13.3045895768542</v>
      </c>
      <c r="I48" s="86">
        <v>0</v>
      </c>
      <c r="J48" s="86">
        <v>77.42</v>
      </c>
      <c r="K48" s="87">
        <v>0.64139999999999997</v>
      </c>
      <c r="L48" s="85">
        <v>0</v>
      </c>
      <c r="M48" s="86">
        <v>0</v>
      </c>
      <c r="N48" s="86">
        <v>77.389304875891796</v>
      </c>
      <c r="O48" s="86">
        <v>0.516262261228704</v>
      </c>
      <c r="P48" s="86">
        <v>4.3920000000000003</v>
      </c>
      <c r="Q48" s="88">
        <v>5.6151999999999997</v>
      </c>
      <c r="R48" s="85">
        <v>0</v>
      </c>
      <c r="S48" s="86">
        <v>0</v>
      </c>
      <c r="T48" s="86">
        <v>7.06</v>
      </c>
      <c r="U48" s="88">
        <v>1.5090472151540899</v>
      </c>
      <c r="V48" s="89">
        <v>3.98</v>
      </c>
      <c r="W48" s="85">
        <v>44.291892618041103</v>
      </c>
      <c r="X48" s="88">
        <v>29.5</v>
      </c>
      <c r="Y48" s="85">
        <v>-100</v>
      </c>
      <c r="Z48" s="88"/>
      <c r="AA48" s="85">
        <v>0.95</v>
      </c>
      <c r="AB48" s="91">
        <v>1.26</v>
      </c>
      <c r="AC48" s="86">
        <v>0.17</v>
      </c>
      <c r="AD48" s="86">
        <v>0.17</v>
      </c>
      <c r="AE48" s="86">
        <v>0</v>
      </c>
      <c r="AF48" s="150">
        <v>0</v>
      </c>
      <c r="AG48" s="85">
        <v>0</v>
      </c>
      <c r="AH48" s="86">
        <v>0.37109799999999998</v>
      </c>
      <c r="AI48" s="150">
        <v>8.3271998029399996E-2</v>
      </c>
      <c r="AJ48" s="151">
        <v>1.67</v>
      </c>
      <c r="AK48" s="152">
        <v>4</v>
      </c>
    </row>
    <row r="49" spans="1:37" x14ac:dyDescent="0.2">
      <c r="A49" s="149" t="s">
        <v>436</v>
      </c>
      <c r="B49" s="66" t="s">
        <v>437</v>
      </c>
      <c r="C49" s="67">
        <v>69</v>
      </c>
      <c r="D49" s="84" t="s">
        <v>345</v>
      </c>
      <c r="E49" s="85">
        <v>80.051900781881898</v>
      </c>
      <c r="F49" s="91">
        <v>78.965579221713</v>
      </c>
      <c r="G49" s="86">
        <v>10.965444414487299</v>
      </c>
      <c r="H49" s="86">
        <v>10.8351307630089</v>
      </c>
      <c r="I49" s="86">
        <v>108.11</v>
      </c>
      <c r="J49" s="86">
        <v>71.61</v>
      </c>
      <c r="K49" s="87">
        <v>1.2730999999999999</v>
      </c>
      <c r="L49" s="85">
        <v>0.15000000004299999</v>
      </c>
      <c r="M49" s="86">
        <v>0</v>
      </c>
      <c r="N49" s="86">
        <v>77.086657245749194</v>
      </c>
      <c r="O49" s="86">
        <v>7.7393358343754297</v>
      </c>
      <c r="P49" s="86">
        <v>4.0460000000000003</v>
      </c>
      <c r="Q49" s="88">
        <v>4.7930999999999999</v>
      </c>
      <c r="R49" s="85">
        <v>0</v>
      </c>
      <c r="S49" s="86">
        <v>0</v>
      </c>
      <c r="T49" s="86">
        <v>7.31</v>
      </c>
      <c r="U49" s="88">
        <v>0.97959917318234901</v>
      </c>
      <c r="V49" s="89">
        <v>3.83</v>
      </c>
      <c r="W49" s="85">
        <v>43.0690563313361</v>
      </c>
      <c r="X49" s="88">
        <v>27.5</v>
      </c>
      <c r="Y49" s="85">
        <v>-100</v>
      </c>
      <c r="Z49" s="88"/>
      <c r="AA49" s="85">
        <v>0.06</v>
      </c>
      <c r="AB49" s="91">
        <v>0.81</v>
      </c>
      <c r="AC49" s="86">
        <v>0</v>
      </c>
      <c r="AD49" s="86">
        <v>0.09</v>
      </c>
      <c r="AE49" s="86">
        <v>0</v>
      </c>
      <c r="AF49" s="150">
        <v>0</v>
      </c>
      <c r="AG49" s="85">
        <v>0</v>
      </c>
      <c r="AH49" s="86">
        <v>0.37123099999999998</v>
      </c>
      <c r="AI49" s="150">
        <v>0.19639600049200001</v>
      </c>
      <c r="AJ49" s="151">
        <v>1.85</v>
      </c>
      <c r="AK49" s="152">
        <v>4</v>
      </c>
    </row>
    <row r="50" spans="1:37" x14ac:dyDescent="0.2">
      <c r="A50" s="149" t="s">
        <v>438</v>
      </c>
      <c r="B50" s="66" t="s">
        <v>439</v>
      </c>
      <c r="C50" s="67">
        <v>69</v>
      </c>
      <c r="D50" s="84" t="s">
        <v>345</v>
      </c>
      <c r="E50" s="85">
        <v>84.504402870483503</v>
      </c>
      <c r="F50" s="91">
        <v>84.248691673717502</v>
      </c>
      <c r="G50" s="86">
        <v>12.237786343267199</v>
      </c>
      <c r="H50" s="86">
        <v>12.176365516593</v>
      </c>
      <c r="I50" s="86">
        <v>40.72</v>
      </c>
      <c r="J50" s="86">
        <v>47.54</v>
      </c>
      <c r="K50" s="87">
        <v>1.1698999999999999</v>
      </c>
      <c r="L50" s="85">
        <v>0.109999999332</v>
      </c>
      <c r="M50" s="86">
        <v>0</v>
      </c>
      <c r="N50" s="86">
        <v>82.2462148635462</v>
      </c>
      <c r="O50" s="86">
        <v>3.92674387287907</v>
      </c>
      <c r="P50" s="86">
        <v>1.94</v>
      </c>
      <c r="Q50" s="88">
        <v>5.9332000000000003</v>
      </c>
      <c r="R50" s="85">
        <v>0</v>
      </c>
      <c r="S50" s="86">
        <v>0</v>
      </c>
      <c r="T50" s="86">
        <v>6.24</v>
      </c>
      <c r="U50" s="88">
        <v>0.45438876876312201</v>
      </c>
      <c r="V50" s="89">
        <v>4.12</v>
      </c>
      <c r="W50" s="85">
        <v>50.3211976618107</v>
      </c>
      <c r="X50" s="88">
        <v>49.6</v>
      </c>
      <c r="Y50" s="85">
        <v>-94.28</v>
      </c>
      <c r="Z50" s="88"/>
      <c r="AA50" s="85">
        <v>0</v>
      </c>
      <c r="AB50" s="91">
        <v>0.18</v>
      </c>
      <c r="AC50" s="86">
        <v>0</v>
      </c>
      <c r="AD50" s="86">
        <v>0.04</v>
      </c>
      <c r="AE50" s="86">
        <v>0</v>
      </c>
      <c r="AF50" s="150">
        <v>0</v>
      </c>
      <c r="AG50" s="85">
        <v>0</v>
      </c>
      <c r="AH50" s="86">
        <v>0.42913499999999999</v>
      </c>
      <c r="AI50" s="150">
        <v>6.7250999343300005E-2</v>
      </c>
      <c r="AJ50" s="151">
        <v>1.71</v>
      </c>
      <c r="AK50" s="152">
        <v>4</v>
      </c>
    </row>
    <row r="51" spans="1:37" x14ac:dyDescent="0.2">
      <c r="A51" s="149" t="s">
        <v>440</v>
      </c>
      <c r="B51" s="66" t="s">
        <v>441</v>
      </c>
      <c r="C51" s="67">
        <v>69</v>
      </c>
      <c r="D51" s="84" t="s">
        <v>345</v>
      </c>
      <c r="E51" s="85">
        <v>89.350750860621005</v>
      </c>
      <c r="F51" s="91">
        <v>88.236516938018696</v>
      </c>
      <c r="G51" s="86">
        <v>15.752274201327101</v>
      </c>
      <c r="H51" s="86">
        <v>15.617568309191601</v>
      </c>
      <c r="I51" s="86">
        <v>9.1999999999999993</v>
      </c>
      <c r="J51" s="86">
        <v>11.6</v>
      </c>
      <c r="K51" s="87">
        <v>0.82230000000000003</v>
      </c>
      <c r="L51" s="85">
        <v>2.1113138185200001E-9</v>
      </c>
      <c r="M51" s="86">
        <v>0</v>
      </c>
      <c r="N51" s="86">
        <v>86.445902357270995</v>
      </c>
      <c r="O51" s="86">
        <v>11.089926914521801</v>
      </c>
      <c r="P51" s="86">
        <v>1.1299999999999999</v>
      </c>
      <c r="Q51" s="88">
        <v>3.4739</v>
      </c>
      <c r="R51" s="85">
        <v>0</v>
      </c>
      <c r="S51" s="86">
        <v>0</v>
      </c>
      <c r="T51" s="86">
        <v>4.53</v>
      </c>
      <c r="U51" s="88">
        <v>0.394139462174253</v>
      </c>
      <c r="V51" s="89">
        <v>4.34</v>
      </c>
      <c r="W51" s="85">
        <v>54.9606086084314</v>
      </c>
      <c r="X51" s="88">
        <v>47.7</v>
      </c>
      <c r="Y51" s="85">
        <v>40.879999999999995</v>
      </c>
      <c r="Z51" s="88"/>
      <c r="AA51" s="85">
        <v>0</v>
      </c>
      <c r="AB51" s="91">
        <v>0.19</v>
      </c>
      <c r="AC51" s="86">
        <v>0</v>
      </c>
      <c r="AD51" s="86">
        <v>0</v>
      </c>
      <c r="AE51" s="86">
        <v>0</v>
      </c>
      <c r="AF51" s="150">
        <v>0</v>
      </c>
      <c r="AG51" s="85">
        <v>1.48000000153E-4</v>
      </c>
      <c r="AH51" s="86">
        <v>7.6042999999999999E-2</v>
      </c>
      <c r="AI51" s="150">
        <v>9.7267955136999996E-10</v>
      </c>
      <c r="AJ51" s="151">
        <v>1.68</v>
      </c>
      <c r="AK51" s="152">
        <v>4</v>
      </c>
    </row>
    <row r="52" spans="1:37" x14ac:dyDescent="0.2">
      <c r="A52" s="149" t="s">
        <v>442</v>
      </c>
      <c r="B52" s="66" t="s">
        <v>443</v>
      </c>
      <c r="C52" s="67">
        <v>69</v>
      </c>
      <c r="D52" s="84" t="s">
        <v>345</v>
      </c>
      <c r="E52" s="85">
        <v>88.056331528680801</v>
      </c>
      <c r="F52" s="91">
        <v>87.923660725321994</v>
      </c>
      <c r="G52" s="86">
        <v>14.9473024976721</v>
      </c>
      <c r="H52" s="86">
        <v>14.9448303709014</v>
      </c>
      <c r="I52" s="86">
        <v>34.479999999999997</v>
      </c>
      <c r="J52" s="86">
        <v>18.93</v>
      </c>
      <c r="K52" s="87">
        <v>0.51270000000000004</v>
      </c>
      <c r="L52" s="85">
        <v>1.0000000009899999E-2</v>
      </c>
      <c r="M52" s="86">
        <v>0</v>
      </c>
      <c r="N52" s="86">
        <v>85.970529590376202</v>
      </c>
      <c r="O52" s="86">
        <v>6.1683220073183502</v>
      </c>
      <c r="P52" s="86">
        <v>1.621</v>
      </c>
      <c r="Q52" s="88">
        <v>4.2026000000000003</v>
      </c>
      <c r="R52" s="85">
        <v>0</v>
      </c>
      <c r="S52" s="86">
        <v>0</v>
      </c>
      <c r="T52" s="86">
        <v>5.95</v>
      </c>
      <c r="U52" s="88">
        <v>0.941880299621765</v>
      </c>
      <c r="V52" s="89">
        <v>4.2300000000000004</v>
      </c>
      <c r="W52" s="85">
        <v>55.842457513572597</v>
      </c>
      <c r="X52" s="88">
        <v>42.1</v>
      </c>
      <c r="Y52" s="85">
        <v>26.060000000000002</v>
      </c>
      <c r="Z52" s="88"/>
      <c r="AA52" s="85">
        <v>0</v>
      </c>
      <c r="AB52" s="91">
        <v>0.03</v>
      </c>
      <c r="AC52" s="86">
        <v>0</v>
      </c>
      <c r="AD52" s="86">
        <v>0</v>
      </c>
      <c r="AE52" s="86">
        <v>0</v>
      </c>
      <c r="AF52" s="150">
        <v>0</v>
      </c>
      <c r="AG52" s="85">
        <v>0</v>
      </c>
      <c r="AH52" s="86">
        <v>0.119036</v>
      </c>
      <c r="AI52" s="150">
        <v>8.0716000058999995E-2</v>
      </c>
      <c r="AJ52" s="151">
        <v>1.71</v>
      </c>
      <c r="AK52" s="152">
        <v>4</v>
      </c>
    </row>
    <row r="53" spans="1:37" x14ac:dyDescent="0.2">
      <c r="A53" s="149" t="s">
        <v>444</v>
      </c>
      <c r="B53" s="66" t="s">
        <v>445</v>
      </c>
      <c r="C53" s="67">
        <v>69</v>
      </c>
      <c r="D53" s="84" t="s">
        <v>345</v>
      </c>
      <c r="E53" s="85">
        <v>85.499694189602494</v>
      </c>
      <c r="F53" s="91">
        <v>85.282772680937796</v>
      </c>
      <c r="G53" s="86">
        <v>14.466870540265001</v>
      </c>
      <c r="H53" s="86">
        <v>14.4448521916412</v>
      </c>
      <c r="I53" s="86">
        <v>37.1</v>
      </c>
      <c r="J53" s="86">
        <v>38.01</v>
      </c>
      <c r="K53" s="87">
        <v>0.24460000000000001</v>
      </c>
      <c r="L53" s="85">
        <v>0</v>
      </c>
      <c r="M53" s="86">
        <v>0</v>
      </c>
      <c r="N53" s="86">
        <v>83.749587322548706</v>
      </c>
      <c r="O53" s="86">
        <v>15.7500719838756</v>
      </c>
      <c r="P53" s="86">
        <v>2.367</v>
      </c>
      <c r="Q53" s="88">
        <v>2.8633000000000002</v>
      </c>
      <c r="R53" s="85">
        <v>0</v>
      </c>
      <c r="S53" s="86">
        <v>0</v>
      </c>
      <c r="T53" s="86">
        <v>4.76</v>
      </c>
      <c r="U53" s="88">
        <v>0.64831804281345595</v>
      </c>
      <c r="V53" s="89">
        <v>4.3</v>
      </c>
      <c r="W53" s="85">
        <v>49.625384939343</v>
      </c>
      <c r="X53" s="88">
        <v>22.7</v>
      </c>
      <c r="Y53" s="85">
        <v>-69.42</v>
      </c>
      <c r="Z53" s="88"/>
      <c r="AA53" s="85">
        <v>0</v>
      </c>
      <c r="AB53" s="91">
        <v>0.17</v>
      </c>
      <c r="AC53" s="86">
        <v>0</v>
      </c>
      <c r="AD53" s="86">
        <v>0.01</v>
      </c>
      <c r="AE53" s="86">
        <v>0</v>
      </c>
      <c r="AF53" s="150">
        <v>0</v>
      </c>
      <c r="AG53" s="85">
        <v>0</v>
      </c>
      <c r="AH53" s="86">
        <v>0.233959</v>
      </c>
      <c r="AI53" s="150">
        <v>0.34081899977500002</v>
      </c>
      <c r="AJ53" s="151">
        <v>1.81</v>
      </c>
      <c r="AK53" s="152">
        <v>5</v>
      </c>
    </row>
    <row r="54" spans="1:37" x14ac:dyDescent="0.2">
      <c r="A54" s="149" t="s">
        <v>446</v>
      </c>
      <c r="B54" s="66" t="s">
        <v>447</v>
      </c>
      <c r="C54" s="67">
        <v>70</v>
      </c>
      <c r="D54" s="84" t="s">
        <v>345</v>
      </c>
      <c r="E54" s="85">
        <v>95.267780610257006</v>
      </c>
      <c r="F54" s="91">
        <v>94.488539591009797</v>
      </c>
      <c r="G54" s="86">
        <v>18.619407554185099</v>
      </c>
      <c r="H54" s="86">
        <v>18.485823379456999</v>
      </c>
      <c r="I54" s="86">
        <v>12.1</v>
      </c>
      <c r="J54" s="86">
        <v>9.9700000000000006</v>
      </c>
      <c r="K54" s="87">
        <v>0.33400000000000002</v>
      </c>
      <c r="L54" s="85">
        <v>0.109999999965</v>
      </c>
      <c r="M54" s="86">
        <v>0</v>
      </c>
      <c r="N54" s="86">
        <v>91.878890460229599</v>
      </c>
      <c r="O54" s="86">
        <v>2.0833333333333299</v>
      </c>
      <c r="P54" s="86">
        <v>0.27</v>
      </c>
      <c r="Q54" s="88">
        <v>5.9</v>
      </c>
      <c r="R54" s="85">
        <v>0</v>
      </c>
      <c r="S54" s="86">
        <v>0</v>
      </c>
      <c r="T54" s="86">
        <v>5.21</v>
      </c>
      <c r="U54" s="88">
        <v>0.31726241497923902</v>
      </c>
      <c r="V54" s="89">
        <v>4.3499999999999996</v>
      </c>
      <c r="W54" s="85">
        <v>61.305061613934598</v>
      </c>
      <c r="X54" s="88">
        <v>70.766666666700004</v>
      </c>
      <c r="Y54" s="85">
        <v>-100</v>
      </c>
      <c r="Z54" s="88"/>
      <c r="AA54" s="85">
        <v>0.4</v>
      </c>
      <c r="AB54" s="91">
        <v>1.18</v>
      </c>
      <c r="AC54" s="86">
        <v>0.09</v>
      </c>
      <c r="AD54" s="86">
        <v>0.22</v>
      </c>
      <c r="AE54" s="86">
        <v>0</v>
      </c>
      <c r="AF54" s="150">
        <v>0</v>
      </c>
      <c r="AG54" s="85">
        <v>0</v>
      </c>
      <c r="AH54" s="86">
        <v>4.6863000000000002E-2</v>
      </c>
      <c r="AI54" s="150">
        <v>0</v>
      </c>
      <c r="AJ54" s="151">
        <v>1.8</v>
      </c>
      <c r="AK54" s="152">
        <v>2</v>
      </c>
    </row>
    <row r="55" spans="1:37" x14ac:dyDescent="0.2">
      <c r="A55" s="149" t="s">
        <v>448</v>
      </c>
      <c r="B55" s="66" t="s">
        <v>449</v>
      </c>
      <c r="C55" s="67">
        <v>70</v>
      </c>
      <c r="D55" s="84" t="s">
        <v>345</v>
      </c>
      <c r="E55" s="85">
        <v>88.023369036027304</v>
      </c>
      <c r="F55" s="91">
        <v>87.999523080897404</v>
      </c>
      <c r="G55" s="86">
        <v>15.0984639230571</v>
      </c>
      <c r="H55" s="86">
        <v>15.0984639230571</v>
      </c>
      <c r="I55" s="86">
        <v>0</v>
      </c>
      <c r="J55" s="86">
        <v>17.149999999999999</v>
      </c>
      <c r="K55" s="87">
        <v>0.1545</v>
      </c>
      <c r="L55" s="85">
        <v>9.9999995572000004E-3</v>
      </c>
      <c r="M55" s="86">
        <v>0</v>
      </c>
      <c r="N55" s="86">
        <v>79.526650755767704</v>
      </c>
      <c r="O55" s="86">
        <v>0.83451202263083402</v>
      </c>
      <c r="P55" s="86">
        <v>0.71</v>
      </c>
      <c r="Q55" s="88">
        <v>2.4287999999999998</v>
      </c>
      <c r="R55" s="85">
        <v>0</v>
      </c>
      <c r="S55" s="86">
        <v>0</v>
      </c>
      <c r="T55" s="86">
        <v>4.6100000000000003</v>
      </c>
      <c r="U55" s="88">
        <v>0.15897303419907399</v>
      </c>
      <c r="V55" s="89">
        <v>4.4000000000000004</v>
      </c>
      <c r="W55" s="85">
        <v>68.961313940071705</v>
      </c>
      <c r="X55" s="88">
        <v>72.966666666699993</v>
      </c>
      <c r="Y55" s="85">
        <v>-100</v>
      </c>
      <c r="Z55" s="88"/>
      <c r="AA55" s="85">
        <v>1.23</v>
      </c>
      <c r="AB55" s="91">
        <v>1.25</v>
      </c>
      <c r="AC55" s="86">
        <v>0.2</v>
      </c>
      <c r="AD55" s="86">
        <v>0.2</v>
      </c>
      <c r="AE55" s="86">
        <v>0</v>
      </c>
      <c r="AF55" s="150">
        <v>0</v>
      </c>
      <c r="AG55" s="85">
        <v>0</v>
      </c>
      <c r="AH55" s="86">
        <v>4.9286000000000003E-2</v>
      </c>
      <c r="AI55" s="150">
        <v>2.18146032402E-9</v>
      </c>
      <c r="AJ55" s="151">
        <v>2.06</v>
      </c>
      <c r="AK55" s="152">
        <v>6</v>
      </c>
    </row>
    <row r="56" spans="1:37" x14ac:dyDescent="0.2">
      <c r="A56" s="149" t="s">
        <v>450</v>
      </c>
      <c r="B56" s="66" t="s">
        <v>451</v>
      </c>
      <c r="C56" s="67">
        <v>70</v>
      </c>
      <c r="D56" s="84" t="s">
        <v>345</v>
      </c>
      <c r="E56" s="85">
        <v>93.305881338392595</v>
      </c>
      <c r="F56" s="91">
        <v>93.208865125905504</v>
      </c>
      <c r="G56" s="86">
        <v>17.773370127630201</v>
      </c>
      <c r="H56" s="86">
        <v>17.773370127630201</v>
      </c>
      <c r="I56" s="86">
        <v>6.67</v>
      </c>
      <c r="J56" s="86">
        <v>13.21</v>
      </c>
      <c r="K56" s="87">
        <v>0.47910000000000003</v>
      </c>
      <c r="L56" s="85">
        <v>4.9999998066499997E-2</v>
      </c>
      <c r="M56" s="86">
        <v>0</v>
      </c>
      <c r="N56" s="86">
        <v>88.869006553984093</v>
      </c>
      <c r="O56" s="86">
        <v>0.96825396825396803</v>
      </c>
      <c r="P56" s="86">
        <v>0.57899999999999996</v>
      </c>
      <c r="Q56" s="88">
        <v>3.0661999999999998</v>
      </c>
      <c r="R56" s="85">
        <v>0</v>
      </c>
      <c r="S56" s="86">
        <v>0</v>
      </c>
      <c r="T56" s="86">
        <v>4.1399999999999997</v>
      </c>
      <c r="U56" s="88">
        <v>0.260865815798551</v>
      </c>
      <c r="V56" s="89">
        <v>4.38</v>
      </c>
      <c r="W56" s="85">
        <v>67.101014491794601</v>
      </c>
      <c r="X56" s="88">
        <v>63.066666666700002</v>
      </c>
      <c r="Y56" s="85"/>
      <c r="Z56" s="88"/>
      <c r="AA56" s="85">
        <v>0.18</v>
      </c>
      <c r="AB56" s="91">
        <v>0.27</v>
      </c>
      <c r="AC56" s="86">
        <v>0</v>
      </c>
      <c r="AD56" s="86">
        <v>0</v>
      </c>
      <c r="AE56" s="86">
        <v>0</v>
      </c>
      <c r="AF56" s="150">
        <v>0</v>
      </c>
      <c r="AG56" s="85">
        <v>0</v>
      </c>
      <c r="AH56" s="86">
        <v>3.3980999999999997E-2</v>
      </c>
      <c r="AI56" s="150">
        <v>0</v>
      </c>
      <c r="AJ56" s="151">
        <v>1.77</v>
      </c>
      <c r="AK56" s="152">
        <v>2</v>
      </c>
    </row>
    <row r="57" spans="1:37" x14ac:dyDescent="0.2">
      <c r="A57" s="149" t="s">
        <v>452</v>
      </c>
      <c r="B57" s="66" t="s">
        <v>453</v>
      </c>
      <c r="C57" s="67">
        <v>69</v>
      </c>
      <c r="D57" s="84" t="s">
        <v>345</v>
      </c>
      <c r="E57" s="85">
        <v>81.864072323436304</v>
      </c>
      <c r="F57" s="91">
        <v>81.264436388111307</v>
      </c>
      <c r="G57" s="86">
        <v>11.7617364967188</v>
      </c>
      <c r="H57" s="86">
        <v>11.7097272574304</v>
      </c>
      <c r="I57" s="86">
        <v>14.49</v>
      </c>
      <c r="J57" s="86">
        <v>17.88</v>
      </c>
      <c r="K57" s="87">
        <v>0.17</v>
      </c>
      <c r="L57" s="85">
        <v>5.9999999884400003E-2</v>
      </c>
      <c r="M57" s="86">
        <v>0</v>
      </c>
      <c r="N57" s="86">
        <v>80.753183003528207</v>
      </c>
      <c r="O57" s="86">
        <v>0.45904807924619501</v>
      </c>
      <c r="P57" s="86">
        <v>1.381</v>
      </c>
      <c r="Q57" s="88">
        <v>3.5863</v>
      </c>
      <c r="R57" s="85">
        <v>0</v>
      </c>
      <c r="S57" s="86">
        <v>0</v>
      </c>
      <c r="T57" s="86">
        <v>5.21</v>
      </c>
      <c r="U57" s="88">
        <v>0.136141832254906</v>
      </c>
      <c r="V57" s="89">
        <v>4.21</v>
      </c>
      <c r="W57" s="85">
        <v>57.686102073042598</v>
      </c>
      <c r="X57" s="88">
        <v>60.233333333300003</v>
      </c>
      <c r="Y57" s="85">
        <v>-44.38</v>
      </c>
      <c r="Z57" s="88"/>
      <c r="AA57" s="85">
        <v>1.07</v>
      </c>
      <c r="AB57" s="91">
        <v>1.54</v>
      </c>
      <c r="AC57" s="86">
        <v>0.13</v>
      </c>
      <c r="AD57" s="86">
        <v>0.15</v>
      </c>
      <c r="AE57" s="86">
        <v>0</v>
      </c>
      <c r="AF57" s="150">
        <v>0</v>
      </c>
      <c r="AG57" s="85">
        <v>0</v>
      </c>
      <c r="AH57" s="86">
        <v>6.2948000000000004E-2</v>
      </c>
      <c r="AI57" s="150">
        <v>0</v>
      </c>
      <c r="AJ57" s="151">
        <v>1.95</v>
      </c>
      <c r="AK57" s="152">
        <v>7</v>
      </c>
    </row>
    <row r="58" spans="1:37" x14ac:dyDescent="0.2">
      <c r="A58" s="149" t="s">
        <v>454</v>
      </c>
      <c r="B58" s="66" t="s">
        <v>455</v>
      </c>
      <c r="C58" s="67">
        <v>70</v>
      </c>
      <c r="D58" s="84" t="s">
        <v>345</v>
      </c>
      <c r="E58" s="85">
        <v>91.872574179728105</v>
      </c>
      <c r="F58" s="91">
        <v>91.868332308214406</v>
      </c>
      <c r="G58" s="86">
        <v>17.209272731129001</v>
      </c>
      <c r="H58" s="86">
        <v>17.209272731129001</v>
      </c>
      <c r="I58" s="86">
        <v>15.24</v>
      </c>
      <c r="J58" s="86">
        <v>6.93</v>
      </c>
      <c r="K58" s="87">
        <v>0.37709999999999999</v>
      </c>
      <c r="L58" s="85">
        <v>9.9999999817900004E-2</v>
      </c>
      <c r="M58" s="86">
        <v>0</v>
      </c>
      <c r="N58" s="86">
        <v>90.166542908666599</v>
      </c>
      <c r="O58" s="86">
        <v>1.7324495329918601</v>
      </c>
      <c r="P58" s="86">
        <v>0.56799999999999995</v>
      </c>
      <c r="Q58" s="88">
        <v>5.2788000000000004</v>
      </c>
      <c r="R58" s="85">
        <v>0</v>
      </c>
      <c r="S58" s="86">
        <v>0</v>
      </c>
      <c r="T58" s="86">
        <v>4.1500000000000004</v>
      </c>
      <c r="U58" s="88">
        <v>0.39661498653205801</v>
      </c>
      <c r="V58" s="89">
        <v>4.4000000000000004</v>
      </c>
      <c r="W58" s="85">
        <v>61.109898873692799</v>
      </c>
      <c r="X58" s="88">
        <v>66.966666666699993</v>
      </c>
      <c r="Y58" s="85">
        <v>-100</v>
      </c>
      <c r="Z58" s="88"/>
      <c r="AA58" s="85">
        <v>0</v>
      </c>
      <c r="AB58" s="91">
        <v>0.01</v>
      </c>
      <c r="AC58" s="86">
        <v>0</v>
      </c>
      <c r="AD58" s="86">
        <v>0</v>
      </c>
      <c r="AE58" s="86">
        <v>0</v>
      </c>
      <c r="AF58" s="150">
        <v>0</v>
      </c>
      <c r="AG58" s="85">
        <v>0</v>
      </c>
      <c r="AH58" s="86">
        <v>1.6756E-2</v>
      </c>
      <c r="AI58" s="150">
        <v>2.2520999990200002E-2</v>
      </c>
      <c r="AJ58" s="151">
        <v>1.99</v>
      </c>
      <c r="AK58" s="152">
        <v>1</v>
      </c>
    </row>
    <row r="59" spans="1:37" x14ac:dyDescent="0.2">
      <c r="A59" s="149" t="s">
        <v>456</v>
      </c>
      <c r="B59" s="66" t="s">
        <v>457</v>
      </c>
      <c r="C59" s="67">
        <v>70</v>
      </c>
      <c r="D59" s="84" t="s">
        <v>345</v>
      </c>
      <c r="E59" s="85">
        <v>91.144708423326094</v>
      </c>
      <c r="F59" s="91">
        <v>91.144708423326094</v>
      </c>
      <c r="G59" s="86">
        <v>15.7511522789517</v>
      </c>
      <c r="H59" s="86">
        <v>15.7511522789517</v>
      </c>
      <c r="I59" s="86">
        <v>13.94</v>
      </c>
      <c r="J59" s="86">
        <v>4.7</v>
      </c>
      <c r="K59" s="87">
        <v>1.4100999999999999</v>
      </c>
      <c r="L59" s="85">
        <v>4.0000000126400002E-2</v>
      </c>
      <c r="M59" s="86">
        <v>0</v>
      </c>
      <c r="N59" s="86">
        <v>89.298136092036003</v>
      </c>
      <c r="O59" s="86">
        <v>6.7696304849884497</v>
      </c>
      <c r="P59" s="86">
        <v>0.66500000000000004</v>
      </c>
      <c r="Q59" s="88">
        <v>2.8698999999999999</v>
      </c>
      <c r="R59" s="85">
        <v>0</v>
      </c>
      <c r="S59" s="86">
        <v>0</v>
      </c>
      <c r="T59" s="86">
        <v>4.3</v>
      </c>
      <c r="U59" s="88">
        <v>6.4572153815323594E-2</v>
      </c>
      <c r="V59" s="89">
        <v>4.25</v>
      </c>
      <c r="W59" s="85">
        <v>63.0627930424262</v>
      </c>
      <c r="X59" s="88">
        <v>65.733333333299996</v>
      </c>
      <c r="Y59" s="85">
        <v>-100</v>
      </c>
      <c r="Z59" s="88"/>
      <c r="AA59" s="85">
        <v>0.45</v>
      </c>
      <c r="AB59" s="91">
        <v>0.45</v>
      </c>
      <c r="AC59" s="86">
        <v>0.06</v>
      </c>
      <c r="AD59" s="86">
        <v>0.06</v>
      </c>
      <c r="AE59" s="86">
        <v>0</v>
      </c>
      <c r="AF59" s="150">
        <v>0</v>
      </c>
      <c r="AG59" s="85">
        <v>0</v>
      </c>
      <c r="AH59" s="86">
        <v>1.0815E-2</v>
      </c>
      <c r="AI59" s="150">
        <v>0</v>
      </c>
      <c r="AJ59" s="151">
        <v>1.88</v>
      </c>
      <c r="AK59" s="152">
        <v>1</v>
      </c>
    </row>
    <row r="60" spans="1:37" x14ac:dyDescent="0.2">
      <c r="A60" s="149" t="s">
        <v>458</v>
      </c>
      <c r="B60" s="66" t="s">
        <v>459</v>
      </c>
      <c r="C60" s="67">
        <v>70</v>
      </c>
      <c r="D60" s="84" t="s">
        <v>345</v>
      </c>
      <c r="E60" s="85">
        <v>89.248514094038697</v>
      </c>
      <c r="F60" s="91">
        <v>89.248514094038697</v>
      </c>
      <c r="G60" s="86">
        <v>18.092744071088099</v>
      </c>
      <c r="H60" s="86">
        <v>18.092744071088099</v>
      </c>
      <c r="I60" s="86">
        <v>7.63</v>
      </c>
      <c r="J60" s="86">
        <v>4.9400000000000004</v>
      </c>
      <c r="K60" s="87">
        <v>0.1961</v>
      </c>
      <c r="L60" s="85">
        <v>0</v>
      </c>
      <c r="M60" s="86">
        <v>0</v>
      </c>
      <c r="N60" s="86">
        <v>90.152329749103899</v>
      </c>
      <c r="O60" s="86">
        <v>9.0808661069376893</v>
      </c>
      <c r="P60" s="86">
        <v>0.69199999999999995</v>
      </c>
      <c r="Q60" s="88">
        <v>5.7213000000000003</v>
      </c>
      <c r="R60" s="85">
        <v>0</v>
      </c>
      <c r="S60" s="86">
        <v>0</v>
      </c>
      <c r="T60" s="86">
        <v>4.45</v>
      </c>
      <c r="U60" s="88">
        <v>6.7674924969104905E-2</v>
      </c>
      <c r="V60" s="89">
        <v>4.29</v>
      </c>
      <c r="W60" s="85">
        <v>61.153089017500001</v>
      </c>
      <c r="X60" s="88">
        <v>61.133333333300001</v>
      </c>
      <c r="Y60" s="85">
        <v>100</v>
      </c>
      <c r="Z60" s="88"/>
      <c r="AA60" s="85">
        <v>0.75</v>
      </c>
      <c r="AB60" s="91">
        <v>0.75</v>
      </c>
      <c r="AC60" s="86">
        <v>0.04</v>
      </c>
      <c r="AD60" s="86">
        <v>0.04</v>
      </c>
      <c r="AE60" s="86">
        <v>0</v>
      </c>
      <c r="AF60" s="150">
        <v>0</v>
      </c>
      <c r="AG60" s="85">
        <v>0</v>
      </c>
      <c r="AH60" s="86">
        <v>8.1930000000000006E-3</v>
      </c>
      <c r="AI60" s="150">
        <v>0</v>
      </c>
      <c r="AJ60" s="151">
        <v>1.91</v>
      </c>
      <c r="AK60" s="152">
        <v>0</v>
      </c>
    </row>
    <row r="61" spans="1:37" x14ac:dyDescent="0.2">
      <c r="A61" s="149" t="s">
        <v>460</v>
      </c>
      <c r="B61" s="66" t="s">
        <v>461</v>
      </c>
      <c r="C61" s="67">
        <v>69</v>
      </c>
      <c r="D61" s="84" t="s">
        <v>345</v>
      </c>
      <c r="E61" s="85">
        <v>91.235414456735896</v>
      </c>
      <c r="F61" s="91">
        <v>91.235414456735896</v>
      </c>
      <c r="G61" s="86">
        <v>13.640324291559301</v>
      </c>
      <c r="H61" s="86">
        <v>13.640324291559301</v>
      </c>
      <c r="I61" s="86">
        <v>0</v>
      </c>
      <c r="J61" s="86">
        <v>6.18</v>
      </c>
      <c r="K61" s="87">
        <v>0.5262</v>
      </c>
      <c r="L61" s="85">
        <v>0.150000000519</v>
      </c>
      <c r="M61" s="86">
        <v>0</v>
      </c>
      <c r="N61" s="86">
        <v>90.565320665083107</v>
      </c>
      <c r="O61" s="86">
        <v>1.69414612010286</v>
      </c>
      <c r="P61" s="86">
        <v>0.68799999999999994</v>
      </c>
      <c r="Q61" s="88">
        <v>4.0410000000000004</v>
      </c>
      <c r="R61" s="85">
        <v>0</v>
      </c>
      <c r="S61" s="86">
        <v>0</v>
      </c>
      <c r="T61" s="86">
        <v>5</v>
      </c>
      <c r="U61" s="88">
        <v>0.104182451886649</v>
      </c>
      <c r="V61" s="89">
        <v>4.3099999999999996</v>
      </c>
      <c r="W61" s="85">
        <v>66.138632335736304</v>
      </c>
      <c r="X61" s="88">
        <v>56.7</v>
      </c>
      <c r="Y61" s="85"/>
      <c r="Z61" s="88"/>
      <c r="AA61" s="85">
        <v>0.22</v>
      </c>
      <c r="AB61" s="91">
        <v>0.22</v>
      </c>
      <c r="AC61" s="86">
        <v>0</v>
      </c>
      <c r="AD61" s="86">
        <v>0</v>
      </c>
      <c r="AE61" s="86">
        <v>0</v>
      </c>
      <c r="AF61" s="150">
        <v>0</v>
      </c>
      <c r="AG61" s="85">
        <v>0</v>
      </c>
      <c r="AH61" s="86">
        <v>1.6618999999999998E-2</v>
      </c>
      <c r="AI61" s="150">
        <v>1.74500000056E-2</v>
      </c>
      <c r="AJ61" s="151">
        <v>1.84</v>
      </c>
      <c r="AK61" s="152">
        <v>4</v>
      </c>
    </row>
    <row r="62" spans="1:37" x14ac:dyDescent="0.2">
      <c r="A62" s="149" t="s">
        <v>462</v>
      </c>
      <c r="B62" s="66" t="s">
        <v>463</v>
      </c>
      <c r="C62" s="67">
        <v>70</v>
      </c>
      <c r="D62" s="84" t="s">
        <v>345</v>
      </c>
      <c r="E62" s="85">
        <v>86.2478071365272</v>
      </c>
      <c r="F62" s="91">
        <v>86.162805418407402</v>
      </c>
      <c r="G62" s="86">
        <v>17.452480422476601</v>
      </c>
      <c r="H62" s="86">
        <v>17.4488633280885</v>
      </c>
      <c r="I62" s="86">
        <v>1.81</v>
      </c>
      <c r="J62" s="86">
        <v>6.43</v>
      </c>
      <c r="K62" s="87">
        <v>0.28129999999999999</v>
      </c>
      <c r="L62" s="85">
        <v>9.9999999896300002E-3</v>
      </c>
      <c r="M62" s="86">
        <v>0</v>
      </c>
      <c r="N62" s="86">
        <v>90.706484116606404</v>
      </c>
      <c r="O62" s="86">
        <v>5.7658238041552599</v>
      </c>
      <c r="P62" s="86">
        <v>0.91</v>
      </c>
      <c r="Q62" s="88">
        <v>2.9339</v>
      </c>
      <c r="R62" s="85">
        <v>0</v>
      </c>
      <c r="S62" s="86">
        <v>0</v>
      </c>
      <c r="T62" s="86">
        <v>2.2999999999999998</v>
      </c>
      <c r="U62" s="88">
        <v>0.15734360588139501</v>
      </c>
      <c r="V62" s="89">
        <v>4.42</v>
      </c>
      <c r="W62" s="85">
        <v>61.365663041928599</v>
      </c>
      <c r="X62" s="88">
        <v>67.366666666699999</v>
      </c>
      <c r="Y62" s="85">
        <v>100</v>
      </c>
      <c r="Z62" s="88"/>
      <c r="AA62" s="85">
        <v>0.03</v>
      </c>
      <c r="AB62" s="91">
        <v>0.11</v>
      </c>
      <c r="AC62" s="86">
        <v>0</v>
      </c>
      <c r="AD62" s="86">
        <v>0</v>
      </c>
      <c r="AE62" s="86">
        <v>0</v>
      </c>
      <c r="AF62" s="150">
        <v>0</v>
      </c>
      <c r="AG62" s="85">
        <v>0</v>
      </c>
      <c r="AH62" s="86">
        <v>1.6997000000000002E-2</v>
      </c>
      <c r="AI62" s="150">
        <v>0</v>
      </c>
      <c r="AJ62" s="151">
        <v>1.96</v>
      </c>
      <c r="AK62" s="152">
        <v>0</v>
      </c>
    </row>
    <row r="63" spans="1:37" x14ac:dyDescent="0.2">
      <c r="A63" s="149" t="s">
        <v>464</v>
      </c>
      <c r="B63" s="66" t="s">
        <v>465</v>
      </c>
      <c r="C63" s="67">
        <v>69</v>
      </c>
      <c r="D63" s="84" t="s">
        <v>345</v>
      </c>
      <c r="E63" s="85">
        <v>88.599841664467604</v>
      </c>
      <c r="F63" s="91">
        <v>86.459534160196696</v>
      </c>
      <c r="G63" s="86">
        <v>11.650161807802901</v>
      </c>
      <c r="H63" s="86">
        <v>11.5112709898749</v>
      </c>
      <c r="I63" s="86">
        <v>7.52</v>
      </c>
      <c r="J63" s="86">
        <v>10.37</v>
      </c>
      <c r="K63" s="87">
        <v>0.50929999999999997</v>
      </c>
      <c r="L63" s="85">
        <v>2.9999999941099999E-2</v>
      </c>
      <c r="M63" s="86">
        <v>0</v>
      </c>
      <c r="N63" s="86">
        <v>88.417429574981298</v>
      </c>
      <c r="O63" s="86">
        <v>2.4841753254508498</v>
      </c>
      <c r="P63" s="86">
        <v>0.80300000000000005</v>
      </c>
      <c r="Q63" s="88">
        <v>3.5802999999999998</v>
      </c>
      <c r="R63" s="85">
        <v>0</v>
      </c>
      <c r="S63" s="86">
        <v>0</v>
      </c>
      <c r="T63" s="86">
        <v>5.0199999999999996</v>
      </c>
      <c r="U63" s="88">
        <v>0.14444645064514799</v>
      </c>
      <c r="V63" s="89">
        <v>4.2</v>
      </c>
      <c r="W63" s="85">
        <v>59.774025775696401</v>
      </c>
      <c r="X63" s="88">
        <v>56.866666666699999</v>
      </c>
      <c r="Y63" s="85">
        <v>54.180000000000007</v>
      </c>
      <c r="Z63" s="88"/>
      <c r="AA63" s="85">
        <v>0.55000000000000004</v>
      </c>
      <c r="AB63" s="91">
        <v>2.58</v>
      </c>
      <c r="AC63" s="86">
        <v>0.01</v>
      </c>
      <c r="AD63" s="86">
        <v>0.04</v>
      </c>
      <c r="AE63" s="86">
        <v>0</v>
      </c>
      <c r="AF63" s="150">
        <v>0</v>
      </c>
      <c r="AG63" s="85">
        <v>0</v>
      </c>
      <c r="AH63" s="86">
        <v>3.8101999999999997E-2</v>
      </c>
      <c r="AI63" s="150">
        <v>0</v>
      </c>
      <c r="AJ63" s="151">
        <v>2.0499999999999998</v>
      </c>
      <c r="AK63" s="152">
        <v>8</v>
      </c>
    </row>
    <row r="64" spans="1:37" x14ac:dyDescent="0.2">
      <c r="A64" s="149" t="s">
        <v>466</v>
      </c>
      <c r="B64" s="66" t="s">
        <v>467</v>
      </c>
      <c r="C64" s="67">
        <v>70</v>
      </c>
      <c r="D64" s="84" t="s">
        <v>345</v>
      </c>
      <c r="E64" s="85">
        <v>80.067424006345803</v>
      </c>
      <c r="F64" s="91">
        <v>79.999433411711394</v>
      </c>
      <c r="G64" s="86">
        <v>15.717159126320899</v>
      </c>
      <c r="H64" s="86">
        <v>15.666166180345099</v>
      </c>
      <c r="I64" s="86">
        <v>11.45</v>
      </c>
      <c r="J64" s="86">
        <v>14.39</v>
      </c>
      <c r="K64" s="87">
        <v>6.3E-2</v>
      </c>
      <c r="L64" s="85">
        <v>0</v>
      </c>
      <c r="M64" s="86">
        <v>0</v>
      </c>
      <c r="N64" s="86">
        <v>85.867111894382106</v>
      </c>
      <c r="O64" s="86">
        <v>12.673425827107801</v>
      </c>
      <c r="P64" s="86">
        <v>1.0620000000000001</v>
      </c>
      <c r="Q64" s="88">
        <v>0.94430000000000003</v>
      </c>
      <c r="R64" s="85">
        <v>0</v>
      </c>
      <c r="S64" s="86">
        <v>0</v>
      </c>
      <c r="T64" s="86">
        <v>1.43</v>
      </c>
      <c r="U64" s="88">
        <v>8.7821184736111502E-2</v>
      </c>
      <c r="V64" s="89">
        <v>4.4000000000000004</v>
      </c>
      <c r="W64" s="85">
        <v>56.677810820250002</v>
      </c>
      <c r="X64" s="88">
        <v>53.4666666667</v>
      </c>
      <c r="Y64" s="85">
        <v>100</v>
      </c>
      <c r="Z64" s="88"/>
      <c r="AA64" s="85">
        <v>0</v>
      </c>
      <c r="AB64" s="91">
        <v>0.01</v>
      </c>
      <c r="AC64" s="86">
        <v>0</v>
      </c>
      <c r="AD64" s="86">
        <v>0.02</v>
      </c>
      <c r="AE64" s="86">
        <v>0</v>
      </c>
      <c r="AF64" s="150">
        <v>0</v>
      </c>
      <c r="AG64" s="85">
        <v>0</v>
      </c>
      <c r="AH64" s="86">
        <v>2.3633000000000001E-2</v>
      </c>
      <c r="AI64" s="150">
        <v>0</v>
      </c>
      <c r="AJ64" s="151">
        <v>1.87</v>
      </c>
      <c r="AK64" s="152">
        <v>1</v>
      </c>
    </row>
    <row r="65" spans="1:37" x14ac:dyDescent="0.2">
      <c r="A65" s="149" t="s">
        <v>468</v>
      </c>
      <c r="B65" s="66" t="s">
        <v>469</v>
      </c>
      <c r="C65" s="67">
        <v>70</v>
      </c>
      <c r="D65" s="84" t="s">
        <v>345</v>
      </c>
      <c r="E65" s="85">
        <v>77.691299014424104</v>
      </c>
      <c r="F65" s="91">
        <v>77.591895435895296</v>
      </c>
      <c r="G65" s="86">
        <v>14.312000338395199</v>
      </c>
      <c r="H65" s="86">
        <v>14.212596759866299</v>
      </c>
      <c r="I65" s="86">
        <v>29.94</v>
      </c>
      <c r="J65" s="86">
        <v>29.21</v>
      </c>
      <c r="K65" s="87">
        <v>0.42299999999999999</v>
      </c>
      <c r="L65" s="85">
        <v>0</v>
      </c>
      <c r="M65" s="86">
        <v>0.186451996724217</v>
      </c>
      <c r="N65" s="86">
        <v>77.053092928898394</v>
      </c>
      <c r="O65" s="86">
        <v>9.9867374005304992</v>
      </c>
      <c r="P65" s="86">
        <v>1.3979999999999999</v>
      </c>
      <c r="Q65" s="88">
        <v>2.6789999999999998</v>
      </c>
      <c r="R65" s="85">
        <v>2.9744199881023201E-2</v>
      </c>
      <c r="S65" s="86">
        <v>0</v>
      </c>
      <c r="T65" s="86">
        <v>4.71</v>
      </c>
      <c r="U65" s="88">
        <v>8.0368850725434607E-2</v>
      </c>
      <c r="V65" s="89">
        <v>4.51</v>
      </c>
      <c r="W65" s="85">
        <v>51.014722341633501</v>
      </c>
      <c r="X65" s="88">
        <v>47.733333333300003</v>
      </c>
      <c r="Y65" s="85">
        <v>-66.52000000000001</v>
      </c>
      <c r="Z65" s="88"/>
      <c r="AA65" s="85">
        <v>0.48</v>
      </c>
      <c r="AB65" s="91">
        <v>0.54</v>
      </c>
      <c r="AC65" s="86">
        <v>0.1</v>
      </c>
      <c r="AD65" s="86">
        <v>0.15</v>
      </c>
      <c r="AE65" s="86">
        <v>0</v>
      </c>
      <c r="AF65" s="150">
        <v>0</v>
      </c>
      <c r="AG65" s="85">
        <v>0</v>
      </c>
      <c r="AH65" s="86">
        <v>6.8189E-2</v>
      </c>
      <c r="AI65" s="150">
        <v>0</v>
      </c>
      <c r="AJ65" s="151">
        <v>2.16</v>
      </c>
      <c r="AK65" s="152">
        <v>5</v>
      </c>
    </row>
    <row r="66" spans="1:37" x14ac:dyDescent="0.2">
      <c r="A66" s="149" t="s">
        <v>470</v>
      </c>
      <c r="B66" s="66" t="s">
        <v>471</v>
      </c>
      <c r="C66" s="67">
        <v>70</v>
      </c>
      <c r="D66" s="84" t="s">
        <v>345</v>
      </c>
      <c r="E66" s="85">
        <v>89.741997918454501</v>
      </c>
      <c r="F66" s="91">
        <v>89.685394489382304</v>
      </c>
      <c r="G66" s="86">
        <v>13.0279182719521</v>
      </c>
      <c r="H66" s="86">
        <v>13.0114850183505</v>
      </c>
      <c r="I66" s="86">
        <v>0</v>
      </c>
      <c r="J66" s="86">
        <v>6.81</v>
      </c>
      <c r="K66" s="87">
        <v>0.26369999999999999</v>
      </c>
      <c r="L66" s="85">
        <v>0</v>
      </c>
      <c r="M66" s="86">
        <v>0</v>
      </c>
      <c r="N66" s="86">
        <v>87.200745055787905</v>
      </c>
      <c r="O66" s="86">
        <v>0.76535374276647405</v>
      </c>
      <c r="P66" s="86">
        <v>0.65400000000000003</v>
      </c>
      <c r="Q66" s="88">
        <v>5.3559999999999999</v>
      </c>
      <c r="R66" s="85">
        <v>0</v>
      </c>
      <c r="S66" s="86">
        <v>0</v>
      </c>
      <c r="T66" s="86">
        <v>5.93</v>
      </c>
      <c r="U66" s="88">
        <v>8.3992185074953901E-2</v>
      </c>
      <c r="V66" s="89">
        <v>4.26</v>
      </c>
      <c r="W66" s="85">
        <v>59.2695835514279</v>
      </c>
      <c r="X66" s="88">
        <v>59.7</v>
      </c>
      <c r="Y66" s="85">
        <v>100</v>
      </c>
      <c r="Z66" s="88"/>
      <c r="AA66" s="85">
        <v>0.16</v>
      </c>
      <c r="AB66" s="91">
        <v>0.2</v>
      </c>
      <c r="AC66" s="86">
        <v>0</v>
      </c>
      <c r="AD66" s="86">
        <v>0.02</v>
      </c>
      <c r="AE66" s="86">
        <v>0</v>
      </c>
      <c r="AF66" s="150">
        <v>0</v>
      </c>
      <c r="AG66" s="85">
        <v>0</v>
      </c>
      <c r="AH66" s="86">
        <v>1.8147E-2</v>
      </c>
      <c r="AI66" s="150">
        <v>0</v>
      </c>
      <c r="AJ66" s="151">
        <v>2.09</v>
      </c>
      <c r="AK66" s="152">
        <v>1</v>
      </c>
    </row>
    <row r="67" spans="1:37" x14ac:dyDescent="0.2">
      <c r="A67" s="149" t="s">
        <v>472</v>
      </c>
      <c r="B67" s="66" t="s">
        <v>473</v>
      </c>
      <c r="C67" s="67">
        <v>70</v>
      </c>
      <c r="D67" s="84" t="s">
        <v>345</v>
      </c>
      <c r="E67" s="85">
        <v>86.344559936220406</v>
      </c>
      <c r="F67" s="91">
        <v>85.950450518208797</v>
      </c>
      <c r="G67" s="86">
        <v>13.8615201793047</v>
      </c>
      <c r="H67" s="86">
        <v>13.5847410460446</v>
      </c>
      <c r="I67" s="86">
        <v>17.16</v>
      </c>
      <c r="J67" s="86">
        <v>9.58</v>
      </c>
      <c r="K67" s="87">
        <v>3.3399999999999999E-2</v>
      </c>
      <c r="L67" s="85">
        <v>0</v>
      </c>
      <c r="M67" s="86">
        <v>8.8798516462878403E-3</v>
      </c>
      <c r="N67" s="86">
        <v>83.970343471024293</v>
      </c>
      <c r="O67" s="86">
        <v>1.69530094436227</v>
      </c>
      <c r="P67" s="86">
        <v>0.97399999999999998</v>
      </c>
      <c r="Q67" s="88">
        <v>3.4931999999999999</v>
      </c>
      <c r="R67" s="85">
        <v>2.0271639975674001E-2</v>
      </c>
      <c r="S67" s="86">
        <v>0</v>
      </c>
      <c r="T67" s="86">
        <v>5.08</v>
      </c>
      <c r="U67" s="88">
        <v>0.59567683027722995</v>
      </c>
      <c r="V67" s="89">
        <v>4.4000000000000004</v>
      </c>
      <c r="W67" s="85">
        <v>52.409548992290297</v>
      </c>
      <c r="X67" s="88">
        <v>48.366666666699999</v>
      </c>
      <c r="Y67" s="85">
        <v>84.66</v>
      </c>
      <c r="Z67" s="88"/>
      <c r="AA67" s="85">
        <v>0</v>
      </c>
      <c r="AB67" s="91">
        <v>0.16</v>
      </c>
      <c r="AC67" s="86">
        <v>0</v>
      </c>
      <c r="AD67" s="86">
        <v>0.05</v>
      </c>
      <c r="AE67" s="86">
        <v>0</v>
      </c>
      <c r="AF67" s="150">
        <v>0</v>
      </c>
      <c r="AG67" s="85">
        <v>0</v>
      </c>
      <c r="AH67" s="86">
        <v>3.3015000000000003E-2</v>
      </c>
      <c r="AI67" s="150">
        <v>0</v>
      </c>
      <c r="AJ67" s="151">
        <v>1.99</v>
      </c>
      <c r="AK67" s="152">
        <v>1</v>
      </c>
    </row>
    <row r="68" spans="1:37" x14ac:dyDescent="0.2">
      <c r="A68" s="149" t="s">
        <v>474</v>
      </c>
      <c r="B68" s="66" t="s">
        <v>475</v>
      </c>
      <c r="C68" s="67">
        <v>70</v>
      </c>
      <c r="D68" s="84" t="s">
        <v>345</v>
      </c>
      <c r="E68" s="85">
        <v>75.351275777700096</v>
      </c>
      <c r="F68" s="91">
        <v>75.108353722474703</v>
      </c>
      <c r="G68" s="86">
        <v>12.001048584411</v>
      </c>
      <c r="H68" s="86">
        <v>11.8699755330304</v>
      </c>
      <c r="I68" s="86">
        <v>53.84</v>
      </c>
      <c r="J68" s="86">
        <v>50.43</v>
      </c>
      <c r="K68" s="87">
        <v>0.15529999999999999</v>
      </c>
      <c r="L68" s="85">
        <v>0</v>
      </c>
      <c r="M68" s="86">
        <v>0</v>
      </c>
      <c r="N68" s="86">
        <v>73.826601233169797</v>
      </c>
      <c r="O68" s="86">
        <v>4.6112115732368899</v>
      </c>
      <c r="P68" s="86">
        <v>4.4390000000000001</v>
      </c>
      <c r="Q68" s="88">
        <v>3.3788</v>
      </c>
      <c r="R68" s="85">
        <v>0</v>
      </c>
      <c r="S68" s="86">
        <v>0</v>
      </c>
      <c r="T68" s="86">
        <v>5.96</v>
      </c>
      <c r="U68" s="88">
        <v>1.67074449493184</v>
      </c>
      <c r="V68" s="89">
        <v>4.07</v>
      </c>
      <c r="W68" s="85">
        <v>38.594002294005797</v>
      </c>
      <c r="X68" s="88">
        <v>36.566666666700002</v>
      </c>
      <c r="Y68" s="85">
        <v>-33.799999999999997</v>
      </c>
      <c r="Z68" s="88"/>
      <c r="AA68" s="85">
        <v>0.04</v>
      </c>
      <c r="AB68" s="91">
        <v>0.05</v>
      </c>
      <c r="AC68" s="86">
        <v>0.01</v>
      </c>
      <c r="AD68" s="86">
        <v>0</v>
      </c>
      <c r="AE68" s="86">
        <v>0</v>
      </c>
      <c r="AF68" s="150">
        <v>0</v>
      </c>
      <c r="AG68" s="85">
        <v>0</v>
      </c>
      <c r="AH68" s="86">
        <v>0.15664600000000001</v>
      </c>
      <c r="AI68" s="150">
        <v>0.43275300091500002</v>
      </c>
      <c r="AJ68" s="151">
        <v>1.98</v>
      </c>
      <c r="AK68" s="152">
        <v>4</v>
      </c>
    </row>
    <row r="69" spans="1:37" x14ac:dyDescent="0.2">
      <c r="A69" s="149" t="s">
        <v>476</v>
      </c>
      <c r="B69" s="66" t="s">
        <v>477</v>
      </c>
      <c r="C69" s="67">
        <v>70</v>
      </c>
      <c r="D69" s="84" t="s">
        <v>345</v>
      </c>
      <c r="E69" s="85">
        <v>81.852814311978506</v>
      </c>
      <c r="F69" s="91">
        <v>81.729069438551804</v>
      </c>
      <c r="G69" s="86">
        <v>12.159701598076699</v>
      </c>
      <c r="H69" s="86">
        <v>12.157933814170599</v>
      </c>
      <c r="I69" s="86">
        <v>32.340000000000003</v>
      </c>
      <c r="J69" s="86">
        <v>18.850000000000001</v>
      </c>
      <c r="K69" s="87">
        <v>9.7999999999999997E-3</v>
      </c>
      <c r="L69" s="85">
        <v>1.9999999337700001E-2</v>
      </c>
      <c r="M69" s="86">
        <v>0</v>
      </c>
      <c r="N69" s="86">
        <v>80.802034079757306</v>
      </c>
      <c r="O69" s="86">
        <v>4.2219641672196397</v>
      </c>
      <c r="P69" s="86">
        <v>1.6919999999999999</v>
      </c>
      <c r="Q69" s="88">
        <v>3.4079000000000002</v>
      </c>
      <c r="R69" s="85">
        <v>0</v>
      </c>
      <c r="S69" s="86">
        <v>0</v>
      </c>
      <c r="T69" s="86">
        <v>4.82</v>
      </c>
      <c r="U69" s="88">
        <v>0.427803705275067</v>
      </c>
      <c r="V69" s="89">
        <v>4.22</v>
      </c>
      <c r="W69" s="85">
        <v>44.441963304667397</v>
      </c>
      <c r="X69" s="88">
        <v>32.366666666699999</v>
      </c>
      <c r="Y69" s="85">
        <v>-69.599999999999994</v>
      </c>
      <c r="Z69" s="88"/>
      <c r="AA69" s="85">
        <v>0</v>
      </c>
      <c r="AB69" s="91">
        <v>0</v>
      </c>
      <c r="AC69" s="86">
        <v>0</v>
      </c>
      <c r="AD69" s="86">
        <v>0</v>
      </c>
      <c r="AE69" s="86">
        <v>0</v>
      </c>
      <c r="AF69" s="150">
        <v>0</v>
      </c>
      <c r="AG69" s="85">
        <v>7.7999989273099999E-5</v>
      </c>
      <c r="AH69" s="86">
        <v>0.13652300000000001</v>
      </c>
      <c r="AI69" s="150">
        <v>2.8286486439699998</v>
      </c>
      <c r="AJ69" s="151">
        <v>2.12</v>
      </c>
      <c r="AK69" s="152">
        <v>3</v>
      </c>
    </row>
    <row r="70" spans="1:37" x14ac:dyDescent="0.2">
      <c r="A70" s="149" t="s">
        <v>478</v>
      </c>
      <c r="B70" s="66" t="s">
        <v>479</v>
      </c>
      <c r="C70" s="67">
        <v>70</v>
      </c>
      <c r="D70" s="84" t="s">
        <v>345</v>
      </c>
      <c r="E70" s="85">
        <v>73.259779750164398</v>
      </c>
      <c r="F70" s="91">
        <v>73.130341880341902</v>
      </c>
      <c r="G70" s="86">
        <v>11.898011176857301</v>
      </c>
      <c r="H70" s="86">
        <v>11.801446416831</v>
      </c>
      <c r="I70" s="86">
        <v>33.29</v>
      </c>
      <c r="J70" s="86">
        <v>27.13</v>
      </c>
      <c r="K70" s="87">
        <v>6.8500000000000005E-2</v>
      </c>
      <c r="L70" s="85">
        <v>3.1079919144899998E-9</v>
      </c>
      <c r="M70" s="86">
        <v>0</v>
      </c>
      <c r="N70" s="86">
        <v>72.322314922378297</v>
      </c>
      <c r="O70" s="86">
        <v>1.31396957123098</v>
      </c>
      <c r="P70" s="86">
        <v>4.8639999999999999</v>
      </c>
      <c r="Q70" s="88">
        <v>2.3742000000000001</v>
      </c>
      <c r="R70" s="85">
        <v>0</v>
      </c>
      <c r="S70" s="86">
        <v>0</v>
      </c>
      <c r="T70" s="86">
        <v>3.46</v>
      </c>
      <c r="U70" s="88">
        <v>1.5388724523339901</v>
      </c>
      <c r="V70" s="89">
        <v>4.07</v>
      </c>
      <c r="W70" s="85">
        <v>34.153430341013497</v>
      </c>
      <c r="X70" s="88">
        <v>31.133333333300001</v>
      </c>
      <c r="Y70" s="85">
        <v>-100</v>
      </c>
      <c r="Z70" s="88"/>
      <c r="AA70" s="85">
        <v>0</v>
      </c>
      <c r="AB70" s="91">
        <v>7.0000000000000007E-2</v>
      </c>
      <c r="AC70" s="86">
        <v>0</v>
      </c>
      <c r="AD70" s="86">
        <v>0</v>
      </c>
      <c r="AE70" s="86">
        <v>0</v>
      </c>
      <c r="AF70" s="150">
        <v>0</v>
      </c>
      <c r="AG70" s="85">
        <v>0</v>
      </c>
      <c r="AH70" s="86">
        <v>8.6237999999999995E-2</v>
      </c>
      <c r="AI70" s="150">
        <v>1.14923999395</v>
      </c>
      <c r="AJ70" s="151">
        <v>2</v>
      </c>
      <c r="AK70" s="152">
        <v>1</v>
      </c>
    </row>
    <row r="71" spans="1:37" x14ac:dyDescent="0.2">
      <c r="A71" s="149" t="s">
        <v>480</v>
      </c>
      <c r="B71" s="66" t="s">
        <v>481</v>
      </c>
      <c r="C71" s="67">
        <v>70</v>
      </c>
      <c r="D71" s="84" t="s">
        <v>345</v>
      </c>
      <c r="E71" s="85">
        <v>62.088713172999903</v>
      </c>
      <c r="F71" s="91">
        <v>61.962618049991498</v>
      </c>
      <c r="G71" s="86">
        <v>10.1716732560125</v>
      </c>
      <c r="H71" s="86">
        <v>10.1322685300724</v>
      </c>
      <c r="I71" s="86">
        <v>0</v>
      </c>
      <c r="J71" s="86">
        <v>83.66</v>
      </c>
      <c r="K71" s="87">
        <v>8.7599999999999997E-2</v>
      </c>
      <c r="L71" s="85">
        <v>1.9999999881599999E-2</v>
      </c>
      <c r="M71" s="86">
        <v>2.90139443610059E-5</v>
      </c>
      <c r="N71" s="86">
        <v>58.621707569068903</v>
      </c>
      <c r="O71" s="86">
        <v>2.6227822062226802</v>
      </c>
      <c r="P71" s="86">
        <v>9.1069999999999993</v>
      </c>
      <c r="Q71" s="88">
        <v>4.1593999999999998</v>
      </c>
      <c r="R71" s="85">
        <v>3.2610467960215203E-2</v>
      </c>
      <c r="S71" s="86">
        <v>0</v>
      </c>
      <c r="T71" s="86">
        <v>5.4</v>
      </c>
      <c r="U71" s="88">
        <v>2.1344226550904302</v>
      </c>
      <c r="V71" s="89">
        <v>3.63</v>
      </c>
      <c r="W71" s="85">
        <v>29.641831858088299</v>
      </c>
      <c r="X71" s="88">
        <v>18.833333333300001</v>
      </c>
      <c r="Y71" s="85">
        <v>-60.48</v>
      </c>
      <c r="Z71" s="88"/>
      <c r="AA71" s="85">
        <v>0.1</v>
      </c>
      <c r="AB71" s="91">
        <v>0.2</v>
      </c>
      <c r="AC71" s="86">
        <v>0.04</v>
      </c>
      <c r="AD71" s="86">
        <v>0.05</v>
      </c>
      <c r="AE71" s="86">
        <v>0</v>
      </c>
      <c r="AF71" s="150">
        <v>0</v>
      </c>
      <c r="AG71" s="85">
        <v>2.6000000021999999E-4</v>
      </c>
      <c r="AH71" s="86">
        <v>0.40334799999999998</v>
      </c>
      <c r="AI71" s="150">
        <v>3.6417910739299999</v>
      </c>
      <c r="AJ71" s="151">
        <v>2.04</v>
      </c>
      <c r="AK71" s="152">
        <v>3</v>
      </c>
    </row>
    <row r="72" spans="1:37" x14ac:dyDescent="0.2">
      <c r="A72" s="149" t="s">
        <v>482</v>
      </c>
      <c r="B72" s="66" t="s">
        <v>483</v>
      </c>
      <c r="C72" s="67">
        <v>70</v>
      </c>
      <c r="D72" s="84" t="s">
        <v>345</v>
      </c>
      <c r="E72" s="85">
        <v>53.393141662522702</v>
      </c>
      <c r="F72" s="91">
        <v>53.242944274739401</v>
      </c>
      <c r="G72" s="86">
        <v>8.9316703370307593</v>
      </c>
      <c r="H72" s="86">
        <v>8.8149629073342997</v>
      </c>
      <c r="I72" s="86">
        <v>175.46</v>
      </c>
      <c r="J72" s="86">
        <v>319.44</v>
      </c>
      <c r="K72" s="87">
        <v>0.3044</v>
      </c>
      <c r="L72" s="85">
        <v>0</v>
      </c>
      <c r="M72" s="86">
        <v>3.5146577892083498E-7</v>
      </c>
      <c r="N72" s="86">
        <v>53.550661550532602</v>
      </c>
      <c r="O72" s="86">
        <v>2.93049467752035</v>
      </c>
      <c r="P72" s="86">
        <v>12.627000000000001</v>
      </c>
      <c r="Q72" s="88">
        <v>4.2624000000000004</v>
      </c>
      <c r="R72" s="85">
        <v>1.3840830449827E-2</v>
      </c>
      <c r="S72" s="86">
        <v>0</v>
      </c>
      <c r="T72" s="86">
        <v>5.81</v>
      </c>
      <c r="U72" s="88">
        <v>2.8111267848625401</v>
      </c>
      <c r="V72" s="89">
        <v>3.21</v>
      </c>
      <c r="W72" s="85">
        <v>20.855981574550899</v>
      </c>
      <c r="X72" s="88">
        <v>10.5333333333</v>
      </c>
      <c r="Y72" s="85">
        <v>-100</v>
      </c>
      <c r="Z72" s="88"/>
      <c r="AA72" s="85">
        <v>0.16</v>
      </c>
      <c r="AB72" s="91">
        <v>0.19</v>
      </c>
      <c r="AC72" s="86">
        <v>0.01</v>
      </c>
      <c r="AD72" s="86">
        <v>0.02</v>
      </c>
      <c r="AE72" s="86">
        <v>0</v>
      </c>
      <c r="AF72" s="150">
        <v>0</v>
      </c>
      <c r="AG72" s="85">
        <v>0</v>
      </c>
      <c r="AH72" s="86">
        <v>1.8342290000000001</v>
      </c>
      <c r="AI72" s="150">
        <v>20.870127648899999</v>
      </c>
      <c r="AJ72" s="151">
        <v>1.81</v>
      </c>
      <c r="AK72" s="152">
        <v>0</v>
      </c>
    </row>
    <row r="73" spans="1:37" x14ac:dyDescent="0.2">
      <c r="A73" s="149" t="s">
        <v>452</v>
      </c>
      <c r="B73" s="66" t="s">
        <v>484</v>
      </c>
      <c r="C73" s="67">
        <v>70</v>
      </c>
      <c r="D73" s="84" t="s">
        <v>345</v>
      </c>
      <c r="E73" s="85">
        <v>41.302185673046601</v>
      </c>
      <c r="F73" s="91">
        <v>41.299759842806203</v>
      </c>
      <c r="G73" s="86">
        <v>7.5879969919704999</v>
      </c>
      <c r="H73" s="86">
        <v>7.5879969919704999</v>
      </c>
      <c r="I73" s="86">
        <v>338.86</v>
      </c>
      <c r="J73" s="86">
        <v>337.37</v>
      </c>
      <c r="K73" s="87">
        <v>0.18870000000000001</v>
      </c>
      <c r="L73" s="85">
        <v>0</v>
      </c>
      <c r="M73" s="86">
        <v>0</v>
      </c>
      <c r="N73" s="86">
        <v>38.567943400829499</v>
      </c>
      <c r="O73" s="86">
        <v>1.4552162328346001</v>
      </c>
      <c r="P73" s="86">
        <v>13.597</v>
      </c>
      <c r="Q73" s="88">
        <v>4.8517000000000001</v>
      </c>
      <c r="R73" s="85">
        <v>0</v>
      </c>
      <c r="S73" s="86">
        <v>0</v>
      </c>
      <c r="T73" s="86">
        <v>7.63</v>
      </c>
      <c r="U73" s="88">
        <v>2.4428110520825799</v>
      </c>
      <c r="V73" s="89">
        <v>2.79</v>
      </c>
      <c r="W73" s="85">
        <v>18.82906466867</v>
      </c>
      <c r="X73" s="88">
        <v>13.8666666667</v>
      </c>
      <c r="Y73" s="85">
        <v>-100</v>
      </c>
      <c r="Z73" s="88"/>
      <c r="AA73" s="85">
        <v>0.53</v>
      </c>
      <c r="AB73" s="91">
        <v>0.53</v>
      </c>
      <c r="AC73" s="86">
        <v>0</v>
      </c>
      <c r="AD73" s="86">
        <v>0</v>
      </c>
      <c r="AE73" s="86">
        <v>0</v>
      </c>
      <c r="AF73" s="150">
        <v>0</v>
      </c>
      <c r="AG73" s="85">
        <v>0</v>
      </c>
      <c r="AH73" s="86">
        <v>0.83781399999999995</v>
      </c>
      <c r="AI73" s="150">
        <v>8.1314199834400007</v>
      </c>
      <c r="AJ73" s="151">
        <v>1.99</v>
      </c>
      <c r="AK73" s="152">
        <v>2</v>
      </c>
    </row>
    <row r="74" spans="1:37" x14ac:dyDescent="0.2">
      <c r="A74" s="149" t="s">
        <v>485</v>
      </c>
      <c r="B74" s="66" t="s">
        <v>486</v>
      </c>
      <c r="C74" s="67">
        <v>70</v>
      </c>
      <c r="D74" s="84" t="s">
        <v>345</v>
      </c>
      <c r="E74" s="85">
        <v>42.056340475269103</v>
      </c>
      <c r="F74" s="91">
        <v>41.854955260892602</v>
      </c>
      <c r="G74" s="86">
        <v>9.4240382868831105</v>
      </c>
      <c r="H74" s="86">
        <v>9.3024174123184604</v>
      </c>
      <c r="I74" s="86">
        <v>246.97</v>
      </c>
      <c r="J74" s="86">
        <v>307.32</v>
      </c>
      <c r="K74" s="87">
        <v>0.50009999999999999</v>
      </c>
      <c r="L74" s="85">
        <v>0.58000000102399996</v>
      </c>
      <c r="M74" s="86">
        <v>0</v>
      </c>
      <c r="N74" s="86">
        <v>43.2717214734162</v>
      </c>
      <c r="O74" s="86">
        <v>5.0449616503570498</v>
      </c>
      <c r="P74" s="86">
        <v>14.279</v>
      </c>
      <c r="Q74" s="88">
        <v>3.9925999999999999</v>
      </c>
      <c r="R74" s="85">
        <v>0</v>
      </c>
      <c r="S74" s="86">
        <v>0</v>
      </c>
      <c r="T74" s="86">
        <v>4.49</v>
      </c>
      <c r="U74" s="88">
        <v>4.5655212718068601</v>
      </c>
      <c r="V74" s="89">
        <v>3.03</v>
      </c>
      <c r="W74" s="85">
        <v>22.4875559926869</v>
      </c>
      <c r="X74" s="88">
        <v>32.166666666700003</v>
      </c>
      <c r="Y74" s="85">
        <v>-86.36</v>
      </c>
      <c r="Z74" s="88"/>
      <c r="AA74" s="85">
        <v>0.82</v>
      </c>
      <c r="AB74" s="91">
        <v>0.6</v>
      </c>
      <c r="AC74" s="86">
        <v>0.42</v>
      </c>
      <c r="AD74" s="86">
        <v>0.24</v>
      </c>
      <c r="AE74" s="86">
        <v>0</v>
      </c>
      <c r="AF74" s="150">
        <v>2.1099999584299999E-2</v>
      </c>
      <c r="AG74" s="85">
        <v>0.39288700012700001</v>
      </c>
      <c r="AH74" s="86">
        <v>2.1819989999999998</v>
      </c>
      <c r="AI74" s="150">
        <v>5.0561200016300001</v>
      </c>
      <c r="AJ74" s="151">
        <v>1.8</v>
      </c>
      <c r="AK74" s="152">
        <v>0</v>
      </c>
    </row>
    <row r="75" spans="1:37" x14ac:dyDescent="0.2">
      <c r="A75" s="149" t="s">
        <v>487</v>
      </c>
      <c r="B75" s="66" t="s">
        <v>488</v>
      </c>
      <c r="C75" s="67">
        <v>70</v>
      </c>
      <c r="D75" s="84" t="s">
        <v>345</v>
      </c>
      <c r="E75" s="85">
        <v>64.075281382618897</v>
      </c>
      <c r="F75" s="91">
        <v>63.8190130594338</v>
      </c>
      <c r="G75" s="86">
        <v>10.878077782561499</v>
      </c>
      <c r="H75" s="86">
        <v>10.6792135637698</v>
      </c>
      <c r="I75" s="86">
        <v>33.78</v>
      </c>
      <c r="J75" s="86">
        <v>42.39</v>
      </c>
      <c r="K75" s="87">
        <v>0.1822</v>
      </c>
      <c r="L75" s="85">
        <v>0.61999999909400005</v>
      </c>
      <c r="M75" s="86">
        <v>5.8432285925098196E-3</v>
      </c>
      <c r="N75" s="86">
        <v>65.564149840356194</v>
      </c>
      <c r="O75" s="86">
        <v>6.7096445839341801</v>
      </c>
      <c r="P75" s="86">
        <v>3.0680000000000001</v>
      </c>
      <c r="Q75" s="88">
        <v>4.1002999999999998</v>
      </c>
      <c r="R75" s="85">
        <v>1.30650640188137E-2</v>
      </c>
      <c r="S75" s="86">
        <v>0</v>
      </c>
      <c r="T75" s="86">
        <v>3.64</v>
      </c>
      <c r="U75" s="88">
        <v>2.7717981835701302</v>
      </c>
      <c r="V75" s="89">
        <v>4.0199999999999996</v>
      </c>
      <c r="W75" s="85">
        <v>33.093487288844997</v>
      </c>
      <c r="X75" s="88">
        <v>34.0333333333</v>
      </c>
      <c r="Y75" s="85">
        <v>-100</v>
      </c>
      <c r="Z75" s="88"/>
      <c r="AA75" s="85">
        <v>0</v>
      </c>
      <c r="AB75" s="91">
        <v>0</v>
      </c>
      <c r="AC75" s="86">
        <v>0</v>
      </c>
      <c r="AD75" s="86">
        <v>0</v>
      </c>
      <c r="AE75" s="86">
        <v>0</v>
      </c>
      <c r="AF75" s="150">
        <v>0</v>
      </c>
      <c r="AG75" s="85">
        <v>0.25515399993499999</v>
      </c>
      <c r="AH75" s="86">
        <v>0.211979</v>
      </c>
      <c r="AI75" s="150">
        <v>0.307051999922</v>
      </c>
      <c r="AJ75" s="151">
        <v>1.51</v>
      </c>
      <c r="AK75" s="152">
        <v>0</v>
      </c>
    </row>
    <row r="76" spans="1:37" x14ac:dyDescent="0.2">
      <c r="A76" s="149" t="s">
        <v>489</v>
      </c>
      <c r="B76" s="66" t="s">
        <v>490</v>
      </c>
      <c r="C76" s="67">
        <v>70</v>
      </c>
      <c r="D76" s="84" t="s">
        <v>345</v>
      </c>
      <c r="E76" s="85">
        <v>74.975537546729598</v>
      </c>
      <c r="F76" s="91">
        <v>74.767293072735001</v>
      </c>
      <c r="G76" s="86">
        <v>13.7340994053742</v>
      </c>
      <c r="H76" s="86">
        <v>13.6989738314474</v>
      </c>
      <c r="I76" s="86">
        <v>12.17</v>
      </c>
      <c r="J76" s="86">
        <v>25.24</v>
      </c>
      <c r="K76" s="87">
        <v>5.5800000000000002E-2</v>
      </c>
      <c r="L76" s="85">
        <v>1.8468574882999999E-8</v>
      </c>
      <c r="M76" s="86">
        <v>0</v>
      </c>
      <c r="N76" s="86">
        <v>71.154257258906199</v>
      </c>
      <c r="O76" s="86">
        <v>0.87928788536691305</v>
      </c>
      <c r="P76" s="86">
        <v>1.077</v>
      </c>
      <c r="Q76" s="88">
        <v>5.3384999999999998</v>
      </c>
      <c r="R76" s="85">
        <v>0</v>
      </c>
      <c r="S76" s="86">
        <v>0</v>
      </c>
      <c r="T76" s="86">
        <v>5.9</v>
      </c>
      <c r="U76" s="88">
        <v>0.174373384850842</v>
      </c>
      <c r="V76" s="89">
        <v>4.24</v>
      </c>
      <c r="W76" s="85">
        <v>45.569705973827503</v>
      </c>
      <c r="X76" s="88">
        <v>46.5</v>
      </c>
      <c r="Y76" s="85">
        <v>-100</v>
      </c>
      <c r="Z76" s="88"/>
      <c r="AA76" s="85">
        <v>0.03</v>
      </c>
      <c r="AB76" s="91">
        <v>0.05</v>
      </c>
      <c r="AC76" s="86">
        <v>0</v>
      </c>
      <c r="AD76" s="86">
        <v>0.01</v>
      </c>
      <c r="AE76" s="86">
        <v>0</v>
      </c>
      <c r="AF76" s="150">
        <v>0</v>
      </c>
      <c r="AG76" s="85">
        <v>0</v>
      </c>
      <c r="AH76" s="86">
        <v>0.12207800000000001</v>
      </c>
      <c r="AI76" s="150">
        <v>1.6730005345599999E-2</v>
      </c>
      <c r="AJ76" s="151">
        <v>1.64</v>
      </c>
      <c r="AK76" s="152">
        <v>1</v>
      </c>
    </row>
    <row r="77" spans="1:37" x14ac:dyDescent="0.2">
      <c r="A77" s="149" t="s">
        <v>491</v>
      </c>
      <c r="B77" s="66" t="s">
        <v>492</v>
      </c>
      <c r="C77" s="67">
        <v>70</v>
      </c>
      <c r="D77" s="84" t="s">
        <v>345</v>
      </c>
      <c r="E77" s="85">
        <v>74.668321299639004</v>
      </c>
      <c r="F77" s="91">
        <v>74.508122743682307</v>
      </c>
      <c r="G77" s="86">
        <v>13.3709386281588</v>
      </c>
      <c r="H77" s="86">
        <v>13.3205475330927</v>
      </c>
      <c r="I77" s="86">
        <v>69.540000000000006</v>
      </c>
      <c r="J77" s="86">
        <v>48.22</v>
      </c>
      <c r="K77" s="87">
        <v>4.1799999999999997E-2</v>
      </c>
      <c r="L77" s="85">
        <v>0</v>
      </c>
      <c r="M77" s="86">
        <v>3.6410098886268498E-3</v>
      </c>
      <c r="N77" s="86">
        <v>70.180686578860104</v>
      </c>
      <c r="O77" s="86">
        <v>1.34825174825175</v>
      </c>
      <c r="P77" s="86">
        <v>3.12</v>
      </c>
      <c r="Q77" s="88">
        <v>5.2564000000000002</v>
      </c>
      <c r="R77" s="85">
        <v>9.3519124660993193E-3</v>
      </c>
      <c r="S77" s="86">
        <v>0</v>
      </c>
      <c r="T77" s="86">
        <v>6.74</v>
      </c>
      <c r="U77" s="88">
        <v>0.931107099879663</v>
      </c>
      <c r="V77" s="89">
        <v>4.1100000000000003</v>
      </c>
      <c r="W77" s="85">
        <v>35.507676497742601</v>
      </c>
      <c r="X77" s="88">
        <v>33.133333333300001</v>
      </c>
      <c r="Y77" s="85">
        <v>-96.78</v>
      </c>
      <c r="Z77" s="88"/>
      <c r="AA77" s="85">
        <v>0.21</v>
      </c>
      <c r="AB77" s="91">
        <v>0.3</v>
      </c>
      <c r="AC77" s="86">
        <v>0.01</v>
      </c>
      <c r="AD77" s="86">
        <v>0.04</v>
      </c>
      <c r="AE77" s="86">
        <v>0</v>
      </c>
      <c r="AF77" s="150">
        <v>0</v>
      </c>
      <c r="AG77" s="85">
        <v>0</v>
      </c>
      <c r="AH77" s="86">
        <v>0.38386700000000001</v>
      </c>
      <c r="AI77" s="150">
        <v>0.16822399991600001</v>
      </c>
      <c r="AJ77" s="151">
        <v>1.68</v>
      </c>
      <c r="AK77" s="152">
        <v>1</v>
      </c>
    </row>
    <row r="78" spans="1:37" x14ac:dyDescent="0.2">
      <c r="A78" s="149" t="s">
        <v>493</v>
      </c>
      <c r="B78" s="66" t="s">
        <v>494</v>
      </c>
      <c r="C78" s="67">
        <v>70</v>
      </c>
      <c r="D78" s="84" t="s">
        <v>345</v>
      </c>
      <c r="E78" s="85">
        <v>84.391643372075904</v>
      </c>
      <c r="F78" s="91">
        <v>83.910548771516801</v>
      </c>
      <c r="G78" s="86">
        <v>13.657495954097399</v>
      </c>
      <c r="H78" s="86">
        <v>13.657495954097399</v>
      </c>
      <c r="I78" s="86">
        <v>5.18</v>
      </c>
      <c r="J78" s="86">
        <v>9.7799999999999994</v>
      </c>
      <c r="K78" s="87">
        <v>0</v>
      </c>
      <c r="L78" s="85">
        <v>0</v>
      </c>
      <c r="M78" s="86">
        <v>0</v>
      </c>
      <c r="N78" s="86">
        <v>80.687733164250901</v>
      </c>
      <c r="O78" s="86">
        <v>0.50087992419114702</v>
      </c>
      <c r="P78" s="86">
        <v>0.88800000000000001</v>
      </c>
      <c r="Q78" s="88">
        <v>4.0377000000000001</v>
      </c>
      <c r="R78" s="85">
        <v>0</v>
      </c>
      <c r="S78" s="86">
        <v>0</v>
      </c>
      <c r="T78" s="86">
        <v>4.68</v>
      </c>
      <c r="U78" s="88">
        <v>5.88494924231278E-2</v>
      </c>
      <c r="V78" s="89">
        <v>4.2</v>
      </c>
      <c r="W78" s="85">
        <v>54.812527394064901</v>
      </c>
      <c r="X78" s="88">
        <v>48.233333333300003</v>
      </c>
      <c r="Y78" s="85">
        <v>42.919999999999987</v>
      </c>
      <c r="Z78" s="88"/>
      <c r="AA78" s="85">
        <v>0.13</v>
      </c>
      <c r="AB78" s="91">
        <v>0.33</v>
      </c>
      <c r="AC78" s="86">
        <v>0</v>
      </c>
      <c r="AD78" s="86">
        <v>0</v>
      </c>
      <c r="AE78" s="86">
        <v>0</v>
      </c>
      <c r="AF78" s="150">
        <v>0</v>
      </c>
      <c r="AG78" s="85">
        <v>0</v>
      </c>
      <c r="AH78" s="86">
        <v>3.9940000000000003E-2</v>
      </c>
      <c r="AI78" s="150">
        <v>8.8670999899799999E-2</v>
      </c>
      <c r="AJ78" s="151">
        <v>1.56</v>
      </c>
      <c r="AK78" s="152">
        <v>0</v>
      </c>
    </row>
    <row r="79" spans="1:37" x14ac:dyDescent="0.2">
      <c r="A79" s="149" t="s">
        <v>495</v>
      </c>
      <c r="B79" s="66" t="s">
        <v>496</v>
      </c>
      <c r="C79" s="67">
        <v>70</v>
      </c>
      <c r="D79" s="84" t="s">
        <v>345</v>
      </c>
      <c r="E79" s="85">
        <v>84.305476637964901</v>
      </c>
      <c r="F79" s="91">
        <v>82.469732068709305</v>
      </c>
      <c r="G79" s="86">
        <v>16.9598758687006</v>
      </c>
      <c r="H79" s="86">
        <v>16.8342147821146</v>
      </c>
      <c r="I79" s="86">
        <v>22.47</v>
      </c>
      <c r="J79" s="86">
        <v>10.31</v>
      </c>
      <c r="K79" s="87">
        <v>7.2800000000000004E-2</v>
      </c>
      <c r="L79" s="85">
        <v>0</v>
      </c>
      <c r="M79" s="86">
        <v>0</v>
      </c>
      <c r="N79" s="86">
        <v>80.602563819694197</v>
      </c>
      <c r="O79" s="86">
        <v>0.44882513420751602</v>
      </c>
      <c r="P79" s="86">
        <v>1.4410000000000001</v>
      </c>
      <c r="Q79" s="88">
        <v>4.5286999999999997</v>
      </c>
      <c r="R79" s="85">
        <v>0</v>
      </c>
      <c r="S79" s="86">
        <v>0</v>
      </c>
      <c r="T79" s="86">
        <v>3.46</v>
      </c>
      <c r="U79" s="88">
        <v>0.669828226758163</v>
      </c>
      <c r="V79" s="89">
        <v>4.28</v>
      </c>
      <c r="W79" s="85">
        <v>48.805897908012298</v>
      </c>
      <c r="X79" s="88">
        <v>50.366666666699999</v>
      </c>
      <c r="Y79" s="85">
        <v>47.240000000000009</v>
      </c>
      <c r="Z79" s="88"/>
      <c r="AA79" s="85">
        <v>0.12</v>
      </c>
      <c r="AB79" s="91">
        <v>1.0900000000000001</v>
      </c>
      <c r="AC79" s="86">
        <v>0.01</v>
      </c>
      <c r="AD79" s="86">
        <v>0.01</v>
      </c>
      <c r="AE79" s="86">
        <v>0</v>
      </c>
      <c r="AF79" s="150">
        <v>0</v>
      </c>
      <c r="AG79" s="85">
        <v>0</v>
      </c>
      <c r="AH79" s="86">
        <v>5.6114999999999998E-2</v>
      </c>
      <c r="AI79" s="150">
        <v>0</v>
      </c>
      <c r="AJ79" s="151">
        <v>1.52</v>
      </c>
      <c r="AK79" s="152">
        <v>0</v>
      </c>
    </row>
    <row r="80" spans="1:37" x14ac:dyDescent="0.2">
      <c r="A80" s="149" t="s">
        <v>497</v>
      </c>
      <c r="B80" s="66" t="s">
        <v>498</v>
      </c>
      <c r="C80" s="67">
        <v>70</v>
      </c>
      <c r="D80" s="84" t="s">
        <v>345</v>
      </c>
      <c r="E80" s="85">
        <v>72.390889473749894</v>
      </c>
      <c r="F80" s="91">
        <v>71.9611829713986</v>
      </c>
      <c r="G80" s="86">
        <v>17.1377430741789</v>
      </c>
      <c r="H80" s="86">
        <v>16.9475246660264</v>
      </c>
      <c r="I80" s="86">
        <v>17.45</v>
      </c>
      <c r="J80" s="86">
        <v>13.19</v>
      </c>
      <c r="K80" s="87">
        <v>7.6200000000000004E-2</v>
      </c>
      <c r="L80" s="85">
        <v>1.9999995059700001E-2</v>
      </c>
      <c r="M80" s="86">
        <v>3.1026045947787299E-3</v>
      </c>
      <c r="N80" s="86">
        <v>67.054181154163601</v>
      </c>
      <c r="O80" s="86">
        <v>1.3032831112771299</v>
      </c>
      <c r="P80" s="86">
        <v>1.4239999999999999</v>
      </c>
      <c r="Q80" s="88">
        <v>3.1183000000000001</v>
      </c>
      <c r="R80" s="85">
        <v>6.72947510094213E-3</v>
      </c>
      <c r="S80" s="86">
        <v>0</v>
      </c>
      <c r="T80" s="86">
        <v>3.13</v>
      </c>
      <c r="U80" s="88">
        <v>0.48458919060508199</v>
      </c>
      <c r="V80" s="89">
        <v>4.3499999999999996</v>
      </c>
      <c r="W80" s="85">
        <v>46.4900187423953</v>
      </c>
      <c r="X80" s="88">
        <v>46.1</v>
      </c>
      <c r="Y80" s="85">
        <v>-21.299999999999997</v>
      </c>
      <c r="Z80" s="88"/>
      <c r="AA80" s="85">
        <v>0.02</v>
      </c>
      <c r="AB80" s="91">
        <v>0.15</v>
      </c>
      <c r="AC80" s="86">
        <v>0.01</v>
      </c>
      <c r="AD80" s="86">
        <v>0.09</v>
      </c>
      <c r="AE80" s="86">
        <v>0</v>
      </c>
      <c r="AF80" s="150">
        <v>0</v>
      </c>
      <c r="AG80" s="85">
        <v>6.1049991368700004E-3</v>
      </c>
      <c r="AH80" s="86">
        <v>0.12748599999999999</v>
      </c>
      <c r="AI80" s="150">
        <v>0.284313959803</v>
      </c>
      <c r="AJ80" s="151">
        <v>1.76</v>
      </c>
      <c r="AK80" s="152">
        <v>1</v>
      </c>
    </row>
    <row r="81" spans="1:37" x14ac:dyDescent="0.2">
      <c r="A81" s="149" t="s">
        <v>499</v>
      </c>
      <c r="B81" s="66" t="s">
        <v>500</v>
      </c>
      <c r="C81" s="67">
        <v>70</v>
      </c>
      <c r="D81" s="84" t="s">
        <v>345</v>
      </c>
      <c r="E81" s="85">
        <v>86.002752960731399</v>
      </c>
      <c r="F81" s="91">
        <v>85.696291294410997</v>
      </c>
      <c r="G81" s="86">
        <v>13.4752233534178</v>
      </c>
      <c r="H81" s="86">
        <v>13.4635362559734</v>
      </c>
      <c r="I81" s="86">
        <v>18.66</v>
      </c>
      <c r="J81" s="86">
        <v>9.19</v>
      </c>
      <c r="K81" s="87">
        <v>4.3299999999999998E-2</v>
      </c>
      <c r="L81" s="85">
        <v>5.89397926428E-9</v>
      </c>
      <c r="M81" s="86">
        <v>0</v>
      </c>
      <c r="N81" s="86">
        <v>83.048294310906797</v>
      </c>
      <c r="O81" s="86">
        <v>0.71677827030085794</v>
      </c>
      <c r="P81" s="86">
        <v>0.85899999999999999</v>
      </c>
      <c r="Q81" s="88">
        <v>3.1166</v>
      </c>
      <c r="R81" s="85">
        <v>0</v>
      </c>
      <c r="S81" s="86">
        <v>0</v>
      </c>
      <c r="T81" s="86">
        <v>3.62</v>
      </c>
      <c r="U81" s="88">
        <v>0.189590691876169</v>
      </c>
      <c r="V81" s="89">
        <v>4.28</v>
      </c>
      <c r="W81" s="85">
        <v>48.7104672571554</v>
      </c>
      <c r="X81" s="88">
        <v>52</v>
      </c>
      <c r="Y81" s="85">
        <v>97.5</v>
      </c>
      <c r="Z81" s="88"/>
      <c r="AA81" s="85">
        <v>0.08</v>
      </c>
      <c r="AB81" s="91">
        <v>0.38</v>
      </c>
      <c r="AC81" s="86">
        <v>0</v>
      </c>
      <c r="AD81" s="86">
        <v>0.01</v>
      </c>
      <c r="AE81" s="86">
        <v>0</v>
      </c>
      <c r="AF81" s="150">
        <v>0</v>
      </c>
      <c r="AG81" s="85">
        <v>8.6401602179800004E-10</v>
      </c>
      <c r="AH81" s="86">
        <v>4.2770000000000002E-2</v>
      </c>
      <c r="AI81" s="150">
        <v>4.0237813467899997E-8</v>
      </c>
      <c r="AJ81" s="151">
        <v>1.49</v>
      </c>
      <c r="AK81" s="152">
        <v>0</v>
      </c>
    </row>
    <row r="82" spans="1:37" x14ac:dyDescent="0.2">
      <c r="A82" s="149" t="s">
        <v>501</v>
      </c>
      <c r="B82" s="66" t="s">
        <v>502</v>
      </c>
      <c r="C82" s="67">
        <v>70</v>
      </c>
      <c r="D82" s="84" t="s">
        <v>345</v>
      </c>
      <c r="E82" s="85">
        <v>75.0260909455817</v>
      </c>
      <c r="F82" s="91">
        <v>74.9997132863123</v>
      </c>
      <c r="G82" s="86">
        <v>14.7726360456448</v>
      </c>
      <c r="H82" s="86">
        <v>14.7726360456448</v>
      </c>
      <c r="I82" s="86">
        <v>10.85</v>
      </c>
      <c r="J82" s="86">
        <v>11.03</v>
      </c>
      <c r="K82" s="87">
        <v>2.5499999999999998E-2</v>
      </c>
      <c r="L82" s="85">
        <v>0.59000000061199998</v>
      </c>
      <c r="M82" s="86">
        <v>0</v>
      </c>
      <c r="N82" s="86">
        <v>71.471102119637706</v>
      </c>
      <c r="O82" s="86">
        <v>8.3195987101397293</v>
      </c>
      <c r="P82" s="86">
        <v>0.90800000000000003</v>
      </c>
      <c r="Q82" s="88">
        <v>3.4660000000000002</v>
      </c>
      <c r="R82" s="85">
        <v>0</v>
      </c>
      <c r="S82" s="86">
        <v>0</v>
      </c>
      <c r="T82" s="86">
        <v>2.89</v>
      </c>
      <c r="U82" s="88">
        <v>8.37203968117438E-2</v>
      </c>
      <c r="V82" s="89">
        <v>4.42</v>
      </c>
      <c r="W82" s="85">
        <v>49.2924574236851</v>
      </c>
      <c r="X82" s="88">
        <v>37.266666666699997</v>
      </c>
      <c r="Y82" s="85">
        <v>-99.92</v>
      </c>
      <c r="Z82" s="88"/>
      <c r="AA82" s="85">
        <v>0.04</v>
      </c>
      <c r="AB82" s="91">
        <v>7.0000000000000007E-2</v>
      </c>
      <c r="AC82" s="86">
        <v>0</v>
      </c>
      <c r="AD82" s="86">
        <v>0</v>
      </c>
      <c r="AE82" s="86">
        <v>0</v>
      </c>
      <c r="AF82" s="150">
        <v>0</v>
      </c>
      <c r="AG82" s="85">
        <v>0</v>
      </c>
      <c r="AH82" s="86">
        <v>5.6473000000000002E-2</v>
      </c>
      <c r="AI82" s="150">
        <v>0</v>
      </c>
      <c r="AJ82" s="151">
        <v>1.61</v>
      </c>
      <c r="AK82" s="152">
        <v>0</v>
      </c>
    </row>
    <row r="83" spans="1:37" x14ac:dyDescent="0.2">
      <c r="A83" s="149" t="s">
        <v>503</v>
      </c>
      <c r="B83" s="66" t="s">
        <v>504</v>
      </c>
      <c r="C83" s="67">
        <v>70</v>
      </c>
      <c r="D83" s="84" t="s">
        <v>345</v>
      </c>
      <c r="E83" s="85">
        <v>81.883909300550698</v>
      </c>
      <c r="F83" s="91">
        <v>81.795277916834195</v>
      </c>
      <c r="G83" s="86">
        <v>14.6652113612303</v>
      </c>
      <c r="H83" s="86">
        <v>14.629922939935801</v>
      </c>
      <c r="I83" s="86">
        <v>0</v>
      </c>
      <c r="J83" s="86">
        <v>11.09</v>
      </c>
      <c r="K83" s="87">
        <v>2.7400000000000001E-2</v>
      </c>
      <c r="L83" s="85">
        <v>0.28999999981800001</v>
      </c>
      <c r="M83" s="86">
        <v>0</v>
      </c>
      <c r="N83" s="86">
        <v>79.477973676859605</v>
      </c>
      <c r="O83" s="86">
        <v>4.1044776119403004</v>
      </c>
      <c r="P83" s="86">
        <v>0.85699999999999998</v>
      </c>
      <c r="Q83" s="88">
        <v>4.3220999999999998</v>
      </c>
      <c r="R83" s="85">
        <v>0</v>
      </c>
      <c r="S83" s="86">
        <v>0</v>
      </c>
      <c r="T83" s="86">
        <v>4.08</v>
      </c>
      <c r="U83" s="88">
        <v>0.51209243925057202</v>
      </c>
      <c r="V83" s="89">
        <v>4.28</v>
      </c>
      <c r="W83" s="85">
        <v>50.289363440440198</v>
      </c>
      <c r="X83" s="88">
        <v>49.5333333333</v>
      </c>
      <c r="Y83" s="85">
        <v>-32.700000000000003</v>
      </c>
      <c r="Z83" s="88"/>
      <c r="AA83" s="85">
        <v>0</v>
      </c>
      <c r="AB83" s="91">
        <v>7.0000000000000007E-2</v>
      </c>
      <c r="AC83" s="86">
        <v>0</v>
      </c>
      <c r="AD83" s="86">
        <v>0.03</v>
      </c>
      <c r="AE83" s="86">
        <v>0</v>
      </c>
      <c r="AF83" s="150">
        <v>0</v>
      </c>
      <c r="AG83" s="85">
        <v>0</v>
      </c>
      <c r="AH83" s="86">
        <v>8.0157999999999993E-2</v>
      </c>
      <c r="AI83" s="150">
        <v>0.121228000089</v>
      </c>
      <c r="AJ83" s="151">
        <v>1.47</v>
      </c>
      <c r="AK83" s="152">
        <v>0</v>
      </c>
    </row>
    <row r="84" spans="1:37" x14ac:dyDescent="0.2">
      <c r="A84" s="149" t="s">
        <v>505</v>
      </c>
      <c r="B84" s="66" t="s">
        <v>506</v>
      </c>
      <c r="C84" s="67">
        <v>70</v>
      </c>
      <c r="D84" s="84" t="s">
        <v>345</v>
      </c>
      <c r="E84" s="85">
        <v>86.407501571940202</v>
      </c>
      <c r="F84" s="91">
        <v>86.381530386287196</v>
      </c>
      <c r="G84" s="86">
        <v>14.796741299652799</v>
      </c>
      <c r="H84" s="86">
        <v>14.796741299652799</v>
      </c>
      <c r="I84" s="86">
        <v>26.47</v>
      </c>
      <c r="J84" s="86">
        <v>11.44</v>
      </c>
      <c r="K84" s="87">
        <v>1.52E-2</v>
      </c>
      <c r="L84" s="85">
        <v>0.139999999939</v>
      </c>
      <c r="M84" s="86">
        <v>0</v>
      </c>
      <c r="N84" s="86">
        <v>82.960977877437202</v>
      </c>
      <c r="O84" s="86">
        <v>0.63701512910931601</v>
      </c>
      <c r="P84" s="86">
        <v>0.69599999999999995</v>
      </c>
      <c r="Q84" s="88">
        <v>4.3437000000000001</v>
      </c>
      <c r="R84" s="85">
        <v>0</v>
      </c>
      <c r="S84" s="86">
        <v>0</v>
      </c>
      <c r="T84" s="86">
        <v>3.7</v>
      </c>
      <c r="U84" s="88">
        <v>9.2949506547472596E-2</v>
      </c>
      <c r="V84" s="89">
        <v>4.25</v>
      </c>
      <c r="W84" s="85">
        <v>47.073216050936502</v>
      </c>
      <c r="X84" s="88">
        <v>39.1</v>
      </c>
      <c r="Y84" s="85">
        <v>10.780000000000001</v>
      </c>
      <c r="Z84" s="88"/>
      <c r="AA84" s="85">
        <v>0</v>
      </c>
      <c r="AB84" s="91">
        <v>0</v>
      </c>
      <c r="AC84" s="86">
        <v>0</v>
      </c>
      <c r="AD84" s="86">
        <v>0</v>
      </c>
      <c r="AE84" s="86">
        <v>0</v>
      </c>
      <c r="AF84" s="150">
        <v>0</v>
      </c>
      <c r="AG84" s="85">
        <v>0</v>
      </c>
      <c r="AH84" s="86">
        <v>4.9667000000000003E-2</v>
      </c>
      <c r="AI84" s="150">
        <v>0.121227999842</v>
      </c>
      <c r="AJ84" s="151">
        <v>1.45</v>
      </c>
      <c r="AK84" s="152">
        <v>0</v>
      </c>
    </row>
    <row r="85" spans="1:37" x14ac:dyDescent="0.2">
      <c r="A85" s="149" t="s">
        <v>507</v>
      </c>
      <c r="B85" s="66" t="s">
        <v>508</v>
      </c>
      <c r="C85" s="67">
        <v>70</v>
      </c>
      <c r="D85" s="84" t="s">
        <v>345</v>
      </c>
      <c r="E85" s="85">
        <v>67.673991603026593</v>
      </c>
      <c r="F85" s="91">
        <v>67.668144128550907</v>
      </c>
      <c r="G85" s="86">
        <v>14.4210415521536</v>
      </c>
      <c r="H85" s="86">
        <v>14.4210415521536</v>
      </c>
      <c r="I85" s="86">
        <v>46.88</v>
      </c>
      <c r="J85" s="86">
        <v>47.32</v>
      </c>
      <c r="K85" s="87">
        <v>0</v>
      </c>
      <c r="L85" s="85">
        <v>0.50999999965099996</v>
      </c>
      <c r="M85" s="86">
        <v>3.4384168538540799E-4</v>
      </c>
      <c r="N85" s="86">
        <v>65.273255198843302</v>
      </c>
      <c r="O85" s="86">
        <v>22.392713547222399</v>
      </c>
      <c r="P85" s="86">
        <v>2.7970000000000002</v>
      </c>
      <c r="Q85" s="88">
        <v>3.8853</v>
      </c>
      <c r="R85" s="85">
        <v>1.27762872109365E-2</v>
      </c>
      <c r="S85" s="86">
        <v>0</v>
      </c>
      <c r="T85" s="86">
        <v>3.22</v>
      </c>
      <c r="U85" s="88">
        <v>0.99173167109125604</v>
      </c>
      <c r="V85" s="89">
        <v>4.2300000000000004</v>
      </c>
      <c r="W85" s="85">
        <v>42.982719811501397</v>
      </c>
      <c r="X85" s="88">
        <v>27.133333333300001</v>
      </c>
      <c r="Y85" s="85">
        <v>-100</v>
      </c>
      <c r="Z85" s="88"/>
      <c r="AA85" s="85">
        <v>0</v>
      </c>
      <c r="AB85" s="91">
        <v>0</v>
      </c>
      <c r="AC85" s="86">
        <v>0</v>
      </c>
      <c r="AD85" s="86">
        <v>0</v>
      </c>
      <c r="AE85" s="86">
        <v>0</v>
      </c>
      <c r="AF85" s="150">
        <v>3.6499999438600002E-2</v>
      </c>
      <c r="AG85" s="85">
        <v>0</v>
      </c>
      <c r="AH85" s="86">
        <v>0.24394299999999999</v>
      </c>
      <c r="AI85" s="150">
        <v>0.60614000005900004</v>
      </c>
      <c r="AJ85" s="151">
        <v>1.56</v>
      </c>
      <c r="AK85" s="152">
        <v>0</v>
      </c>
    </row>
    <row r="86" spans="1:37" x14ac:dyDescent="0.2">
      <c r="A86" s="149" t="s">
        <v>509</v>
      </c>
      <c r="B86" s="66" t="s">
        <v>510</v>
      </c>
      <c r="C86" s="67">
        <v>70</v>
      </c>
      <c r="D86" s="84" t="s">
        <v>345</v>
      </c>
      <c r="E86" s="85">
        <v>88.943617246489296</v>
      </c>
      <c r="F86" s="91">
        <v>88.943617246489296</v>
      </c>
      <c r="G86" s="86">
        <v>14.6411685837273</v>
      </c>
      <c r="H86" s="86">
        <v>14.6411685837273</v>
      </c>
      <c r="I86" s="86">
        <v>0</v>
      </c>
      <c r="J86" s="86">
        <v>20.16</v>
      </c>
      <c r="K86" s="87">
        <v>0.31359999999999999</v>
      </c>
      <c r="L86" s="85">
        <v>4.0000000033500002E-2</v>
      </c>
      <c r="M86" s="86">
        <v>0</v>
      </c>
      <c r="N86" s="86">
        <v>85.956467731917996</v>
      </c>
      <c r="O86" s="86">
        <v>1.75759422940161</v>
      </c>
      <c r="P86" s="86">
        <v>0.83499999999999996</v>
      </c>
      <c r="Q86" s="88">
        <v>1.6778999999999999</v>
      </c>
      <c r="R86" s="85">
        <v>0</v>
      </c>
      <c r="S86" s="86">
        <v>0</v>
      </c>
      <c r="T86" s="86">
        <v>4.25</v>
      </c>
      <c r="U86" s="88">
        <v>1.0062804318678999</v>
      </c>
      <c r="V86" s="89">
        <v>4.2699999999999996</v>
      </c>
      <c r="W86" s="85">
        <v>54.185780707450903</v>
      </c>
      <c r="X86" s="88">
        <v>41.666666666700003</v>
      </c>
      <c r="Y86" s="85">
        <v>-100</v>
      </c>
      <c r="Z86" s="88"/>
      <c r="AA86" s="85">
        <v>0.05</v>
      </c>
      <c r="AB86" s="91">
        <v>0.05</v>
      </c>
      <c r="AC86" s="86">
        <v>0</v>
      </c>
      <c r="AD86" s="86">
        <v>0</v>
      </c>
      <c r="AE86" s="86">
        <v>0</v>
      </c>
      <c r="AF86" s="150">
        <v>0</v>
      </c>
      <c r="AG86" s="85">
        <v>0</v>
      </c>
      <c r="AH86" s="86">
        <v>7.1556999999999996E-2</v>
      </c>
      <c r="AI86" s="150">
        <v>0</v>
      </c>
      <c r="AJ86" s="151">
        <v>1.66</v>
      </c>
      <c r="AK86" s="152">
        <v>1</v>
      </c>
    </row>
    <row r="87" spans="1:37" x14ac:dyDescent="0.2">
      <c r="A87" s="149" t="s">
        <v>511</v>
      </c>
      <c r="B87" s="66" t="s">
        <v>512</v>
      </c>
      <c r="C87" s="67">
        <v>70</v>
      </c>
      <c r="D87" s="84" t="s">
        <v>345</v>
      </c>
      <c r="E87" s="85">
        <v>73.046823574155596</v>
      </c>
      <c r="F87" s="91">
        <v>72.863976127437397</v>
      </c>
      <c r="G87" s="86">
        <v>20.7480654740137</v>
      </c>
      <c r="H87" s="86">
        <v>20.7480654740137</v>
      </c>
      <c r="I87" s="86">
        <v>3.69</v>
      </c>
      <c r="J87" s="86">
        <v>14.02</v>
      </c>
      <c r="K87" s="87">
        <v>6.5000000000000002E-2</v>
      </c>
      <c r="L87" s="85">
        <v>9.9999999851200002E-3</v>
      </c>
      <c r="M87" s="86">
        <v>3.5654159913625599E-3</v>
      </c>
      <c r="N87" s="86">
        <v>69.370201043315205</v>
      </c>
      <c r="O87" s="86">
        <v>0.24472315692872401</v>
      </c>
      <c r="P87" s="86">
        <v>1.0569999999999999</v>
      </c>
      <c r="Q87" s="88">
        <v>1.3977999999999999</v>
      </c>
      <c r="R87" s="85">
        <v>1.6417665407978999E-2</v>
      </c>
      <c r="S87" s="86">
        <v>0</v>
      </c>
      <c r="T87" s="86">
        <v>1.4</v>
      </c>
      <c r="U87" s="88">
        <v>8.7766774424761895E-3</v>
      </c>
      <c r="V87" s="89">
        <v>4.1500000000000004</v>
      </c>
      <c r="W87" s="85">
        <v>53.801979323699101</v>
      </c>
      <c r="X87" s="88">
        <v>59.0333333333</v>
      </c>
      <c r="Y87" s="85">
        <v>99.66</v>
      </c>
      <c r="Z87" s="88"/>
      <c r="AA87" s="85">
        <v>0.06</v>
      </c>
      <c r="AB87" s="91">
        <v>0.1</v>
      </c>
      <c r="AC87" s="86">
        <v>0</v>
      </c>
      <c r="AD87" s="86">
        <v>0</v>
      </c>
      <c r="AE87" s="86">
        <v>0</v>
      </c>
      <c r="AF87" s="150">
        <v>0</v>
      </c>
      <c r="AG87" s="85">
        <v>0</v>
      </c>
      <c r="AH87" s="86">
        <v>5.1845000000000002E-2</v>
      </c>
      <c r="AI87" s="150">
        <v>0</v>
      </c>
      <c r="AJ87" s="151">
        <v>1.87</v>
      </c>
      <c r="AK87" s="152">
        <v>2</v>
      </c>
    </row>
    <row r="88" spans="1:37" x14ac:dyDescent="0.2">
      <c r="A88" s="149" t="s">
        <v>513</v>
      </c>
      <c r="B88" s="66" t="s">
        <v>514</v>
      </c>
      <c r="C88" s="67">
        <v>70</v>
      </c>
      <c r="D88" s="84" t="s">
        <v>345</v>
      </c>
      <c r="E88" s="85">
        <v>96.254172137241596</v>
      </c>
      <c r="F88" s="91">
        <v>95.950456364585506</v>
      </c>
      <c r="G88" s="86">
        <v>19.925020168625501</v>
      </c>
      <c r="H88" s="86">
        <v>19.9028742268694</v>
      </c>
      <c r="I88" s="86">
        <v>15.13</v>
      </c>
      <c r="J88" s="86">
        <v>6.78</v>
      </c>
      <c r="K88" s="87">
        <v>0.36909999999999998</v>
      </c>
      <c r="L88" s="85">
        <v>6.99999999549E-2</v>
      </c>
      <c r="M88" s="86">
        <v>0</v>
      </c>
      <c r="N88" s="86">
        <v>91.530759131246299</v>
      </c>
      <c r="O88" s="86">
        <v>2.7973455844818802</v>
      </c>
      <c r="P88" s="86">
        <v>0.38300000000000001</v>
      </c>
      <c r="Q88" s="88">
        <v>2.0916000000000001</v>
      </c>
      <c r="R88" s="85">
        <v>0</v>
      </c>
      <c r="S88" s="86">
        <v>0</v>
      </c>
      <c r="T88" s="86">
        <v>4.07</v>
      </c>
      <c r="U88" s="88">
        <v>6.8019678251103305E-2</v>
      </c>
      <c r="V88" s="89">
        <v>4.38</v>
      </c>
      <c r="W88" s="85">
        <v>52.460071073860398</v>
      </c>
      <c r="X88" s="88">
        <v>58.0333333333</v>
      </c>
      <c r="Y88" s="85">
        <v>37.56</v>
      </c>
      <c r="Z88" s="88"/>
      <c r="AA88" s="85">
        <v>0.28000000000000003</v>
      </c>
      <c r="AB88" s="91">
        <v>0.57999999999999996</v>
      </c>
      <c r="AC88" s="86">
        <v>0.02</v>
      </c>
      <c r="AD88" s="86">
        <v>0.02</v>
      </c>
      <c r="AE88" s="86">
        <v>0</v>
      </c>
      <c r="AF88" s="150">
        <v>0</v>
      </c>
      <c r="AG88" s="85">
        <v>0</v>
      </c>
      <c r="AH88" s="86">
        <v>2.2372E-2</v>
      </c>
      <c r="AI88" s="150">
        <v>0</v>
      </c>
      <c r="AJ88" s="151">
        <v>1.63</v>
      </c>
      <c r="AK88" s="152">
        <v>1</v>
      </c>
    </row>
    <row r="89" spans="1:37" x14ac:dyDescent="0.2">
      <c r="A89" s="149" t="s">
        <v>515</v>
      </c>
      <c r="B89" s="66" t="s">
        <v>516</v>
      </c>
      <c r="C89" s="67">
        <v>70</v>
      </c>
      <c r="D89" s="84" t="s">
        <v>345</v>
      </c>
      <c r="E89" s="85">
        <v>95.1482479784367</v>
      </c>
      <c r="F89" s="91">
        <v>95.070691145806805</v>
      </c>
      <c r="G89" s="86">
        <v>18.312312465035902</v>
      </c>
      <c r="H89" s="86">
        <v>18.312312465035902</v>
      </c>
      <c r="I89" s="86">
        <v>0</v>
      </c>
      <c r="J89" s="86">
        <v>9.6</v>
      </c>
      <c r="K89" s="87">
        <v>0.59330000000000005</v>
      </c>
      <c r="L89" s="85">
        <v>1.99999999814E-2</v>
      </c>
      <c r="M89" s="86">
        <v>0</v>
      </c>
      <c r="N89" s="86">
        <v>91.979685093491895</v>
      </c>
      <c r="O89" s="86">
        <v>3.7744327117501699</v>
      </c>
      <c r="P89" s="86">
        <v>0.312</v>
      </c>
      <c r="Q89" s="88">
        <v>3.8283999999999998</v>
      </c>
      <c r="R89" s="85">
        <v>0</v>
      </c>
      <c r="S89" s="86">
        <v>0</v>
      </c>
      <c r="T89" s="86">
        <v>4.7699999999999996</v>
      </c>
      <c r="U89" s="88">
        <v>5.5942633372323698E-2</v>
      </c>
      <c r="V89" s="89">
        <v>4.32</v>
      </c>
      <c r="W89" s="85">
        <v>57.233426377009799</v>
      </c>
      <c r="X89" s="88"/>
      <c r="Y89" s="85">
        <v>-63.82</v>
      </c>
      <c r="Z89" s="88">
        <v>-100</v>
      </c>
      <c r="AA89" s="85">
        <v>0</v>
      </c>
      <c r="AB89" s="91">
        <v>0.08</v>
      </c>
      <c r="AC89" s="86">
        <v>0</v>
      </c>
      <c r="AD89" s="86">
        <v>0</v>
      </c>
      <c r="AE89" s="86">
        <v>0</v>
      </c>
      <c r="AF89" s="150">
        <v>0</v>
      </c>
      <c r="AG89" s="85">
        <v>0</v>
      </c>
      <c r="AH89" s="86">
        <v>3.8315000000000002E-2</v>
      </c>
      <c r="AI89" s="150">
        <v>0</v>
      </c>
      <c r="AJ89" s="151">
        <v>1.7</v>
      </c>
      <c r="AK89" s="152">
        <v>1</v>
      </c>
    </row>
    <row r="90" spans="1:37" x14ac:dyDescent="0.2">
      <c r="A90" s="149" t="s">
        <v>517</v>
      </c>
      <c r="B90" s="66" t="s">
        <v>518</v>
      </c>
      <c r="C90" s="67">
        <v>70</v>
      </c>
      <c r="D90" s="84" t="s">
        <v>345</v>
      </c>
      <c r="E90" s="85">
        <v>65.859498285900898</v>
      </c>
      <c r="F90" s="91">
        <v>65.788757686238199</v>
      </c>
      <c r="G90" s="86">
        <v>15.2962942808946</v>
      </c>
      <c r="H90" s="86">
        <v>15.2872249732455</v>
      </c>
      <c r="I90" s="86">
        <v>42</v>
      </c>
      <c r="J90" s="86">
        <v>43.53</v>
      </c>
      <c r="K90" s="87">
        <v>0.28210000000000002</v>
      </c>
      <c r="L90" s="85">
        <v>0</v>
      </c>
      <c r="M90" s="86">
        <v>0</v>
      </c>
      <c r="N90" s="86">
        <v>63.194088814104902</v>
      </c>
      <c r="O90" s="86">
        <v>2.5058426382757699</v>
      </c>
      <c r="P90" s="86">
        <v>1.8660000000000001</v>
      </c>
      <c r="Q90" s="88">
        <v>1.6728000000000001</v>
      </c>
      <c r="R90" s="85">
        <v>0</v>
      </c>
      <c r="S90" s="86">
        <v>0</v>
      </c>
      <c r="T90" s="86">
        <v>4.2300000000000004</v>
      </c>
      <c r="U90" s="88">
        <v>0.15599209156373001</v>
      </c>
      <c r="V90" s="89">
        <v>4.09</v>
      </c>
      <c r="W90" s="85">
        <v>51.8619015350952</v>
      </c>
      <c r="X90" s="88"/>
      <c r="Y90" s="85">
        <v>-99.66</v>
      </c>
      <c r="Z90" s="88">
        <v>-100</v>
      </c>
      <c r="AA90" s="85">
        <v>0.16</v>
      </c>
      <c r="AB90" s="91">
        <v>0.16</v>
      </c>
      <c r="AC90" s="86">
        <v>0.09</v>
      </c>
      <c r="AD90" s="86">
        <v>0.09</v>
      </c>
      <c r="AE90" s="86">
        <v>0.01</v>
      </c>
      <c r="AF90" s="150">
        <v>0</v>
      </c>
      <c r="AG90" s="85">
        <v>0</v>
      </c>
      <c r="AH90" s="86">
        <v>0.119925</v>
      </c>
      <c r="AI90" s="150">
        <v>6.7624000022699998E-2</v>
      </c>
      <c r="AJ90" s="151">
        <v>1.95</v>
      </c>
      <c r="AK90" s="152">
        <v>2</v>
      </c>
    </row>
    <row r="91" spans="1:37" x14ac:dyDescent="0.2">
      <c r="A91" s="149" t="s">
        <v>519</v>
      </c>
      <c r="B91" s="66" t="s">
        <v>520</v>
      </c>
      <c r="C91" s="67">
        <v>70</v>
      </c>
      <c r="D91" s="84" t="s">
        <v>345</v>
      </c>
      <c r="E91" s="85">
        <v>92.239290905463605</v>
      </c>
      <c r="F91" s="91">
        <v>92.2321657593981</v>
      </c>
      <c r="G91" s="86">
        <v>15.9076011058227</v>
      </c>
      <c r="H91" s="86">
        <v>15.9076011058227</v>
      </c>
      <c r="I91" s="86">
        <v>0</v>
      </c>
      <c r="J91" s="86">
        <v>6.39</v>
      </c>
      <c r="K91" s="87">
        <v>0.60170000000000001</v>
      </c>
      <c r="L91" s="85">
        <v>8.0000000043099997E-2</v>
      </c>
      <c r="M91" s="86">
        <v>0</v>
      </c>
      <c r="N91" s="86">
        <v>90.636981712966303</v>
      </c>
      <c r="O91" s="86">
        <v>1.44555840522266</v>
      </c>
      <c r="P91" s="86">
        <v>0.48199999999999998</v>
      </c>
      <c r="Q91" s="88">
        <v>3.1983999999999999</v>
      </c>
      <c r="R91" s="85">
        <v>0</v>
      </c>
      <c r="S91" s="86">
        <v>0</v>
      </c>
      <c r="T91" s="86">
        <v>3.55</v>
      </c>
      <c r="U91" s="88">
        <v>0.17242853478496301</v>
      </c>
      <c r="V91" s="89">
        <v>4.2699999999999996</v>
      </c>
      <c r="W91" s="85">
        <v>57.079506413178002</v>
      </c>
      <c r="X91" s="88">
        <v>60.333333333299997</v>
      </c>
      <c r="Y91" s="85">
        <v>-1.4599999999999937</v>
      </c>
      <c r="Z91" s="88"/>
      <c r="AA91" s="85">
        <v>0</v>
      </c>
      <c r="AB91" s="91">
        <v>0</v>
      </c>
      <c r="AC91" s="86">
        <v>0</v>
      </c>
      <c r="AD91" s="86">
        <v>0</v>
      </c>
      <c r="AE91" s="86">
        <v>0</v>
      </c>
      <c r="AF91" s="150">
        <v>0</v>
      </c>
      <c r="AG91" s="85">
        <v>0</v>
      </c>
      <c r="AH91" s="86">
        <v>2.2793999999999998E-2</v>
      </c>
      <c r="AI91" s="150">
        <v>0</v>
      </c>
      <c r="AJ91" s="151">
        <v>1.7</v>
      </c>
      <c r="AK91" s="152">
        <v>0</v>
      </c>
    </row>
    <row r="92" spans="1:37" x14ac:dyDescent="0.2">
      <c r="A92" s="149" t="s">
        <v>521</v>
      </c>
      <c r="B92" s="66" t="s">
        <v>522</v>
      </c>
      <c r="C92" s="67">
        <v>70</v>
      </c>
      <c r="D92" s="84" t="s">
        <v>345</v>
      </c>
      <c r="E92" s="85">
        <v>88.382511199539493</v>
      </c>
      <c r="F92" s="91">
        <v>88.382511199539493</v>
      </c>
      <c r="G92" s="86">
        <v>18.636284005305701</v>
      </c>
      <c r="H92" s="86">
        <v>18.636284005305701</v>
      </c>
      <c r="I92" s="86">
        <v>1.96</v>
      </c>
      <c r="J92" s="86">
        <v>5</v>
      </c>
      <c r="K92" s="87">
        <v>0.27810000000000001</v>
      </c>
      <c r="L92" s="85">
        <v>0.110000000042</v>
      </c>
      <c r="M92" s="86">
        <v>0</v>
      </c>
      <c r="N92" s="86">
        <v>86.357776693074996</v>
      </c>
      <c r="O92" s="86">
        <v>2.13891444342226</v>
      </c>
      <c r="P92" s="86">
        <v>0.65800000000000003</v>
      </c>
      <c r="Q92" s="88">
        <v>3.4064000000000001</v>
      </c>
      <c r="R92" s="85">
        <v>0</v>
      </c>
      <c r="S92" s="86">
        <v>0</v>
      </c>
      <c r="T92" s="86">
        <v>4.6399999999999997</v>
      </c>
      <c r="U92" s="88">
        <v>0.17393698225592499</v>
      </c>
      <c r="V92" s="89">
        <v>4.34</v>
      </c>
      <c r="W92" s="85">
        <v>56.847203527012702</v>
      </c>
      <c r="X92" s="88">
        <v>57.366666666699999</v>
      </c>
      <c r="Y92" s="85">
        <v>-100</v>
      </c>
      <c r="Z92" s="88"/>
      <c r="AA92" s="85">
        <v>0</v>
      </c>
      <c r="AB92" s="91">
        <v>0</v>
      </c>
      <c r="AC92" s="86">
        <v>0</v>
      </c>
      <c r="AD92" s="86">
        <v>0</v>
      </c>
      <c r="AE92" s="86">
        <v>0</v>
      </c>
      <c r="AF92" s="150">
        <v>0</v>
      </c>
      <c r="AG92" s="85">
        <v>0</v>
      </c>
      <c r="AH92" s="86">
        <v>2.1288999999999999E-2</v>
      </c>
      <c r="AI92" s="150">
        <v>0</v>
      </c>
      <c r="AJ92" s="151">
        <v>1.74</v>
      </c>
      <c r="AK92" s="152">
        <v>0</v>
      </c>
    </row>
    <row r="93" spans="1:37" x14ac:dyDescent="0.2">
      <c r="A93" s="149" t="s">
        <v>523</v>
      </c>
      <c r="B93" s="66" t="s">
        <v>524</v>
      </c>
      <c r="C93" s="67">
        <v>70</v>
      </c>
      <c r="D93" s="84" t="s">
        <v>345</v>
      </c>
      <c r="E93" s="85">
        <v>85.853179244841598</v>
      </c>
      <c r="F93" s="91">
        <v>85.845693164272703</v>
      </c>
      <c r="G93" s="86">
        <v>11.3133392598138</v>
      </c>
      <c r="H93" s="86">
        <v>11.306788939316</v>
      </c>
      <c r="I93" s="86">
        <v>18.11</v>
      </c>
      <c r="J93" s="86">
        <v>9.85</v>
      </c>
      <c r="K93" s="87">
        <v>0.14560000000000001</v>
      </c>
      <c r="L93" s="85">
        <v>0</v>
      </c>
      <c r="M93" s="86">
        <v>0</v>
      </c>
      <c r="N93" s="86">
        <v>83.276699710747295</v>
      </c>
      <c r="O93" s="86">
        <v>1.04147633838845</v>
      </c>
      <c r="P93" s="86">
        <v>0.85</v>
      </c>
      <c r="Q93" s="88">
        <v>3.4310999999999998</v>
      </c>
      <c r="R93" s="85">
        <v>0</v>
      </c>
      <c r="S93" s="86">
        <v>0</v>
      </c>
      <c r="T93" s="86">
        <v>5.53</v>
      </c>
      <c r="U93" s="88">
        <v>0.122584569316427</v>
      </c>
      <c r="V93" s="89">
        <v>4.29</v>
      </c>
      <c r="W93" s="85">
        <v>53.477190069926699</v>
      </c>
      <c r="X93" s="88">
        <v>42.6</v>
      </c>
      <c r="Y93" s="85">
        <v>-11.980000000000004</v>
      </c>
      <c r="Z93" s="88"/>
      <c r="AA93" s="85">
        <v>0.4</v>
      </c>
      <c r="AB93" s="91">
        <v>0.4</v>
      </c>
      <c r="AC93" s="86">
        <v>0.01</v>
      </c>
      <c r="AD93" s="86">
        <v>0.01</v>
      </c>
      <c r="AE93" s="86">
        <v>0</v>
      </c>
      <c r="AF93" s="150">
        <v>0</v>
      </c>
      <c r="AG93" s="85">
        <v>0</v>
      </c>
      <c r="AH93" s="86">
        <v>5.9041000000000003E-2</v>
      </c>
      <c r="AI93" s="150">
        <v>6.0140999961600002E-2</v>
      </c>
      <c r="AJ93" s="151">
        <v>1.88</v>
      </c>
      <c r="AK93" s="152">
        <v>1</v>
      </c>
    </row>
    <row r="94" spans="1:37" x14ac:dyDescent="0.2">
      <c r="A94" s="149" t="s">
        <v>525</v>
      </c>
      <c r="B94" s="66" t="s">
        <v>526</v>
      </c>
      <c r="C94" s="67">
        <v>70</v>
      </c>
      <c r="D94" s="84" t="s">
        <v>345</v>
      </c>
      <c r="E94" s="85">
        <v>80.810298726825195</v>
      </c>
      <c r="F94" s="91">
        <v>80.810298726825195</v>
      </c>
      <c r="G94" s="86">
        <v>10.622775485630299</v>
      </c>
      <c r="H94" s="86">
        <v>10.622775485630299</v>
      </c>
      <c r="I94" s="86">
        <v>43.75</v>
      </c>
      <c r="J94" s="86">
        <v>18.46</v>
      </c>
      <c r="K94" s="87">
        <v>0.37380000000000002</v>
      </c>
      <c r="L94" s="85">
        <v>0</v>
      </c>
      <c r="M94" s="86">
        <v>0</v>
      </c>
      <c r="N94" s="86">
        <v>76.0364093573465</v>
      </c>
      <c r="O94" s="86">
        <v>0.80645161290322598</v>
      </c>
      <c r="P94" s="86">
        <v>1.212</v>
      </c>
      <c r="Q94" s="88">
        <v>3.2660999999999998</v>
      </c>
      <c r="R94" s="85">
        <v>0</v>
      </c>
      <c r="S94" s="86">
        <v>0</v>
      </c>
      <c r="T94" s="86">
        <v>5.34</v>
      </c>
      <c r="U94" s="88">
        <v>0.43560639597683798</v>
      </c>
      <c r="V94" s="89">
        <v>4.4400000000000004</v>
      </c>
      <c r="W94" s="85">
        <v>49.307296400250003</v>
      </c>
      <c r="X94" s="88">
        <v>42</v>
      </c>
      <c r="Y94" s="85">
        <v>-100</v>
      </c>
      <c r="Z94" s="88"/>
      <c r="AA94" s="85">
        <v>0.27</v>
      </c>
      <c r="AB94" s="91">
        <v>0.27</v>
      </c>
      <c r="AC94" s="86">
        <v>0.13</v>
      </c>
      <c r="AD94" s="86">
        <v>0.13</v>
      </c>
      <c r="AE94" s="86">
        <v>0</v>
      </c>
      <c r="AF94" s="150">
        <v>0</v>
      </c>
      <c r="AG94" s="85">
        <v>0</v>
      </c>
      <c r="AH94" s="86">
        <v>6.3094999999999998E-2</v>
      </c>
      <c r="AI94" s="150">
        <v>0.109850000216</v>
      </c>
      <c r="AJ94" s="151">
        <v>1.88</v>
      </c>
      <c r="AK94" s="152">
        <v>2</v>
      </c>
    </row>
    <row r="95" spans="1:37" x14ac:dyDescent="0.2">
      <c r="A95" s="149" t="s">
        <v>527</v>
      </c>
      <c r="B95" s="66" t="s">
        <v>528</v>
      </c>
      <c r="C95" s="67">
        <v>70</v>
      </c>
      <c r="D95" s="84" t="s">
        <v>345</v>
      </c>
      <c r="E95" s="85">
        <v>79.931526054041299</v>
      </c>
      <c r="F95" s="91">
        <v>79.878399716659501</v>
      </c>
      <c r="G95" s="86">
        <v>9.6586632823222107</v>
      </c>
      <c r="H95" s="86">
        <v>9.6512846243525203</v>
      </c>
      <c r="I95" s="86">
        <v>53.11</v>
      </c>
      <c r="J95" s="86">
        <v>25.27</v>
      </c>
      <c r="K95" s="87">
        <v>6.5600000000000006E-2</v>
      </c>
      <c r="L95" s="85">
        <v>0</v>
      </c>
      <c r="M95" s="86">
        <v>0</v>
      </c>
      <c r="N95" s="86">
        <v>75.465320521336096</v>
      </c>
      <c r="O95" s="86">
        <v>0.68890500362581597</v>
      </c>
      <c r="P95" s="86">
        <v>1.19</v>
      </c>
      <c r="Q95" s="88">
        <v>2.4432</v>
      </c>
      <c r="R95" s="85">
        <v>0</v>
      </c>
      <c r="S95" s="86">
        <v>0</v>
      </c>
      <c r="T95" s="86">
        <v>4.34</v>
      </c>
      <c r="U95" s="88">
        <v>0.538642031787259</v>
      </c>
      <c r="V95" s="89">
        <v>4.29</v>
      </c>
      <c r="W95" s="85">
        <v>44.449533573270799</v>
      </c>
      <c r="X95" s="88">
        <v>43.666666666700003</v>
      </c>
      <c r="Y95" s="85">
        <v>-29.36</v>
      </c>
      <c r="Z95" s="88"/>
      <c r="AA95" s="85">
        <v>0.01</v>
      </c>
      <c r="AB95" s="91">
        <v>0.03</v>
      </c>
      <c r="AC95" s="86">
        <v>0.01</v>
      </c>
      <c r="AD95" s="86">
        <v>0.02</v>
      </c>
      <c r="AE95" s="86">
        <v>0</v>
      </c>
      <c r="AF95" s="150">
        <v>0</v>
      </c>
      <c r="AG95" s="85">
        <v>0</v>
      </c>
      <c r="AH95" s="86">
        <v>0.103342</v>
      </c>
      <c r="AI95" s="150">
        <v>0.12005599999200001</v>
      </c>
      <c r="AJ95" s="151">
        <v>1.95</v>
      </c>
      <c r="AK95" s="152">
        <v>2</v>
      </c>
    </row>
    <row r="96" spans="1:37" x14ac:dyDescent="0.2">
      <c r="A96" s="149" t="s">
        <v>529</v>
      </c>
      <c r="B96" s="66" t="s">
        <v>530</v>
      </c>
      <c r="C96" s="67">
        <v>70</v>
      </c>
      <c r="D96" s="84" t="s">
        <v>345</v>
      </c>
      <c r="E96" s="85">
        <v>71.012831299957895</v>
      </c>
      <c r="F96" s="91">
        <v>70.866638620109399</v>
      </c>
      <c r="G96" s="86">
        <v>20.263988220445899</v>
      </c>
      <c r="H96" s="86">
        <v>20.2597812368532</v>
      </c>
      <c r="I96" s="86">
        <v>2.41</v>
      </c>
      <c r="J96" s="86">
        <v>10.78</v>
      </c>
      <c r="K96" s="87">
        <v>0.15190000000000001</v>
      </c>
      <c r="L96" s="85">
        <v>1.4945851092399999E-9</v>
      </c>
      <c r="M96" s="86">
        <v>0</v>
      </c>
      <c r="N96" s="86">
        <v>67.2406139015728</v>
      </c>
      <c r="O96" s="86">
        <v>0.861704823857396</v>
      </c>
      <c r="P96" s="86">
        <v>0.92400000000000004</v>
      </c>
      <c r="Q96" s="88">
        <v>0.63100000000000001</v>
      </c>
      <c r="R96" s="85">
        <v>0</v>
      </c>
      <c r="S96" s="86">
        <v>0</v>
      </c>
      <c r="T96" s="86">
        <v>1.4</v>
      </c>
      <c r="U96" s="88">
        <v>1.8931426167437902E-2</v>
      </c>
      <c r="V96" s="89">
        <v>4.18</v>
      </c>
      <c r="W96" s="85">
        <v>55.030714695548397</v>
      </c>
      <c r="X96" s="88"/>
      <c r="Y96" s="85">
        <v>100</v>
      </c>
      <c r="Z96" s="88">
        <v>-100</v>
      </c>
      <c r="AA96" s="85">
        <v>0.31</v>
      </c>
      <c r="AB96" s="91">
        <v>0.31</v>
      </c>
      <c r="AC96" s="86">
        <v>0.08</v>
      </c>
      <c r="AD96" s="86">
        <v>0.08</v>
      </c>
      <c r="AE96" s="86">
        <v>0</v>
      </c>
      <c r="AF96" s="150">
        <v>0</v>
      </c>
      <c r="AG96" s="85">
        <v>0</v>
      </c>
      <c r="AH96" s="86">
        <v>5.2505999999999997E-2</v>
      </c>
      <c r="AI96" s="150">
        <v>1.5723000304E-2</v>
      </c>
      <c r="AJ96" s="151">
        <v>1.93</v>
      </c>
      <c r="AK96" s="152">
        <v>4</v>
      </c>
    </row>
    <row r="97" spans="1:37" x14ac:dyDescent="0.2">
      <c r="A97" s="149" t="s">
        <v>531</v>
      </c>
      <c r="B97" s="66" t="s">
        <v>532</v>
      </c>
      <c r="C97" s="67">
        <v>70</v>
      </c>
      <c r="D97" s="84" t="s">
        <v>345</v>
      </c>
      <c r="E97" s="85">
        <v>77.811300617778102</v>
      </c>
      <c r="F97" s="91">
        <v>77.754859101451103</v>
      </c>
      <c r="G97" s="86">
        <v>21.2076432075201</v>
      </c>
      <c r="H97" s="86">
        <v>21.2076432075201</v>
      </c>
      <c r="I97" s="86">
        <v>5.56</v>
      </c>
      <c r="J97" s="86">
        <v>14.68</v>
      </c>
      <c r="K97" s="87">
        <v>0.114</v>
      </c>
      <c r="L97" s="85">
        <v>0</v>
      </c>
      <c r="M97" s="86">
        <v>0</v>
      </c>
      <c r="N97" s="86">
        <v>74.719914562388993</v>
      </c>
      <c r="O97" s="86">
        <v>0.57746246493977904</v>
      </c>
      <c r="P97" s="86">
        <v>0.85099999999999998</v>
      </c>
      <c r="Q97" s="88">
        <v>1.6305000000000001</v>
      </c>
      <c r="R97" s="85">
        <v>0</v>
      </c>
      <c r="S97" s="86">
        <v>0</v>
      </c>
      <c r="T97" s="86">
        <v>2.34</v>
      </c>
      <c r="U97" s="88">
        <v>4.1048375510539199E-2</v>
      </c>
      <c r="V97" s="89">
        <v>4.2</v>
      </c>
      <c r="W97" s="85">
        <v>55.624404936918999</v>
      </c>
      <c r="X97" s="88">
        <v>56.333333333299997</v>
      </c>
      <c r="Y97" s="85">
        <v>90.4</v>
      </c>
      <c r="Z97" s="88"/>
      <c r="AA97" s="85">
        <v>0.17</v>
      </c>
      <c r="AB97" s="91">
        <v>0.17</v>
      </c>
      <c r="AC97" s="86">
        <v>0</v>
      </c>
      <c r="AD97" s="86">
        <v>0</v>
      </c>
      <c r="AE97" s="86">
        <v>0.01</v>
      </c>
      <c r="AF97" s="150">
        <v>0</v>
      </c>
      <c r="AG97" s="85">
        <v>0</v>
      </c>
      <c r="AH97" s="86">
        <v>8.1178E-2</v>
      </c>
      <c r="AI97" s="150">
        <v>0</v>
      </c>
      <c r="AJ97" s="151">
        <v>1.72</v>
      </c>
      <c r="AK97" s="152">
        <v>1</v>
      </c>
    </row>
    <row r="98" spans="1:37" x14ac:dyDescent="0.2">
      <c r="A98" s="149" t="s">
        <v>533</v>
      </c>
      <c r="B98" s="66" t="s">
        <v>534</v>
      </c>
      <c r="C98" s="67">
        <v>70</v>
      </c>
      <c r="D98" s="84" t="s">
        <v>345</v>
      </c>
      <c r="E98" s="85">
        <v>80.853965431503397</v>
      </c>
      <c r="F98" s="91">
        <v>80.804237428610193</v>
      </c>
      <c r="G98" s="86">
        <v>16.687512243637102</v>
      </c>
      <c r="H98" s="86">
        <v>16.650592968761799</v>
      </c>
      <c r="I98" s="86">
        <v>10.27</v>
      </c>
      <c r="J98" s="86">
        <v>11.98</v>
      </c>
      <c r="K98" s="87">
        <v>0.25109999999999999</v>
      </c>
      <c r="L98" s="85">
        <v>0</v>
      </c>
      <c r="M98" s="86">
        <v>0.16335187105012999</v>
      </c>
      <c r="N98" s="86">
        <v>81.742278182175895</v>
      </c>
      <c r="O98" s="86">
        <v>18.409366168752499</v>
      </c>
      <c r="P98" s="86">
        <v>1.069</v>
      </c>
      <c r="Q98" s="88">
        <v>1.3813</v>
      </c>
      <c r="R98" s="85">
        <v>1.5223017202009401E-2</v>
      </c>
      <c r="S98" s="86">
        <v>0</v>
      </c>
      <c r="T98" s="86">
        <v>2.72</v>
      </c>
      <c r="U98" s="88">
        <v>0.13863564442970999</v>
      </c>
      <c r="V98" s="89">
        <v>4.25</v>
      </c>
      <c r="W98" s="85">
        <v>50.014797469254503</v>
      </c>
      <c r="X98" s="88">
        <v>36.0333333333</v>
      </c>
      <c r="Y98" s="85"/>
      <c r="Z98" s="88">
        <v>-100</v>
      </c>
      <c r="AA98" s="85">
        <v>0.5</v>
      </c>
      <c r="AB98" s="91">
        <v>0.5</v>
      </c>
      <c r="AC98" s="86">
        <v>0.05</v>
      </c>
      <c r="AD98" s="86">
        <v>0.05</v>
      </c>
      <c r="AE98" s="86">
        <v>0</v>
      </c>
      <c r="AF98" s="150">
        <v>8.2904996807900009</v>
      </c>
      <c r="AG98" s="85">
        <v>0</v>
      </c>
      <c r="AH98" s="86">
        <v>8.2790000000000002E-2</v>
      </c>
      <c r="AI98" s="150">
        <v>0</v>
      </c>
      <c r="AJ98" s="151">
        <v>1.71</v>
      </c>
      <c r="AK98" s="152">
        <v>1</v>
      </c>
    </row>
    <row r="99" spans="1:37" x14ac:dyDescent="0.2">
      <c r="A99" s="149" t="s">
        <v>535</v>
      </c>
      <c r="B99" s="66" t="s">
        <v>536</v>
      </c>
      <c r="C99" s="67">
        <v>70</v>
      </c>
      <c r="D99" s="84" t="s">
        <v>345</v>
      </c>
      <c r="E99" s="85">
        <v>81.637123857393902</v>
      </c>
      <c r="F99" s="91">
        <v>81.593754865111293</v>
      </c>
      <c r="G99" s="86">
        <v>14.7120966127705</v>
      </c>
      <c r="H99" s="86">
        <v>14.7098725618842</v>
      </c>
      <c r="I99" s="86">
        <v>24.08</v>
      </c>
      <c r="J99" s="86">
        <v>23.24</v>
      </c>
      <c r="K99" s="87">
        <v>0.22239999999999999</v>
      </c>
      <c r="L99" s="85">
        <v>0</v>
      </c>
      <c r="M99" s="86">
        <v>0</v>
      </c>
      <c r="N99" s="86">
        <v>77.508153656066</v>
      </c>
      <c r="O99" s="86">
        <v>0.982172334103665</v>
      </c>
      <c r="P99" s="86">
        <v>1.3080000000000001</v>
      </c>
      <c r="Q99" s="88">
        <v>4.6829000000000001</v>
      </c>
      <c r="R99" s="85">
        <v>0</v>
      </c>
      <c r="S99" s="86">
        <v>0</v>
      </c>
      <c r="T99" s="86">
        <v>5.64</v>
      </c>
      <c r="U99" s="88">
        <v>0.45815448257456098</v>
      </c>
      <c r="V99" s="89">
        <v>4.3499999999999996</v>
      </c>
      <c r="W99" s="85">
        <v>41.478676616285803</v>
      </c>
      <c r="X99" s="88">
        <v>30.266666666700001</v>
      </c>
      <c r="Y99" s="85">
        <v>-17.680000000000007</v>
      </c>
      <c r="Z99" s="88"/>
      <c r="AA99" s="85">
        <v>0.1</v>
      </c>
      <c r="AB99" s="91">
        <v>0.12</v>
      </c>
      <c r="AC99" s="86">
        <v>0</v>
      </c>
      <c r="AD99" s="86">
        <v>0</v>
      </c>
      <c r="AE99" s="86">
        <v>0</v>
      </c>
      <c r="AF99" s="150">
        <v>0.35100001068999997</v>
      </c>
      <c r="AG99" s="85">
        <v>0</v>
      </c>
      <c r="AH99" s="86">
        <v>0.12606000000000001</v>
      </c>
      <c r="AI99" s="150">
        <v>2.2077999978500001E-2</v>
      </c>
      <c r="AJ99" s="151">
        <v>1.67</v>
      </c>
      <c r="AK99" s="152">
        <v>1</v>
      </c>
    </row>
    <row r="100" spans="1:37" x14ac:dyDescent="0.2">
      <c r="A100" s="149" t="s">
        <v>537</v>
      </c>
      <c r="B100" s="66" t="s">
        <v>538</v>
      </c>
      <c r="C100" s="67">
        <v>70</v>
      </c>
      <c r="D100" s="84" t="s">
        <v>345</v>
      </c>
      <c r="E100" s="85">
        <v>67.967070189390597</v>
      </c>
      <c r="F100" s="91">
        <v>67.859562310388498</v>
      </c>
      <c r="G100" s="86">
        <v>8.6153574268799105</v>
      </c>
      <c r="H100" s="86">
        <v>8.5888486347972108</v>
      </c>
      <c r="I100" s="86">
        <v>185.02</v>
      </c>
      <c r="J100" s="86">
        <v>102.08</v>
      </c>
      <c r="K100" s="87">
        <v>0.14729999999999999</v>
      </c>
      <c r="L100" s="85">
        <v>0</v>
      </c>
      <c r="M100" s="86">
        <v>0</v>
      </c>
      <c r="N100" s="86">
        <v>63.663419112203499</v>
      </c>
      <c r="O100" s="86">
        <v>1.6240246779168901</v>
      </c>
      <c r="P100" s="86">
        <v>4.6989999999999998</v>
      </c>
      <c r="Q100" s="88">
        <v>3.7471999999999999</v>
      </c>
      <c r="R100" s="85">
        <v>0</v>
      </c>
      <c r="S100" s="86">
        <v>0</v>
      </c>
      <c r="T100" s="86">
        <v>6.04</v>
      </c>
      <c r="U100" s="88">
        <v>1.26064033459986</v>
      </c>
      <c r="V100" s="89">
        <v>4.0199999999999996</v>
      </c>
      <c r="W100" s="85">
        <v>33.060849857789002</v>
      </c>
      <c r="X100" s="88">
        <v>24.733333333299999</v>
      </c>
      <c r="Y100" s="85">
        <v>-100</v>
      </c>
      <c r="Z100" s="88"/>
      <c r="AA100" s="85">
        <v>0</v>
      </c>
      <c r="AB100" s="91">
        <v>0.04</v>
      </c>
      <c r="AC100" s="86">
        <v>0</v>
      </c>
      <c r="AD100" s="86">
        <v>0</v>
      </c>
      <c r="AE100" s="86">
        <v>0</v>
      </c>
      <c r="AF100" s="150">
        <v>0</v>
      </c>
      <c r="AG100" s="85">
        <v>0</v>
      </c>
      <c r="AH100" s="86">
        <v>0.418931</v>
      </c>
      <c r="AI100" s="150">
        <v>0.61260699931399998</v>
      </c>
      <c r="AJ100" s="151">
        <v>1.99</v>
      </c>
      <c r="AK100" s="152">
        <v>3</v>
      </c>
    </row>
    <row r="101" spans="1:37" x14ac:dyDescent="0.2">
      <c r="A101" s="149" t="s">
        <v>539</v>
      </c>
      <c r="B101" s="66" t="s">
        <v>540</v>
      </c>
      <c r="C101" s="67">
        <v>70</v>
      </c>
      <c r="D101" s="84" t="s">
        <v>345</v>
      </c>
      <c r="E101" s="85">
        <v>80.6304818134345</v>
      </c>
      <c r="F101" s="91">
        <v>80.483412019225597</v>
      </c>
      <c r="G101" s="86">
        <v>13.0071510023126</v>
      </c>
      <c r="H101" s="86">
        <v>12.992230878262401</v>
      </c>
      <c r="I101" s="86">
        <v>17.14</v>
      </c>
      <c r="J101" s="86">
        <v>11.72</v>
      </c>
      <c r="K101" s="87">
        <v>4.7399999999999998E-2</v>
      </c>
      <c r="L101" s="85">
        <v>0.110000000032</v>
      </c>
      <c r="M101" s="86">
        <v>0</v>
      </c>
      <c r="N101" s="86">
        <v>76.451967043625601</v>
      </c>
      <c r="O101" s="86">
        <v>0.82410721718138702</v>
      </c>
      <c r="P101" s="86">
        <v>0.97199999999999998</v>
      </c>
      <c r="Q101" s="88">
        <v>3.9550000000000001</v>
      </c>
      <c r="R101" s="85">
        <v>0</v>
      </c>
      <c r="S101" s="86">
        <v>0</v>
      </c>
      <c r="T101" s="86">
        <v>4.2</v>
      </c>
      <c r="U101" s="88">
        <v>0.36660876237571</v>
      </c>
      <c r="V101" s="89">
        <v>4.1900000000000004</v>
      </c>
      <c r="W101" s="85">
        <v>45.649846410178597</v>
      </c>
      <c r="X101" s="88">
        <v>40.299999999999997</v>
      </c>
      <c r="Y101" s="85"/>
      <c r="Z101" s="88"/>
      <c r="AA101" s="85">
        <v>0</v>
      </c>
      <c r="AB101" s="91">
        <v>0.13</v>
      </c>
      <c r="AC101" s="86">
        <v>0</v>
      </c>
      <c r="AD101" s="86">
        <v>0.01</v>
      </c>
      <c r="AE101" s="86">
        <v>0</v>
      </c>
      <c r="AF101" s="150">
        <v>0</v>
      </c>
      <c r="AG101" s="85">
        <v>0</v>
      </c>
      <c r="AH101" s="86">
        <v>6.0400000000000002E-2</v>
      </c>
      <c r="AI101" s="150">
        <v>0.17121899969500001</v>
      </c>
      <c r="AJ101" s="151">
        <v>2.25</v>
      </c>
      <c r="AK101" s="152">
        <v>4</v>
      </c>
    </row>
    <row r="102" spans="1:37" x14ac:dyDescent="0.2">
      <c r="A102" s="149" t="s">
        <v>541</v>
      </c>
      <c r="B102" s="66" t="s">
        <v>542</v>
      </c>
      <c r="C102" s="67">
        <v>70</v>
      </c>
      <c r="D102" s="84" t="s">
        <v>345</v>
      </c>
      <c r="E102" s="85">
        <v>78.492167467275806</v>
      </c>
      <c r="F102" s="91">
        <v>78.429462416160007</v>
      </c>
      <c r="G102" s="86">
        <v>12.387606794540201</v>
      </c>
      <c r="H102" s="86">
        <v>12.351775336759699</v>
      </c>
      <c r="I102" s="86">
        <v>55.44</v>
      </c>
      <c r="J102" s="86">
        <v>27.51</v>
      </c>
      <c r="K102" s="87">
        <v>6.2199999999999998E-2</v>
      </c>
      <c r="L102" s="85">
        <v>0.24000000017500001</v>
      </c>
      <c r="M102" s="86">
        <v>0</v>
      </c>
      <c r="N102" s="86">
        <v>74.262620374211096</v>
      </c>
      <c r="O102" s="86">
        <v>0.86482421507802199</v>
      </c>
      <c r="P102" s="86">
        <v>1.1200000000000001</v>
      </c>
      <c r="Q102" s="88">
        <v>2.6749000000000001</v>
      </c>
      <c r="R102" s="85">
        <v>0</v>
      </c>
      <c r="S102" s="86">
        <v>0</v>
      </c>
      <c r="T102" s="86">
        <v>3.82</v>
      </c>
      <c r="U102" s="88">
        <v>0.49156281142575597</v>
      </c>
      <c r="V102" s="89">
        <v>4.24</v>
      </c>
      <c r="W102" s="85">
        <v>41.364794346241503</v>
      </c>
      <c r="X102" s="88">
        <v>37.333333333299997</v>
      </c>
      <c r="Y102" s="85">
        <v>-100</v>
      </c>
      <c r="Z102" s="88"/>
      <c r="AA102" s="85">
        <v>0.04</v>
      </c>
      <c r="AB102" s="91">
        <v>0.1</v>
      </c>
      <c r="AC102" s="86">
        <v>0</v>
      </c>
      <c r="AD102" s="86">
        <v>0.04</v>
      </c>
      <c r="AE102" s="86">
        <v>0</v>
      </c>
      <c r="AF102" s="150">
        <v>0</v>
      </c>
      <c r="AG102" s="85">
        <v>0</v>
      </c>
      <c r="AH102" s="86">
        <v>0.14676600000000001</v>
      </c>
      <c r="AI102" s="150">
        <v>1.2197130008299999</v>
      </c>
      <c r="AJ102" s="151">
        <v>2.33</v>
      </c>
      <c r="AK102" s="152">
        <v>6</v>
      </c>
    </row>
    <row r="103" spans="1:37" x14ac:dyDescent="0.2">
      <c r="A103" s="149" t="s">
        <v>543</v>
      </c>
      <c r="B103" s="66" t="s">
        <v>544</v>
      </c>
      <c r="C103" s="67">
        <v>70</v>
      </c>
      <c r="D103" s="84" t="s">
        <v>345</v>
      </c>
      <c r="E103" s="85">
        <v>78.178243029745005</v>
      </c>
      <c r="F103" s="91">
        <v>77.962287312033297</v>
      </c>
      <c r="G103" s="86">
        <v>10.611382002932499</v>
      </c>
      <c r="H103" s="86">
        <v>10.6056989577295</v>
      </c>
      <c r="I103" s="86">
        <v>0</v>
      </c>
      <c r="J103" s="86">
        <v>32.99</v>
      </c>
      <c r="K103" s="87">
        <v>0.35360000000000003</v>
      </c>
      <c r="L103" s="85">
        <v>0.24000000016299999</v>
      </c>
      <c r="M103" s="86">
        <v>0</v>
      </c>
      <c r="N103" s="86">
        <v>71.594235917297894</v>
      </c>
      <c r="O103" s="86">
        <v>1.4991514237224199</v>
      </c>
      <c r="P103" s="86">
        <v>2.6749999999999998</v>
      </c>
      <c r="Q103" s="88">
        <v>3.7633999999999999</v>
      </c>
      <c r="R103" s="85">
        <v>0</v>
      </c>
      <c r="S103" s="86">
        <v>0</v>
      </c>
      <c r="T103" s="86">
        <v>5.83</v>
      </c>
      <c r="U103" s="88">
        <v>0.80244598265534595</v>
      </c>
      <c r="V103" s="89">
        <v>4.0999999999999996</v>
      </c>
      <c r="W103" s="85">
        <v>37.752260916052002</v>
      </c>
      <c r="X103" s="88">
        <v>32.200000000000003</v>
      </c>
      <c r="Y103" s="85"/>
      <c r="Z103" s="88"/>
      <c r="AA103" s="85">
        <v>0.21</v>
      </c>
      <c r="AB103" s="91">
        <v>0.28000000000000003</v>
      </c>
      <c r="AC103" s="86">
        <v>0.01</v>
      </c>
      <c r="AD103" s="86">
        <v>0.01</v>
      </c>
      <c r="AE103" s="86">
        <v>0</v>
      </c>
      <c r="AF103" s="150">
        <v>0</v>
      </c>
      <c r="AG103" s="85">
        <v>0</v>
      </c>
      <c r="AH103" s="86">
        <v>0.17713000000000001</v>
      </c>
      <c r="AI103" s="150">
        <v>0</v>
      </c>
      <c r="AJ103" s="151">
        <v>2</v>
      </c>
      <c r="AK103" s="152">
        <v>2</v>
      </c>
    </row>
    <row r="104" spans="1:37" x14ac:dyDescent="0.2">
      <c r="A104" s="149" t="s">
        <v>545</v>
      </c>
      <c r="B104" s="66" t="s">
        <v>546</v>
      </c>
      <c r="C104" s="67">
        <v>70</v>
      </c>
      <c r="D104" s="84" t="s">
        <v>345</v>
      </c>
      <c r="E104" s="85">
        <v>57.336293773871397</v>
      </c>
      <c r="F104" s="91">
        <v>56.422852146702901</v>
      </c>
      <c r="G104" s="86">
        <v>10.289448253646899</v>
      </c>
      <c r="H104" s="86">
        <v>10.2158207169481</v>
      </c>
      <c r="I104" s="86">
        <v>125.16</v>
      </c>
      <c r="J104" s="86">
        <v>129.97999999999999</v>
      </c>
      <c r="K104" s="87">
        <v>0.4985</v>
      </c>
      <c r="L104" s="85">
        <v>0.190000000137</v>
      </c>
      <c r="M104" s="86">
        <v>0</v>
      </c>
      <c r="N104" s="86">
        <v>50.8628172632895</v>
      </c>
      <c r="O104" s="86">
        <v>1.3030148185999</v>
      </c>
      <c r="P104" s="86">
        <v>9.0630000000000006</v>
      </c>
      <c r="Q104" s="88">
        <v>4.2182000000000004</v>
      </c>
      <c r="R104" s="85">
        <v>0</v>
      </c>
      <c r="S104" s="86">
        <v>0</v>
      </c>
      <c r="T104" s="86">
        <v>5.69</v>
      </c>
      <c r="U104" s="88">
        <v>1.88325433712208</v>
      </c>
      <c r="V104" s="89">
        <v>3.55</v>
      </c>
      <c r="W104" s="85">
        <v>26.466804710995799</v>
      </c>
      <c r="X104" s="88">
        <v>28.433333333299998</v>
      </c>
      <c r="Y104" s="85">
        <v>-100</v>
      </c>
      <c r="Z104" s="88"/>
      <c r="AA104" s="85">
        <v>0.34</v>
      </c>
      <c r="AB104" s="91">
        <v>0.73</v>
      </c>
      <c r="AC104" s="86">
        <v>0.1</v>
      </c>
      <c r="AD104" s="86">
        <v>0.1</v>
      </c>
      <c r="AE104" s="86">
        <v>0</v>
      </c>
      <c r="AF104" s="150">
        <v>0</v>
      </c>
      <c r="AG104" s="85">
        <v>0</v>
      </c>
      <c r="AH104" s="86">
        <v>0.67527400000000004</v>
      </c>
      <c r="AI104" s="150">
        <v>9.3511330019700001</v>
      </c>
      <c r="AJ104" s="151">
        <v>2.06</v>
      </c>
      <c r="AK104" s="152">
        <v>2</v>
      </c>
    </row>
    <row r="105" spans="1:37" x14ac:dyDescent="0.2">
      <c r="A105" s="149" t="s">
        <v>547</v>
      </c>
      <c r="B105" s="66" t="s">
        <v>548</v>
      </c>
      <c r="C105" s="67">
        <v>70</v>
      </c>
      <c r="D105" s="84" t="s">
        <v>345</v>
      </c>
      <c r="E105" s="85">
        <v>73.829997180716106</v>
      </c>
      <c r="F105" s="91">
        <v>73.286110327976701</v>
      </c>
      <c r="G105" s="86">
        <v>11.4310215205338</v>
      </c>
      <c r="H105" s="86">
        <v>11.3652382294897</v>
      </c>
      <c r="I105" s="86">
        <v>27.34</v>
      </c>
      <c r="J105" s="86">
        <v>32.4</v>
      </c>
      <c r="K105" s="87">
        <v>0.248</v>
      </c>
      <c r="L105" s="85">
        <v>8.9999999867300007E-2</v>
      </c>
      <c r="M105" s="86">
        <v>0</v>
      </c>
      <c r="N105" s="86">
        <v>65.907664618189997</v>
      </c>
      <c r="O105" s="86">
        <v>3.57084624164357</v>
      </c>
      <c r="P105" s="86">
        <v>1.7370000000000001</v>
      </c>
      <c r="Q105" s="88">
        <v>3.6154999999999999</v>
      </c>
      <c r="R105" s="85">
        <v>0</v>
      </c>
      <c r="S105" s="86">
        <v>0</v>
      </c>
      <c r="T105" s="86">
        <v>4.4000000000000004</v>
      </c>
      <c r="U105" s="88">
        <v>0.42406728690912499</v>
      </c>
      <c r="V105" s="89">
        <v>4.3</v>
      </c>
      <c r="W105" s="85">
        <v>37.306778975245898</v>
      </c>
      <c r="X105" s="88">
        <v>31.933333333299998</v>
      </c>
      <c r="Y105" s="85">
        <v>-100</v>
      </c>
      <c r="Z105" s="88"/>
      <c r="AA105" s="85">
        <v>0.19</v>
      </c>
      <c r="AB105" s="91">
        <v>0.15</v>
      </c>
      <c r="AC105" s="86">
        <v>0</v>
      </c>
      <c r="AD105" s="86">
        <v>0</v>
      </c>
      <c r="AE105" s="86">
        <v>0</v>
      </c>
      <c r="AF105" s="150">
        <v>0</v>
      </c>
      <c r="AG105" s="85">
        <v>0</v>
      </c>
      <c r="AH105" s="86">
        <v>0.16669800000000001</v>
      </c>
      <c r="AI105" s="150">
        <v>0.24245600013400001</v>
      </c>
      <c r="AJ105" s="151">
        <v>2.0099999999999998</v>
      </c>
      <c r="AK105" s="152">
        <v>2</v>
      </c>
    </row>
    <row r="106" spans="1:37" x14ac:dyDescent="0.2">
      <c r="A106" s="149" t="s">
        <v>549</v>
      </c>
      <c r="B106" s="66" t="s">
        <v>550</v>
      </c>
      <c r="C106" s="67">
        <v>70</v>
      </c>
      <c r="D106" s="84" t="s">
        <v>345</v>
      </c>
      <c r="E106" s="85">
        <v>77.262459802601597</v>
      </c>
      <c r="F106" s="91">
        <v>77.168990419388194</v>
      </c>
      <c r="G106" s="86">
        <v>10.4863746119351</v>
      </c>
      <c r="H106" s="86">
        <v>10.4863746119351</v>
      </c>
      <c r="I106" s="86">
        <v>64.099999999999994</v>
      </c>
      <c r="J106" s="86">
        <v>39.04</v>
      </c>
      <c r="K106" s="87">
        <v>0.22259999999999999</v>
      </c>
      <c r="L106" s="85">
        <v>0</v>
      </c>
      <c r="M106" s="86">
        <v>0</v>
      </c>
      <c r="N106" s="86">
        <v>73.661450670946493</v>
      </c>
      <c r="O106" s="86">
        <v>0.33567287152883701</v>
      </c>
      <c r="P106" s="86">
        <v>3.6419999999999999</v>
      </c>
      <c r="Q106" s="88">
        <v>4.6981999999999999</v>
      </c>
      <c r="R106" s="85">
        <v>0</v>
      </c>
      <c r="S106" s="86">
        <v>0</v>
      </c>
      <c r="T106" s="86">
        <v>5.77</v>
      </c>
      <c r="U106" s="88">
        <v>1.32860051853253</v>
      </c>
      <c r="V106" s="89">
        <v>4.08</v>
      </c>
      <c r="W106" s="85">
        <v>34.970377807464203</v>
      </c>
      <c r="X106" s="88">
        <v>27.8</v>
      </c>
      <c r="Y106" s="85">
        <v>-100</v>
      </c>
      <c r="Z106" s="88"/>
      <c r="AA106" s="85">
        <v>0.01</v>
      </c>
      <c r="AB106" s="91">
        <v>0.05</v>
      </c>
      <c r="AC106" s="86">
        <v>0.02</v>
      </c>
      <c r="AD106" s="86">
        <v>0.02</v>
      </c>
      <c r="AE106" s="86">
        <v>0</v>
      </c>
      <c r="AF106" s="150">
        <v>0</v>
      </c>
      <c r="AG106" s="85">
        <v>0</v>
      </c>
      <c r="AH106" s="86">
        <v>0.21015900000000001</v>
      </c>
      <c r="AI106" s="150">
        <v>0.40007000042200003</v>
      </c>
      <c r="AJ106" s="151">
        <v>1.66</v>
      </c>
      <c r="AK106" s="152">
        <v>0</v>
      </c>
    </row>
    <row r="107" spans="1:37" x14ac:dyDescent="0.2">
      <c r="A107" s="149" t="s">
        <v>551</v>
      </c>
      <c r="B107" s="66" t="s">
        <v>552</v>
      </c>
      <c r="C107" s="67">
        <v>70</v>
      </c>
      <c r="D107" s="84" t="s">
        <v>345</v>
      </c>
      <c r="E107" s="85">
        <v>76.496657482753506</v>
      </c>
      <c r="F107" s="91">
        <v>76.4592810918178</v>
      </c>
      <c r="G107" s="86">
        <v>11.218256765126799</v>
      </c>
      <c r="H107" s="86">
        <v>11.218256765126799</v>
      </c>
      <c r="I107" s="86">
        <v>0</v>
      </c>
      <c r="J107" s="86">
        <v>17.059999999999999</v>
      </c>
      <c r="K107" s="87">
        <v>0.1187</v>
      </c>
      <c r="L107" s="85">
        <v>0.14000000004599999</v>
      </c>
      <c r="M107" s="86">
        <v>0</v>
      </c>
      <c r="N107" s="86">
        <v>73.396129253744206</v>
      </c>
      <c r="O107" s="86">
        <v>6.4191616766467101</v>
      </c>
      <c r="P107" s="86">
        <v>1.3320000000000001</v>
      </c>
      <c r="Q107" s="88">
        <v>3.2037</v>
      </c>
      <c r="R107" s="85">
        <v>0</v>
      </c>
      <c r="S107" s="86">
        <v>0</v>
      </c>
      <c r="T107" s="86">
        <v>4.29</v>
      </c>
      <c r="U107" s="88">
        <v>0.98994041135388</v>
      </c>
      <c r="V107" s="89">
        <v>4.2699999999999996</v>
      </c>
      <c r="W107" s="85">
        <v>43.098029360625901</v>
      </c>
      <c r="X107" s="88">
        <v>37.799999999999997</v>
      </c>
      <c r="Y107" s="85">
        <v>-100</v>
      </c>
      <c r="Z107" s="88"/>
      <c r="AA107" s="85">
        <v>0</v>
      </c>
      <c r="AB107" s="91">
        <v>0.01</v>
      </c>
      <c r="AC107" s="86">
        <v>0</v>
      </c>
      <c r="AD107" s="86">
        <v>0</v>
      </c>
      <c r="AE107" s="86">
        <v>0</v>
      </c>
      <c r="AF107" s="150">
        <v>0</v>
      </c>
      <c r="AG107" s="85">
        <v>0</v>
      </c>
      <c r="AH107" s="86">
        <v>9.5987000000000003E-2</v>
      </c>
      <c r="AI107" s="150">
        <v>0.26590500010399998</v>
      </c>
      <c r="AJ107" s="151">
        <v>1.74</v>
      </c>
      <c r="AK107" s="152">
        <v>1</v>
      </c>
    </row>
    <row r="108" spans="1:37" x14ac:dyDescent="0.2">
      <c r="A108" s="149" t="s">
        <v>553</v>
      </c>
      <c r="B108" s="66" t="s">
        <v>554</v>
      </c>
      <c r="C108" s="67">
        <v>70</v>
      </c>
      <c r="D108" s="84" t="s">
        <v>345</v>
      </c>
      <c r="E108" s="85">
        <v>78.496868475991704</v>
      </c>
      <c r="F108" s="91">
        <v>78.445337068259306</v>
      </c>
      <c r="G108" s="86">
        <v>13.482730371818899</v>
      </c>
      <c r="H108" s="86">
        <v>13.482730371818899</v>
      </c>
      <c r="I108" s="86">
        <v>21.01</v>
      </c>
      <c r="J108" s="86">
        <v>6.95</v>
      </c>
      <c r="K108" s="87">
        <v>8.8099999999999998E-2</v>
      </c>
      <c r="L108" s="85">
        <v>0.23999999935300001</v>
      </c>
      <c r="M108" s="86">
        <v>0</v>
      </c>
      <c r="N108" s="86">
        <v>75.153349796861306</v>
      </c>
      <c r="O108" s="86">
        <v>6.9685256764218702</v>
      </c>
      <c r="P108" s="86">
        <v>0.73099999999999998</v>
      </c>
      <c r="Q108" s="88">
        <v>4.0227000000000004</v>
      </c>
      <c r="R108" s="85">
        <v>0</v>
      </c>
      <c r="S108" s="86">
        <v>0</v>
      </c>
      <c r="T108" s="86">
        <v>3.35</v>
      </c>
      <c r="U108" s="88">
        <v>0.60516371131841096</v>
      </c>
      <c r="V108" s="89">
        <v>4.3</v>
      </c>
      <c r="W108" s="85">
        <v>48.608283979743298</v>
      </c>
      <c r="X108" s="88">
        <v>36.166666666700003</v>
      </c>
      <c r="Y108" s="85">
        <v>-100</v>
      </c>
      <c r="Z108" s="88"/>
      <c r="AA108" s="85">
        <v>0.08</v>
      </c>
      <c r="AB108" s="91">
        <v>0.13</v>
      </c>
      <c r="AC108" s="86">
        <v>7.0000000000000007E-2</v>
      </c>
      <c r="AD108" s="86">
        <v>7.0000000000000007E-2</v>
      </c>
      <c r="AE108" s="86">
        <v>0</v>
      </c>
      <c r="AF108" s="150">
        <v>0</v>
      </c>
      <c r="AG108" s="85">
        <v>0</v>
      </c>
      <c r="AH108" s="86">
        <v>3.2217999999999997E-2</v>
      </c>
      <c r="AI108" s="150">
        <v>0</v>
      </c>
      <c r="AJ108" s="151">
        <v>1.73</v>
      </c>
      <c r="AK108" s="152">
        <v>1</v>
      </c>
    </row>
    <row r="109" spans="1:37" x14ac:dyDescent="0.2">
      <c r="A109" s="149" t="s">
        <v>555</v>
      </c>
      <c r="B109" s="66" t="s">
        <v>556</v>
      </c>
      <c r="C109" s="67">
        <v>70</v>
      </c>
      <c r="D109" s="84" t="s">
        <v>345</v>
      </c>
      <c r="E109" s="85">
        <v>79.342149953298801</v>
      </c>
      <c r="F109" s="91">
        <v>78.795533667317699</v>
      </c>
      <c r="G109" s="86">
        <v>14.9136027850896</v>
      </c>
      <c r="H109" s="86">
        <v>14.886006623078901</v>
      </c>
      <c r="I109" s="86">
        <v>27.89</v>
      </c>
      <c r="J109" s="86">
        <v>13.64</v>
      </c>
      <c r="K109" s="87">
        <v>0.38919999999999999</v>
      </c>
      <c r="L109" s="85">
        <v>0.210000000169</v>
      </c>
      <c r="M109" s="86">
        <v>1.02330137263958E-2</v>
      </c>
      <c r="N109" s="86">
        <v>73.997906798588701</v>
      </c>
      <c r="O109" s="86">
        <v>6.6757261763207101</v>
      </c>
      <c r="P109" s="86">
        <v>1.2849999999999999</v>
      </c>
      <c r="Q109" s="88">
        <v>3.2078000000000002</v>
      </c>
      <c r="R109" s="85">
        <v>2.9351335485764601E-2</v>
      </c>
      <c r="S109" s="86">
        <v>0</v>
      </c>
      <c r="T109" s="86">
        <v>3.11</v>
      </c>
      <c r="U109" s="88">
        <v>1.1537318502165199</v>
      </c>
      <c r="V109" s="89">
        <v>4.26</v>
      </c>
      <c r="W109" s="85">
        <v>41.990971605510303</v>
      </c>
      <c r="X109" s="88">
        <v>28.066666666700002</v>
      </c>
      <c r="Y109" s="85">
        <v>-100</v>
      </c>
      <c r="Z109" s="88">
        <v>100</v>
      </c>
      <c r="AA109" s="85">
        <v>0.02</v>
      </c>
      <c r="AB109" s="91">
        <v>0.24</v>
      </c>
      <c r="AC109" s="86">
        <v>0</v>
      </c>
      <c r="AD109" s="86">
        <v>0</v>
      </c>
      <c r="AE109" s="86">
        <v>0</v>
      </c>
      <c r="AF109" s="150">
        <v>0</v>
      </c>
      <c r="AG109" s="85">
        <v>0</v>
      </c>
      <c r="AH109" s="86">
        <v>7.5951000000000005E-2</v>
      </c>
      <c r="AI109" s="150">
        <v>0</v>
      </c>
      <c r="AJ109" s="151">
        <v>1.81</v>
      </c>
      <c r="AK109" s="152">
        <v>1</v>
      </c>
    </row>
    <row r="110" spans="1:37" x14ac:dyDescent="0.2">
      <c r="A110" s="149" t="s">
        <v>557</v>
      </c>
      <c r="B110" s="66" t="s">
        <v>558</v>
      </c>
      <c r="C110" s="67">
        <v>70</v>
      </c>
      <c r="D110" s="84" t="s">
        <v>345</v>
      </c>
      <c r="E110" s="85">
        <v>77.347920421540806</v>
      </c>
      <c r="F110" s="91">
        <v>77.3341445774834</v>
      </c>
      <c r="G110" s="86">
        <v>14.146643859991499</v>
      </c>
      <c r="H110" s="86">
        <v>14.138607950958001</v>
      </c>
      <c r="I110" s="86">
        <v>28.8</v>
      </c>
      <c r="J110" s="86">
        <v>28.7</v>
      </c>
      <c r="K110" s="87">
        <v>6.3799999999999996E-2</v>
      </c>
      <c r="L110" s="85">
        <v>0.33999999996199998</v>
      </c>
      <c r="M110" s="86">
        <v>0</v>
      </c>
      <c r="N110" s="86">
        <v>75.201295750358298</v>
      </c>
      <c r="O110" s="86">
        <v>6.3714461034976502</v>
      </c>
      <c r="P110" s="86">
        <v>1.3759999999999999</v>
      </c>
      <c r="Q110" s="88">
        <v>4.5663999999999998</v>
      </c>
      <c r="R110" s="85">
        <v>0</v>
      </c>
      <c r="S110" s="86">
        <v>0</v>
      </c>
      <c r="T110" s="86">
        <v>4.5999999999999996</v>
      </c>
      <c r="U110" s="88">
        <v>0.66238850176216002</v>
      </c>
      <c r="V110" s="89">
        <v>4.3</v>
      </c>
      <c r="W110" s="85">
        <v>40.604600332333803</v>
      </c>
      <c r="X110" s="88">
        <v>26</v>
      </c>
      <c r="Y110" s="85">
        <v>-82.6</v>
      </c>
      <c r="Z110" s="88"/>
      <c r="AA110" s="85">
        <v>0</v>
      </c>
      <c r="AB110" s="91">
        <v>0</v>
      </c>
      <c r="AC110" s="86">
        <v>0</v>
      </c>
      <c r="AD110" s="86">
        <v>0</v>
      </c>
      <c r="AE110" s="86">
        <v>0</v>
      </c>
      <c r="AF110" s="150">
        <v>0</v>
      </c>
      <c r="AG110" s="85">
        <v>0</v>
      </c>
      <c r="AH110" s="86">
        <v>0.14825099999999999</v>
      </c>
      <c r="AI110" s="150">
        <v>0.484912000284</v>
      </c>
      <c r="AJ110" s="151">
        <v>1.63</v>
      </c>
      <c r="AK110" s="152">
        <v>0</v>
      </c>
    </row>
    <row r="111" spans="1:37" x14ac:dyDescent="0.2">
      <c r="A111" s="149" t="s">
        <v>559</v>
      </c>
      <c r="B111" s="66" t="s">
        <v>560</v>
      </c>
      <c r="C111" s="67">
        <v>70</v>
      </c>
      <c r="D111" s="84" t="s">
        <v>345</v>
      </c>
      <c r="E111" s="85">
        <v>88.997243138707205</v>
      </c>
      <c r="F111" s="91">
        <v>88.989013702012102</v>
      </c>
      <c r="G111" s="86">
        <v>16.7990234401789</v>
      </c>
      <c r="H111" s="86">
        <v>16.7990234401789</v>
      </c>
      <c r="I111" s="86">
        <v>11.63</v>
      </c>
      <c r="J111" s="86">
        <v>8.49</v>
      </c>
      <c r="K111" s="87">
        <v>0</v>
      </c>
      <c r="L111" s="85">
        <v>3.0000000006600001E-2</v>
      </c>
      <c r="M111" s="86">
        <v>0</v>
      </c>
      <c r="N111" s="86">
        <v>87.962086608232894</v>
      </c>
      <c r="O111" s="86">
        <v>0.61072155620900204</v>
      </c>
      <c r="P111" s="86">
        <v>0.61399999999999999</v>
      </c>
      <c r="Q111" s="88">
        <v>3.2917999999999998</v>
      </c>
      <c r="R111" s="85">
        <v>0</v>
      </c>
      <c r="S111" s="86">
        <v>0</v>
      </c>
      <c r="T111" s="86">
        <v>3.64</v>
      </c>
      <c r="U111" s="88">
        <v>0.271571410936921</v>
      </c>
      <c r="V111" s="89">
        <v>4.3499999999999996</v>
      </c>
      <c r="W111" s="85">
        <v>62.165603875065202</v>
      </c>
      <c r="X111" s="88">
        <v>58.733333333300003</v>
      </c>
      <c r="Y111" s="85"/>
      <c r="Z111" s="88"/>
      <c r="AA111" s="85">
        <v>0</v>
      </c>
      <c r="AB111" s="91">
        <v>0</v>
      </c>
      <c r="AC111" s="86">
        <v>0</v>
      </c>
      <c r="AD111" s="86">
        <v>0</v>
      </c>
      <c r="AE111" s="86">
        <v>0</v>
      </c>
      <c r="AF111" s="150">
        <v>0</v>
      </c>
      <c r="AG111" s="85">
        <v>0</v>
      </c>
      <c r="AH111" s="86">
        <v>3.3404000000000003E-2</v>
      </c>
      <c r="AI111" s="150">
        <v>0</v>
      </c>
      <c r="AJ111" s="151">
        <v>1.49</v>
      </c>
      <c r="AK111" s="152">
        <v>0</v>
      </c>
    </row>
    <row r="112" spans="1:37" x14ac:dyDescent="0.2">
      <c r="A112" s="149" t="s">
        <v>561</v>
      </c>
      <c r="B112" s="66" t="s">
        <v>562</v>
      </c>
      <c r="C112" s="67">
        <v>70</v>
      </c>
      <c r="D112" s="84" t="s">
        <v>345</v>
      </c>
      <c r="E112" s="85">
        <v>90.273556231002999</v>
      </c>
      <c r="F112" s="91">
        <v>90.273556231002999</v>
      </c>
      <c r="G112" s="86">
        <v>18.461427124041101</v>
      </c>
      <c r="H112" s="86">
        <v>18.461427124041101</v>
      </c>
      <c r="I112" s="86">
        <v>0</v>
      </c>
      <c r="J112" s="86">
        <v>4.51</v>
      </c>
      <c r="K112" s="87">
        <v>0</v>
      </c>
      <c r="L112" s="85">
        <v>0.13999999989600001</v>
      </c>
      <c r="M112" s="86">
        <v>0</v>
      </c>
      <c r="N112" s="86">
        <v>89.189213645823898</v>
      </c>
      <c r="O112" s="86">
        <v>2.3981962284777301</v>
      </c>
      <c r="P112" s="86">
        <v>0.41199999999999998</v>
      </c>
      <c r="Q112" s="88">
        <v>2.7038000000000002</v>
      </c>
      <c r="R112" s="85">
        <v>0</v>
      </c>
      <c r="S112" s="86">
        <v>0</v>
      </c>
      <c r="T112" s="86">
        <v>2.59</v>
      </c>
      <c r="U112" s="88">
        <v>3.1661600810536997E-2</v>
      </c>
      <c r="V112" s="89">
        <v>4.59</v>
      </c>
      <c r="W112" s="85">
        <v>61.595636732573404</v>
      </c>
      <c r="X112" s="88">
        <v>57.066666666700002</v>
      </c>
      <c r="Y112" s="85">
        <v>-100</v>
      </c>
      <c r="Z112" s="88"/>
      <c r="AA112" s="85">
        <v>0.01</v>
      </c>
      <c r="AB112" s="91">
        <v>0.01</v>
      </c>
      <c r="AC112" s="86">
        <v>0.01</v>
      </c>
      <c r="AD112" s="86">
        <v>0.01</v>
      </c>
      <c r="AE112" s="86">
        <v>0</v>
      </c>
      <c r="AF112" s="150">
        <v>0</v>
      </c>
      <c r="AG112" s="85">
        <v>0</v>
      </c>
      <c r="AH112" s="86">
        <v>2.7508000000000001E-2</v>
      </c>
      <c r="AI112" s="150">
        <v>5.3246999970099997E-2</v>
      </c>
      <c r="AJ112" s="151">
        <v>1.43</v>
      </c>
      <c r="AK112" s="152">
        <v>0</v>
      </c>
    </row>
    <row r="113" spans="1:37" x14ac:dyDescent="0.2">
      <c r="A113" s="149" t="s">
        <v>563</v>
      </c>
      <c r="B113" s="66" t="s">
        <v>564</v>
      </c>
      <c r="C113" s="67">
        <v>70</v>
      </c>
      <c r="D113" s="84" t="s">
        <v>345</v>
      </c>
      <c r="E113" s="85">
        <v>90.864455132739195</v>
      </c>
      <c r="F113" s="91">
        <v>90.789597774319802</v>
      </c>
      <c r="G113" s="86">
        <v>16.584736172018701</v>
      </c>
      <c r="H113" s="86">
        <v>16.5782524638091</v>
      </c>
      <c r="I113" s="86">
        <v>8.7200000000000006</v>
      </c>
      <c r="J113" s="86">
        <v>4.08</v>
      </c>
      <c r="K113" s="87">
        <v>0</v>
      </c>
      <c r="L113" s="85">
        <v>2.9999999975799999E-2</v>
      </c>
      <c r="M113" s="86">
        <v>0</v>
      </c>
      <c r="N113" s="86">
        <v>89.648769100169801</v>
      </c>
      <c r="O113" s="86">
        <v>0.60297328204595102</v>
      </c>
      <c r="P113" s="86">
        <v>0.58599999999999997</v>
      </c>
      <c r="Q113" s="88">
        <v>3.6806999999999999</v>
      </c>
      <c r="R113" s="85">
        <v>0</v>
      </c>
      <c r="S113" s="86">
        <v>0</v>
      </c>
      <c r="T113" s="86">
        <v>3.36</v>
      </c>
      <c r="U113" s="88">
        <v>0.124958740038666</v>
      </c>
      <c r="V113" s="89">
        <v>4.4400000000000004</v>
      </c>
      <c r="W113" s="85">
        <v>58.836389826123003</v>
      </c>
      <c r="X113" s="88">
        <v>53.0333333333</v>
      </c>
      <c r="Y113" s="85">
        <v>100</v>
      </c>
      <c r="Z113" s="88"/>
      <c r="AA113" s="85">
        <v>0.01</v>
      </c>
      <c r="AB113" s="91">
        <v>0.08</v>
      </c>
      <c r="AC113" s="86">
        <v>0</v>
      </c>
      <c r="AD113" s="86">
        <v>0</v>
      </c>
      <c r="AE113" s="86">
        <v>0</v>
      </c>
      <c r="AF113" s="150">
        <v>0</v>
      </c>
      <c r="AG113" s="85">
        <v>0</v>
      </c>
      <c r="AH113" s="86">
        <v>3.8188E-2</v>
      </c>
      <c r="AI113" s="150">
        <v>4.14280000368E-2</v>
      </c>
      <c r="AJ113" s="151">
        <v>1.31</v>
      </c>
      <c r="AK113" s="152">
        <v>0</v>
      </c>
    </row>
    <row r="114" spans="1:37" x14ac:dyDescent="0.2">
      <c r="A114" s="149" t="s">
        <v>565</v>
      </c>
      <c r="B114" s="66" t="s">
        <v>566</v>
      </c>
      <c r="C114" s="67">
        <v>70</v>
      </c>
      <c r="D114" s="84" t="s">
        <v>345</v>
      </c>
      <c r="E114" s="85">
        <v>91.2874829025357</v>
      </c>
      <c r="F114" s="91">
        <v>91.2874829025357</v>
      </c>
      <c r="G114" s="86">
        <v>21.0170799284537</v>
      </c>
      <c r="H114" s="86">
        <v>21.0170799284537</v>
      </c>
      <c r="I114" s="86">
        <v>0</v>
      </c>
      <c r="J114" s="86">
        <v>3.96</v>
      </c>
      <c r="K114" s="87">
        <v>0</v>
      </c>
      <c r="L114" s="85">
        <v>0</v>
      </c>
      <c r="M114" s="86">
        <v>0</v>
      </c>
      <c r="N114" s="86">
        <v>90.271127897670596</v>
      </c>
      <c r="O114" s="86">
        <v>3.8655462184873901</v>
      </c>
      <c r="P114" s="86">
        <v>0.41199999999999998</v>
      </c>
      <c r="Q114" s="88">
        <v>2.681</v>
      </c>
      <c r="R114" s="85">
        <v>0</v>
      </c>
      <c r="S114" s="86">
        <v>0</v>
      </c>
      <c r="T114" s="86">
        <v>2.5099999999999998</v>
      </c>
      <c r="U114" s="88">
        <v>0.122751025847859</v>
      </c>
      <c r="V114" s="89">
        <v>4.68</v>
      </c>
      <c r="W114" s="85">
        <v>52.062894869233197</v>
      </c>
      <c r="X114" s="88">
        <v>58.3</v>
      </c>
      <c r="Y114" s="85">
        <v>100</v>
      </c>
      <c r="Z114" s="88"/>
      <c r="AA114" s="85">
        <v>0</v>
      </c>
      <c r="AB114" s="91">
        <v>0</v>
      </c>
      <c r="AC114" s="86">
        <v>0</v>
      </c>
      <c r="AD114" s="86">
        <v>0</v>
      </c>
      <c r="AE114" s="86">
        <v>0</v>
      </c>
      <c r="AF114" s="150">
        <v>0</v>
      </c>
      <c r="AG114" s="85">
        <v>0</v>
      </c>
      <c r="AH114" s="86">
        <v>3.1355000000000001E-2</v>
      </c>
      <c r="AI114" s="150">
        <v>4.5070000026899999E-3</v>
      </c>
      <c r="AJ114" s="151">
        <v>1.35</v>
      </c>
      <c r="AK114" s="152">
        <v>0</v>
      </c>
    </row>
    <row r="115" spans="1:37" x14ac:dyDescent="0.2">
      <c r="A115" s="149" t="s">
        <v>567</v>
      </c>
      <c r="B115" s="66" t="s">
        <v>568</v>
      </c>
      <c r="C115" s="67">
        <v>70</v>
      </c>
      <c r="D115" s="84" t="s">
        <v>345</v>
      </c>
      <c r="E115" s="85">
        <v>85.799509435357606</v>
      </c>
      <c r="F115" s="91">
        <v>85.663926242743202</v>
      </c>
      <c r="G115" s="86">
        <v>20.802159470486</v>
      </c>
      <c r="H115" s="86">
        <v>20.7947640236161</v>
      </c>
      <c r="I115" s="86">
        <v>9.61</v>
      </c>
      <c r="J115" s="86">
        <v>8.26</v>
      </c>
      <c r="K115" s="87">
        <v>0</v>
      </c>
      <c r="L115" s="85">
        <v>0.10000000001999999</v>
      </c>
      <c r="M115" s="86">
        <v>0</v>
      </c>
      <c r="N115" s="86">
        <v>84.147402435993001</v>
      </c>
      <c r="O115" s="86">
        <v>11.370238194041001</v>
      </c>
      <c r="P115" s="86">
        <v>0.99</v>
      </c>
      <c r="Q115" s="88">
        <v>3.6977000000000002</v>
      </c>
      <c r="R115" s="85">
        <v>0</v>
      </c>
      <c r="S115" s="86">
        <v>0</v>
      </c>
      <c r="T115" s="86">
        <v>3.11</v>
      </c>
      <c r="U115" s="88">
        <v>0.38086551379867101</v>
      </c>
      <c r="V115" s="89">
        <v>4.5199999999999996</v>
      </c>
      <c r="W115" s="85">
        <v>46.372361062622502</v>
      </c>
      <c r="X115" s="88">
        <v>45.833333333299997</v>
      </c>
      <c r="Y115" s="85">
        <v>89.800000000000011</v>
      </c>
      <c r="Z115" s="88"/>
      <c r="AA115" s="85">
        <v>0.01</v>
      </c>
      <c r="AB115" s="91">
        <v>0.03</v>
      </c>
      <c r="AC115" s="86">
        <v>0.01</v>
      </c>
      <c r="AD115" s="86">
        <v>0.01</v>
      </c>
      <c r="AE115" s="86">
        <v>0</v>
      </c>
      <c r="AF115" s="150">
        <v>0</v>
      </c>
      <c r="AG115" s="85">
        <v>0</v>
      </c>
      <c r="AH115" s="86">
        <v>3.6554000000000003E-2</v>
      </c>
      <c r="AI115" s="150">
        <v>0</v>
      </c>
      <c r="AJ115" s="151">
        <v>1.43</v>
      </c>
      <c r="AK115" s="152">
        <v>0</v>
      </c>
    </row>
    <row r="116" spans="1:37" x14ac:dyDescent="0.2">
      <c r="A116" s="149" t="s">
        <v>569</v>
      </c>
      <c r="B116" s="66" t="s">
        <v>570</v>
      </c>
      <c r="C116" s="67">
        <v>70</v>
      </c>
      <c r="D116" s="84" t="s">
        <v>345</v>
      </c>
      <c r="E116" s="85">
        <v>87.469632954845494</v>
      </c>
      <c r="F116" s="91">
        <v>87.406258251914494</v>
      </c>
      <c r="G116" s="86">
        <v>18.602455769738601</v>
      </c>
      <c r="H116" s="86">
        <v>18.5965143913388</v>
      </c>
      <c r="I116" s="86">
        <v>0</v>
      </c>
      <c r="J116" s="86">
        <v>12.21</v>
      </c>
      <c r="K116" s="87">
        <v>0</v>
      </c>
      <c r="L116" s="85">
        <v>2.9999999968199999E-2</v>
      </c>
      <c r="M116" s="86">
        <v>0</v>
      </c>
      <c r="N116" s="86">
        <v>85.790634375062098</v>
      </c>
      <c r="O116" s="86">
        <v>4.9621395198968896</v>
      </c>
      <c r="P116" s="86">
        <v>0.88600000000000001</v>
      </c>
      <c r="Q116" s="88">
        <v>5.0831999999999997</v>
      </c>
      <c r="R116" s="85">
        <v>0</v>
      </c>
      <c r="S116" s="86">
        <v>0</v>
      </c>
      <c r="T116" s="86">
        <v>3.69</v>
      </c>
      <c r="U116" s="88">
        <v>0.33535780301029799</v>
      </c>
      <c r="V116" s="89">
        <v>4.3600000000000003</v>
      </c>
      <c r="W116" s="85">
        <v>49.664369117059501</v>
      </c>
      <c r="X116" s="88">
        <v>47.333333333299997</v>
      </c>
      <c r="Y116" s="85">
        <v>-9.4599999999999937</v>
      </c>
      <c r="Z116" s="88"/>
      <c r="AA116" s="85">
        <v>0.04</v>
      </c>
      <c r="AB116" s="91">
        <v>0.04</v>
      </c>
      <c r="AC116" s="86">
        <v>0.01</v>
      </c>
      <c r="AD116" s="86">
        <v>0.01</v>
      </c>
      <c r="AE116" s="86">
        <v>0</v>
      </c>
      <c r="AF116" s="150">
        <v>0</v>
      </c>
      <c r="AG116" s="85">
        <v>0</v>
      </c>
      <c r="AH116" s="86">
        <v>0.100289</v>
      </c>
      <c r="AI116" s="150">
        <v>0.118829999864</v>
      </c>
      <c r="AJ116" s="151">
        <v>1.42</v>
      </c>
      <c r="AK116" s="152">
        <v>0</v>
      </c>
    </row>
    <row r="117" spans="1:37" x14ac:dyDescent="0.2">
      <c r="A117" s="149" t="s">
        <v>571</v>
      </c>
      <c r="B117" s="66" t="s">
        <v>572</v>
      </c>
      <c r="C117" s="67">
        <v>70</v>
      </c>
      <c r="D117" s="84" t="s">
        <v>345</v>
      </c>
      <c r="E117" s="85">
        <v>68.735194299140403</v>
      </c>
      <c r="F117" s="91">
        <v>68.707154114655296</v>
      </c>
      <c r="G117" s="86">
        <v>15.8194985641492</v>
      </c>
      <c r="H117" s="86">
        <v>15.812730243756199</v>
      </c>
      <c r="I117" s="86">
        <v>0</v>
      </c>
      <c r="J117" s="86">
        <v>26.55</v>
      </c>
      <c r="K117" s="87">
        <v>0</v>
      </c>
      <c r="L117" s="85">
        <v>0.29000000047300001</v>
      </c>
      <c r="M117" s="86">
        <v>1.2426018748057901E-6</v>
      </c>
      <c r="N117" s="86">
        <v>73.351808171942906</v>
      </c>
      <c r="O117" s="86">
        <v>10.252854812398001</v>
      </c>
      <c r="P117" s="86">
        <v>1.1020000000000001</v>
      </c>
      <c r="Q117" s="88">
        <v>3.2875000000000001</v>
      </c>
      <c r="R117" s="85">
        <v>1.0259567046270599E-2</v>
      </c>
      <c r="S117" s="86">
        <v>0</v>
      </c>
      <c r="T117" s="86">
        <v>2.39</v>
      </c>
      <c r="U117" s="88">
        <v>2.8659002349574099</v>
      </c>
      <c r="V117" s="89">
        <v>4.29</v>
      </c>
      <c r="W117" s="85">
        <v>44.912416768570601</v>
      </c>
      <c r="X117" s="88">
        <v>40</v>
      </c>
      <c r="Y117" s="85">
        <v>-99.38</v>
      </c>
      <c r="Z117" s="88">
        <v>-100</v>
      </c>
      <c r="AA117" s="85">
        <v>0.03</v>
      </c>
      <c r="AB117" s="91">
        <v>0.04</v>
      </c>
      <c r="AC117" s="86">
        <v>0</v>
      </c>
      <c r="AD117" s="86">
        <v>0</v>
      </c>
      <c r="AE117" s="86">
        <v>0</v>
      </c>
      <c r="AF117" s="150">
        <v>0.243900001447</v>
      </c>
      <c r="AG117" s="85">
        <v>0.28530700020700001</v>
      </c>
      <c r="AH117" s="86">
        <v>0.13663400000000001</v>
      </c>
      <c r="AI117" s="150">
        <v>0.108871000079</v>
      </c>
      <c r="AJ117" s="151">
        <v>1.42</v>
      </c>
      <c r="AK117" s="152">
        <v>0</v>
      </c>
    </row>
    <row r="118" spans="1:37" x14ac:dyDescent="0.2">
      <c r="A118" s="149" t="s">
        <v>573</v>
      </c>
      <c r="B118" s="66" t="s">
        <v>574</v>
      </c>
      <c r="C118" s="67">
        <v>70</v>
      </c>
      <c r="D118" s="84" t="s">
        <v>345</v>
      </c>
      <c r="E118" s="85">
        <v>53.295118544451903</v>
      </c>
      <c r="F118" s="91">
        <v>53.209860866725897</v>
      </c>
      <c r="G118" s="86">
        <v>12.115660202804399</v>
      </c>
      <c r="H118" s="86">
        <v>12.115660202804399</v>
      </c>
      <c r="I118" s="86">
        <v>61.92</v>
      </c>
      <c r="J118" s="86">
        <v>58.14</v>
      </c>
      <c r="K118" s="87">
        <v>0</v>
      </c>
      <c r="L118" s="85">
        <v>1.4499999991999999</v>
      </c>
      <c r="M118" s="86">
        <v>0</v>
      </c>
      <c r="N118" s="86">
        <v>60.642014229114302</v>
      </c>
      <c r="O118" s="86">
        <v>6.5643079661771297</v>
      </c>
      <c r="P118" s="86">
        <v>2.181</v>
      </c>
      <c r="Q118" s="88">
        <v>1.8140000000000001</v>
      </c>
      <c r="R118" s="85">
        <v>0</v>
      </c>
      <c r="S118" s="86">
        <v>0.1</v>
      </c>
      <c r="T118" s="86">
        <v>1.85</v>
      </c>
      <c r="U118" s="88">
        <v>2.1622798265822598</v>
      </c>
      <c r="V118" s="89">
        <v>4.32</v>
      </c>
      <c r="W118" s="85">
        <v>39.512971320186999</v>
      </c>
      <c r="X118" s="88">
        <v>26.2</v>
      </c>
      <c r="Y118" s="85">
        <v>-99.94</v>
      </c>
      <c r="Z118" s="88"/>
      <c r="AA118" s="85">
        <v>0.14000000000000001</v>
      </c>
      <c r="AB118" s="91">
        <v>0.23</v>
      </c>
      <c r="AC118" s="86">
        <v>0</v>
      </c>
      <c r="AD118" s="86">
        <v>0</v>
      </c>
      <c r="AE118" s="86">
        <v>0</v>
      </c>
      <c r="AF118" s="150">
        <v>0.90820002505499997</v>
      </c>
      <c r="AG118" s="85">
        <v>0.162732999781</v>
      </c>
      <c r="AH118" s="86">
        <v>0.15006800000000001</v>
      </c>
      <c r="AI118" s="150">
        <v>0.105289999858</v>
      </c>
      <c r="AJ118" s="151">
        <v>1.27</v>
      </c>
      <c r="AK118" s="152">
        <v>0</v>
      </c>
    </row>
    <row r="119" spans="1:37" x14ac:dyDescent="0.2">
      <c r="A119" s="149" t="s">
        <v>575</v>
      </c>
      <c r="B119" s="66" t="s">
        <v>576</v>
      </c>
      <c r="C119" s="67">
        <v>70</v>
      </c>
      <c r="D119" s="84" t="s">
        <v>345</v>
      </c>
      <c r="E119" s="85">
        <v>81.495363238935099</v>
      </c>
      <c r="F119" s="91">
        <v>81.431751990969701</v>
      </c>
      <c r="G119" s="86">
        <v>12.579436104996001</v>
      </c>
      <c r="H119" s="86">
        <v>12.5707051493929</v>
      </c>
      <c r="I119" s="86">
        <v>29.73</v>
      </c>
      <c r="J119" s="86">
        <v>16.79</v>
      </c>
      <c r="K119" s="87">
        <v>0</v>
      </c>
      <c r="L119" s="85">
        <v>0.12999999991299999</v>
      </c>
      <c r="M119" s="86">
        <v>0</v>
      </c>
      <c r="N119" s="86">
        <v>83.736092873148706</v>
      </c>
      <c r="O119" s="86">
        <v>1.2834224598930499</v>
      </c>
      <c r="P119" s="86">
        <v>1.546</v>
      </c>
      <c r="Q119" s="88">
        <v>3.3746</v>
      </c>
      <c r="R119" s="85">
        <v>0</v>
      </c>
      <c r="S119" s="86">
        <v>0</v>
      </c>
      <c r="T119" s="86">
        <v>3.77</v>
      </c>
      <c r="U119" s="88">
        <v>0.53757740927601705</v>
      </c>
      <c r="V119" s="89">
        <v>4.2699999999999996</v>
      </c>
      <c r="W119" s="85">
        <v>46.818476523403604</v>
      </c>
      <c r="X119" s="88">
        <v>25.9</v>
      </c>
      <c r="Y119" s="85">
        <v>-100</v>
      </c>
      <c r="Z119" s="88"/>
      <c r="AA119" s="85">
        <v>7.0000000000000007E-2</v>
      </c>
      <c r="AB119" s="91">
        <v>0.11</v>
      </c>
      <c r="AC119" s="86">
        <v>0.06</v>
      </c>
      <c r="AD119" s="86">
        <v>0.06</v>
      </c>
      <c r="AE119" s="86">
        <v>0.04</v>
      </c>
      <c r="AF119" s="150">
        <v>0</v>
      </c>
      <c r="AG119" s="85">
        <v>0</v>
      </c>
      <c r="AH119" s="86">
        <v>0.14611499999999999</v>
      </c>
      <c r="AI119" s="150">
        <v>0.16384799984100001</v>
      </c>
      <c r="AJ119" s="151">
        <v>1.1100000000000001</v>
      </c>
      <c r="AK119" s="152">
        <v>0</v>
      </c>
    </row>
    <row r="120" spans="1:37" x14ac:dyDescent="0.2">
      <c r="A120" s="149" t="s">
        <v>577</v>
      </c>
      <c r="B120" s="66" t="s">
        <v>578</v>
      </c>
      <c r="C120" s="67">
        <v>70</v>
      </c>
      <c r="D120" s="84" t="s">
        <v>345</v>
      </c>
      <c r="E120" s="85">
        <v>68.924100302701902</v>
      </c>
      <c r="F120" s="91">
        <v>68.881497813819607</v>
      </c>
      <c r="G120" s="86">
        <v>10.547479352741099</v>
      </c>
      <c r="H120" s="86">
        <v>10.510108748458499</v>
      </c>
      <c r="I120" s="86">
        <v>12.41</v>
      </c>
      <c r="J120" s="86">
        <v>7.34</v>
      </c>
      <c r="K120" s="87">
        <v>0</v>
      </c>
      <c r="L120" s="85">
        <v>0.909999999334</v>
      </c>
      <c r="M120" s="86">
        <v>0</v>
      </c>
      <c r="N120" s="86">
        <v>78.289456586709605</v>
      </c>
      <c r="O120" s="86">
        <v>6.91716481639624</v>
      </c>
      <c r="P120" s="86">
        <v>0.94699999999999995</v>
      </c>
      <c r="Q120" s="88">
        <v>1.3703000000000001</v>
      </c>
      <c r="R120" s="85">
        <v>0</v>
      </c>
      <c r="S120" s="86">
        <v>0</v>
      </c>
      <c r="T120" s="86">
        <v>1.69</v>
      </c>
      <c r="U120" s="88">
        <v>0.85728166224447899</v>
      </c>
      <c r="V120" s="89">
        <v>4.28</v>
      </c>
      <c r="W120" s="85">
        <v>47.130459073277898</v>
      </c>
      <c r="X120" s="88">
        <v>45.566666666700002</v>
      </c>
      <c r="Y120" s="85">
        <v>-98.18</v>
      </c>
      <c r="Z120" s="88"/>
      <c r="AA120" s="85">
        <v>0.05</v>
      </c>
      <c r="AB120" s="91">
        <v>0.09</v>
      </c>
      <c r="AC120" s="86">
        <v>0.02</v>
      </c>
      <c r="AD120" s="86">
        <v>0.05</v>
      </c>
      <c r="AE120" s="86">
        <v>0.01</v>
      </c>
      <c r="AF120" s="150">
        <v>0.50830000601799996</v>
      </c>
      <c r="AG120" s="85">
        <v>7.7379999921299999E-2</v>
      </c>
      <c r="AH120" s="86">
        <v>5.0470000000000001E-2</v>
      </c>
      <c r="AI120" s="150">
        <v>2.3583999976000001E-2</v>
      </c>
      <c r="AJ120" s="151">
        <v>1.03</v>
      </c>
      <c r="AK120" s="152">
        <v>0</v>
      </c>
    </row>
    <row r="121" spans="1:37" x14ac:dyDescent="0.2">
      <c r="A121" s="149" t="s">
        <v>579</v>
      </c>
      <c r="B121" s="66" t="s">
        <v>580</v>
      </c>
      <c r="C121" s="67">
        <v>71</v>
      </c>
      <c r="D121" s="84" t="s">
        <v>345</v>
      </c>
      <c r="E121" s="85">
        <v>49.200732532513904</v>
      </c>
      <c r="F121" s="91">
        <v>49.200732532513904</v>
      </c>
      <c r="G121" s="86">
        <v>9.3397895520998198</v>
      </c>
      <c r="H121" s="86">
        <v>9.3397895520998198</v>
      </c>
      <c r="I121" s="86">
        <v>18.47</v>
      </c>
      <c r="J121" s="86">
        <v>16.329999999999998</v>
      </c>
      <c r="K121" s="87">
        <v>0</v>
      </c>
      <c r="L121" s="85">
        <v>2.00000000429E-2</v>
      </c>
      <c r="M121" s="86">
        <v>0</v>
      </c>
      <c r="N121" s="86">
        <v>98.720864767481103</v>
      </c>
      <c r="O121" s="86">
        <v>8.0541237113402095E-2</v>
      </c>
      <c r="P121" s="86">
        <v>0.90500000000000003</v>
      </c>
      <c r="Q121" s="88">
        <v>1.7474000000000001</v>
      </c>
      <c r="R121" s="85">
        <v>0</v>
      </c>
      <c r="S121" s="86">
        <v>0</v>
      </c>
      <c r="T121" s="86">
        <v>2.17</v>
      </c>
      <c r="U121" s="88">
        <v>0.779091783840829</v>
      </c>
      <c r="V121" s="89">
        <v>3.96</v>
      </c>
      <c r="W121" s="85">
        <v>44.721595117137703</v>
      </c>
      <c r="X121" s="88">
        <v>49.166666666700003</v>
      </c>
      <c r="Y121" s="85">
        <v>-100</v>
      </c>
      <c r="Z121" s="88"/>
      <c r="AA121" s="85">
        <v>0.12</v>
      </c>
      <c r="AB121" s="91">
        <v>0.12</v>
      </c>
      <c r="AC121" s="86">
        <v>0</v>
      </c>
      <c r="AD121" s="86">
        <v>0</v>
      </c>
      <c r="AE121" s="86">
        <v>0</v>
      </c>
      <c r="AF121" s="150">
        <v>0</v>
      </c>
      <c r="AG121" s="85">
        <v>5.6000000069200001E-4</v>
      </c>
      <c r="AH121" s="86">
        <v>8.7582999999999994E-2</v>
      </c>
      <c r="AI121" s="150">
        <v>0.120166000148</v>
      </c>
      <c r="AJ121" s="151">
        <v>1.46</v>
      </c>
      <c r="AK121" s="152">
        <v>3</v>
      </c>
    </row>
    <row r="122" spans="1:37" x14ac:dyDescent="0.2">
      <c r="A122" s="149" t="s">
        <v>581</v>
      </c>
      <c r="B122" s="66" t="s">
        <v>582</v>
      </c>
      <c r="C122" s="67">
        <v>71</v>
      </c>
      <c r="D122" s="84" t="s">
        <v>345</v>
      </c>
      <c r="E122" s="85">
        <v>73.144077800888198</v>
      </c>
      <c r="F122" s="91">
        <v>72.856259486199306</v>
      </c>
      <c r="G122" s="86">
        <v>14.9957839114059</v>
      </c>
      <c r="H122" s="86">
        <v>14.867614818146</v>
      </c>
      <c r="I122" s="86">
        <v>15.51</v>
      </c>
      <c r="J122" s="86">
        <v>10.29</v>
      </c>
      <c r="K122" s="87">
        <v>1.2500000000000001E-2</v>
      </c>
      <c r="L122" s="85">
        <v>0</v>
      </c>
      <c r="M122" s="86">
        <v>0</v>
      </c>
      <c r="N122" s="86">
        <v>100</v>
      </c>
      <c r="O122" s="86">
        <v>0.53588070829450096</v>
      </c>
      <c r="P122" s="86">
        <v>0.41099999999999998</v>
      </c>
      <c r="Q122" s="88">
        <v>2.3235000000000001</v>
      </c>
      <c r="R122" s="85">
        <v>0</v>
      </c>
      <c r="S122" s="86">
        <v>0</v>
      </c>
      <c r="T122" s="86">
        <v>2.84</v>
      </c>
      <c r="U122" s="88">
        <v>0.53516217887458495</v>
      </c>
      <c r="V122" s="89">
        <v>4.29</v>
      </c>
      <c r="W122" s="85">
        <v>52.241782249542197</v>
      </c>
      <c r="X122" s="88">
        <v>47.666666666700003</v>
      </c>
      <c r="Y122" s="85">
        <v>31.900000000000006</v>
      </c>
      <c r="Z122" s="88"/>
      <c r="AA122" s="85">
        <v>0.02</v>
      </c>
      <c r="AB122" s="91">
        <v>0.04</v>
      </c>
      <c r="AC122" s="86">
        <v>0</v>
      </c>
      <c r="AD122" s="86">
        <v>0</v>
      </c>
      <c r="AE122" s="86">
        <v>0</v>
      </c>
      <c r="AF122" s="150">
        <v>0</v>
      </c>
      <c r="AG122" s="85">
        <v>4.6480000053799996E-3</v>
      </c>
      <c r="AH122" s="86">
        <v>5.1957000000000003E-2</v>
      </c>
      <c r="AI122" s="150">
        <v>0.124884000144</v>
      </c>
      <c r="AJ122" s="151">
        <v>1.23</v>
      </c>
      <c r="AK122" s="152">
        <v>3</v>
      </c>
    </row>
    <row r="123" spans="1:37" x14ac:dyDescent="0.2">
      <c r="A123" s="149" t="s">
        <v>583</v>
      </c>
      <c r="B123" s="66" t="s">
        <v>584</v>
      </c>
      <c r="C123" s="67">
        <v>71</v>
      </c>
      <c r="D123" s="84" t="s">
        <v>345</v>
      </c>
      <c r="E123" s="85">
        <v>50.930053529548701</v>
      </c>
      <c r="F123" s="91">
        <v>49.436358319756998</v>
      </c>
      <c r="G123" s="86">
        <v>14.963209624577001</v>
      </c>
      <c r="H123" s="86">
        <v>13.9397628467933</v>
      </c>
      <c r="I123" s="86">
        <v>54.81</v>
      </c>
      <c r="J123" s="86">
        <v>86.71</v>
      </c>
      <c r="K123" s="87">
        <v>1.3299999999999999E-2</v>
      </c>
      <c r="L123" s="85">
        <v>2.9999999976800001E-2</v>
      </c>
      <c r="M123" s="86">
        <v>1.2120229672377901E-6</v>
      </c>
      <c r="N123" s="86">
        <v>58.218938304892902</v>
      </c>
      <c r="O123" s="86">
        <v>3.2483596859201902</v>
      </c>
      <c r="P123" s="86">
        <v>4.484</v>
      </c>
      <c r="Q123" s="88">
        <v>2.4799000000000002</v>
      </c>
      <c r="R123" s="85">
        <v>7.7585538055706402E-3</v>
      </c>
      <c r="S123" s="86">
        <v>0.1</v>
      </c>
      <c r="T123" s="86">
        <v>3.06</v>
      </c>
      <c r="U123" s="88">
        <v>1.42864815511037</v>
      </c>
      <c r="V123" s="89">
        <v>3.94</v>
      </c>
      <c r="W123" s="85">
        <v>33.684905926613297</v>
      </c>
      <c r="X123" s="88">
        <v>44.266666666699997</v>
      </c>
      <c r="Y123" s="85">
        <v>-89.94</v>
      </c>
      <c r="Z123" s="88">
        <v>-100</v>
      </c>
      <c r="AA123" s="85">
        <v>0.75</v>
      </c>
      <c r="AB123" s="91">
        <v>0.72</v>
      </c>
      <c r="AC123" s="86">
        <v>0.15</v>
      </c>
      <c r="AD123" s="86">
        <v>0.2</v>
      </c>
      <c r="AE123" s="86">
        <v>0</v>
      </c>
      <c r="AF123" s="150">
        <v>0</v>
      </c>
      <c r="AG123" s="85">
        <v>2.02179999869E-2</v>
      </c>
      <c r="AH123" s="86">
        <v>0.80187900000000001</v>
      </c>
      <c r="AI123" s="150">
        <v>4.2024239972900004</v>
      </c>
      <c r="AJ123" s="151">
        <v>1.01</v>
      </c>
      <c r="AK123" s="152">
        <v>0</v>
      </c>
    </row>
    <row r="124" spans="1:37" x14ac:dyDescent="0.2">
      <c r="A124" s="149" t="s">
        <v>585</v>
      </c>
      <c r="B124" s="66" t="s">
        <v>586</v>
      </c>
      <c r="C124" s="67">
        <v>71</v>
      </c>
      <c r="D124" s="84" t="s">
        <v>345</v>
      </c>
      <c r="E124" s="85">
        <v>51.5196720146944</v>
      </c>
      <c r="F124" s="91">
        <v>51.504449924397001</v>
      </c>
      <c r="G124" s="86">
        <v>16.0034909327082</v>
      </c>
      <c r="H124" s="86">
        <v>15.9953724845496</v>
      </c>
      <c r="I124" s="86">
        <v>33.99</v>
      </c>
      <c r="J124" s="86">
        <v>30.64</v>
      </c>
      <c r="K124" s="87">
        <v>0</v>
      </c>
      <c r="L124" s="85">
        <v>9.9999999967499992E-3</v>
      </c>
      <c r="M124" s="86">
        <v>0</v>
      </c>
      <c r="N124" s="86">
        <v>55.263913288094301</v>
      </c>
      <c r="O124" s="86">
        <v>2.327755445452</v>
      </c>
      <c r="P124" s="86">
        <v>0.77400000000000002</v>
      </c>
      <c r="Q124" s="88">
        <v>1.2854000000000001</v>
      </c>
      <c r="R124" s="85">
        <v>0</v>
      </c>
      <c r="S124" s="86">
        <v>0.2</v>
      </c>
      <c r="T124" s="86">
        <v>2.14</v>
      </c>
      <c r="U124" s="88">
        <v>1.14876041444678</v>
      </c>
      <c r="V124" s="89">
        <v>4.2300000000000004</v>
      </c>
      <c r="W124" s="85">
        <v>41.916862549693299</v>
      </c>
      <c r="X124" s="88">
        <v>44.8</v>
      </c>
      <c r="Y124" s="85">
        <v>-100</v>
      </c>
      <c r="Z124" s="88"/>
      <c r="AA124" s="85">
        <v>0.17</v>
      </c>
      <c r="AB124" s="91">
        <v>0.17</v>
      </c>
      <c r="AC124" s="86">
        <v>0.11</v>
      </c>
      <c r="AD124" s="86">
        <v>0.11</v>
      </c>
      <c r="AE124" s="86">
        <v>0</v>
      </c>
      <c r="AF124" s="150">
        <v>0</v>
      </c>
      <c r="AG124" s="85">
        <v>3.3290999997199998E-2</v>
      </c>
      <c r="AH124" s="86">
        <v>0.161941</v>
      </c>
      <c r="AI124" s="150">
        <v>3.50099999971E-2</v>
      </c>
      <c r="AJ124" s="151">
        <v>1.02</v>
      </c>
      <c r="AK124" s="152">
        <v>0</v>
      </c>
    </row>
    <row r="125" spans="1:37" x14ac:dyDescent="0.2">
      <c r="A125" s="149" t="s">
        <v>587</v>
      </c>
      <c r="B125" s="66" t="s">
        <v>588</v>
      </c>
      <c r="C125" s="67">
        <v>71</v>
      </c>
      <c r="D125" s="84" t="s">
        <v>345</v>
      </c>
      <c r="E125" s="85">
        <v>51.853315343099503</v>
      </c>
      <c r="F125" s="91">
        <v>51.796453353893597</v>
      </c>
      <c r="G125" s="86">
        <v>18.947571318427102</v>
      </c>
      <c r="H125" s="86">
        <v>18.9234772552043</v>
      </c>
      <c r="I125" s="86">
        <v>15.46</v>
      </c>
      <c r="J125" s="86">
        <v>17.920000000000002</v>
      </c>
      <c r="K125" s="87">
        <v>0</v>
      </c>
      <c r="L125" s="85">
        <v>0</v>
      </c>
      <c r="M125" s="86">
        <v>0</v>
      </c>
      <c r="N125" s="86">
        <v>49.498506707655203</v>
      </c>
      <c r="O125" s="86">
        <v>1.22322220813791</v>
      </c>
      <c r="P125" s="86">
        <v>0.60099999999999998</v>
      </c>
      <c r="Q125" s="88">
        <v>0.62109999999999999</v>
      </c>
      <c r="R125" s="85">
        <v>0</v>
      </c>
      <c r="S125" s="86">
        <v>0</v>
      </c>
      <c r="T125" s="86">
        <v>1.1100000000000001</v>
      </c>
      <c r="U125" s="88">
        <v>1.3810717039321501</v>
      </c>
      <c r="V125" s="89">
        <v>3.96</v>
      </c>
      <c r="W125" s="85">
        <v>43.943973582944501</v>
      </c>
      <c r="X125" s="88">
        <v>40.833333333299997</v>
      </c>
      <c r="Y125" s="85">
        <v>-100</v>
      </c>
      <c r="Z125" s="88"/>
      <c r="AA125" s="85">
        <v>0.18</v>
      </c>
      <c r="AB125" s="91">
        <v>0.19</v>
      </c>
      <c r="AC125" s="86">
        <v>0</v>
      </c>
      <c r="AD125" s="86">
        <v>0</v>
      </c>
      <c r="AE125" s="86">
        <v>0.01</v>
      </c>
      <c r="AF125" s="150">
        <v>0</v>
      </c>
      <c r="AG125" s="85">
        <v>6.59039999633E-2</v>
      </c>
      <c r="AH125" s="86">
        <v>0.11072799999999999</v>
      </c>
      <c r="AI125" s="150">
        <v>4.18179999767E-2</v>
      </c>
      <c r="AJ125" s="151">
        <v>1.01</v>
      </c>
      <c r="AK125" s="152">
        <v>0</v>
      </c>
    </row>
    <row r="126" spans="1:37" x14ac:dyDescent="0.2">
      <c r="A126" s="149" t="s">
        <v>589</v>
      </c>
      <c r="B126" s="66" t="s">
        <v>590</v>
      </c>
      <c r="C126" s="67">
        <v>71</v>
      </c>
      <c r="D126" s="84" t="s">
        <v>345</v>
      </c>
      <c r="E126" s="85">
        <v>65.495480640954497</v>
      </c>
      <c r="F126" s="91">
        <v>65.437021270217201</v>
      </c>
      <c r="G126" s="86">
        <v>13.441158394915499</v>
      </c>
      <c r="H126" s="86">
        <v>13.3931917317464</v>
      </c>
      <c r="I126" s="86">
        <v>18.18</v>
      </c>
      <c r="J126" s="86">
        <v>32.76</v>
      </c>
      <c r="K126" s="87">
        <v>0</v>
      </c>
      <c r="L126" s="85">
        <v>0</v>
      </c>
      <c r="M126" s="86">
        <v>0</v>
      </c>
      <c r="N126" s="86">
        <v>73.807586158092107</v>
      </c>
      <c r="O126" s="86">
        <v>3.22686862034903</v>
      </c>
      <c r="P126" s="86">
        <v>0.89900000000000002</v>
      </c>
      <c r="Q126" s="88">
        <v>1.0992</v>
      </c>
      <c r="R126" s="85">
        <v>0</v>
      </c>
      <c r="S126" s="86">
        <v>0.4</v>
      </c>
      <c r="T126" s="86">
        <v>2.06</v>
      </c>
      <c r="U126" s="88">
        <v>1.35655719275104</v>
      </c>
      <c r="V126" s="89">
        <v>4.6399999999999997</v>
      </c>
      <c r="W126" s="85">
        <v>39.927580950999598</v>
      </c>
      <c r="X126" s="88">
        <v>42.866666666699999</v>
      </c>
      <c r="Y126" s="85">
        <v>-98.7</v>
      </c>
      <c r="Z126" s="88"/>
      <c r="AA126" s="85">
        <v>0.31</v>
      </c>
      <c r="AB126" s="91">
        <v>0.31</v>
      </c>
      <c r="AC126" s="86">
        <v>0.05</v>
      </c>
      <c r="AD126" s="86">
        <v>0.05</v>
      </c>
      <c r="AE126" s="86">
        <v>0.14000000000000001</v>
      </c>
      <c r="AF126" s="150">
        <v>0</v>
      </c>
      <c r="AG126" s="85">
        <v>1.8285999982900002E-2</v>
      </c>
      <c r="AH126" s="86">
        <v>0.11282200000000001</v>
      </c>
      <c r="AI126" s="150">
        <v>2.0908999980500002E-2</v>
      </c>
      <c r="AJ126" s="151">
        <v>1</v>
      </c>
      <c r="AK126" s="152">
        <v>0</v>
      </c>
    </row>
    <row r="127" spans="1:37" x14ac:dyDescent="0.2">
      <c r="A127" s="149" t="s">
        <v>591</v>
      </c>
      <c r="B127" s="66" t="s">
        <v>592</v>
      </c>
      <c r="C127" s="67">
        <v>71</v>
      </c>
      <c r="D127" s="84" t="s">
        <v>345</v>
      </c>
      <c r="E127" s="85">
        <v>62.297527556048898</v>
      </c>
      <c r="F127" s="91">
        <v>62.248743274485797</v>
      </c>
      <c r="G127" s="86">
        <v>16.671497960251401</v>
      </c>
      <c r="H127" s="86">
        <v>16.6686698859579</v>
      </c>
      <c r="I127" s="86">
        <v>11.25</v>
      </c>
      <c r="J127" s="86">
        <v>21.43</v>
      </c>
      <c r="K127" s="87">
        <v>0</v>
      </c>
      <c r="L127" s="85">
        <v>0</v>
      </c>
      <c r="M127" s="86">
        <v>1.2791867229833E-3</v>
      </c>
      <c r="N127" s="86">
        <v>58.608079416589199</v>
      </c>
      <c r="O127" s="86">
        <v>1.31578947368421</v>
      </c>
      <c r="P127" s="86">
        <v>0.61699999999999999</v>
      </c>
      <c r="Q127" s="88">
        <v>0.54990000000000006</v>
      </c>
      <c r="R127" s="85">
        <v>1.0961306587745301E-2</v>
      </c>
      <c r="S127" s="86">
        <v>0</v>
      </c>
      <c r="T127" s="86">
        <v>1.18</v>
      </c>
      <c r="U127" s="88">
        <v>0.193723089105551</v>
      </c>
      <c r="V127" s="89">
        <v>4.16</v>
      </c>
      <c r="W127" s="85">
        <v>45.397947087576398</v>
      </c>
      <c r="X127" s="88">
        <v>56.366666666699999</v>
      </c>
      <c r="Y127" s="85">
        <v>-100</v>
      </c>
      <c r="Z127" s="88"/>
      <c r="AA127" s="85">
        <v>0.16</v>
      </c>
      <c r="AB127" s="91">
        <v>0.16</v>
      </c>
      <c r="AC127" s="86">
        <v>0.03</v>
      </c>
      <c r="AD127" s="86">
        <v>0.03</v>
      </c>
      <c r="AE127" s="86">
        <v>0.01</v>
      </c>
      <c r="AF127" s="150">
        <v>0</v>
      </c>
      <c r="AG127" s="85">
        <v>0</v>
      </c>
      <c r="AH127" s="86">
        <v>0.181034</v>
      </c>
      <c r="AI127" s="150">
        <v>4.1818000014200003E-2</v>
      </c>
      <c r="AJ127" s="151">
        <v>1.01</v>
      </c>
      <c r="AK127" s="152">
        <v>0</v>
      </c>
    </row>
    <row r="128" spans="1:37" x14ac:dyDescent="0.2">
      <c r="A128" s="149" t="s">
        <v>593</v>
      </c>
      <c r="B128" s="66" t="s">
        <v>594</v>
      </c>
      <c r="C128" s="67">
        <v>71</v>
      </c>
      <c r="D128" s="84" t="s">
        <v>345</v>
      </c>
      <c r="E128" s="85">
        <v>68.723538251451302</v>
      </c>
      <c r="F128" s="91">
        <v>68.491579006441199</v>
      </c>
      <c r="G128" s="86">
        <v>14.637127197221499</v>
      </c>
      <c r="H128" s="86">
        <v>14.490593803196299</v>
      </c>
      <c r="I128" s="86">
        <v>5.56</v>
      </c>
      <c r="J128" s="86">
        <v>23.85</v>
      </c>
      <c r="K128" s="87">
        <v>0</v>
      </c>
      <c r="L128" s="85">
        <v>0.100000000068</v>
      </c>
      <c r="M128" s="86">
        <v>9.1546298565180501E-3</v>
      </c>
      <c r="N128" s="86">
        <v>68.506063761883993</v>
      </c>
      <c r="O128" s="86">
        <v>5.06897658004491</v>
      </c>
      <c r="P128" s="86">
        <v>0.65800000000000003</v>
      </c>
      <c r="Q128" s="88">
        <v>1.4202999999999999</v>
      </c>
      <c r="R128" s="85">
        <v>2.4588148512416998E-2</v>
      </c>
      <c r="S128" s="86">
        <v>1.5</v>
      </c>
      <c r="T128" s="86">
        <v>2.4700000000000002</v>
      </c>
      <c r="U128" s="88">
        <v>1.15356076147481</v>
      </c>
      <c r="V128" s="89">
        <v>4.3499999999999996</v>
      </c>
      <c r="W128" s="85">
        <v>44.553382506973897</v>
      </c>
      <c r="X128" s="88">
        <v>42.733333333300003</v>
      </c>
      <c r="Y128" s="85">
        <v>-100</v>
      </c>
      <c r="Z128" s="88"/>
      <c r="AA128" s="85">
        <v>0.28999999999999998</v>
      </c>
      <c r="AB128" s="91">
        <v>0.41</v>
      </c>
      <c r="AC128" s="86">
        <v>0</v>
      </c>
      <c r="AD128" s="86">
        <v>0.05</v>
      </c>
      <c r="AE128" s="86">
        <v>0.01</v>
      </c>
      <c r="AF128" s="150">
        <v>0</v>
      </c>
      <c r="AG128" s="85">
        <v>1.8791000022200001E-2</v>
      </c>
      <c r="AH128" s="86">
        <v>0.22511300000000001</v>
      </c>
      <c r="AI128" s="150">
        <v>8.7169000102999994E-2</v>
      </c>
      <c r="AJ128" s="151">
        <v>1</v>
      </c>
      <c r="AK128" s="152">
        <v>0</v>
      </c>
    </row>
    <row r="129" spans="1:37" x14ac:dyDescent="0.2">
      <c r="A129" s="149" t="s">
        <v>595</v>
      </c>
      <c r="B129" s="66" t="s">
        <v>596</v>
      </c>
      <c r="C129" s="67">
        <v>71</v>
      </c>
      <c r="D129" s="84" t="s">
        <v>345</v>
      </c>
      <c r="E129" s="85">
        <v>65.9427808018647</v>
      </c>
      <c r="F129" s="91">
        <v>65.088614431290097</v>
      </c>
      <c r="G129" s="86">
        <v>13.8258410198832</v>
      </c>
      <c r="H129" s="86">
        <v>13.469109307713101</v>
      </c>
      <c r="I129" s="86">
        <v>12.8</v>
      </c>
      <c r="J129" s="86">
        <v>20.38</v>
      </c>
      <c r="K129" s="87">
        <v>3.1600000000000003E-2</v>
      </c>
      <c r="L129" s="85">
        <v>3.99999999158E-2</v>
      </c>
      <c r="M129" s="86">
        <v>0</v>
      </c>
      <c r="N129" s="86">
        <v>67.094408799266702</v>
      </c>
      <c r="O129" s="86">
        <v>9.7593405132296205</v>
      </c>
      <c r="P129" s="86">
        <v>2.3809999999999998</v>
      </c>
      <c r="Q129" s="88">
        <v>1.1528</v>
      </c>
      <c r="R129" s="85">
        <v>0</v>
      </c>
      <c r="S129" s="86">
        <v>1.3</v>
      </c>
      <c r="T129" s="86">
        <v>2.37</v>
      </c>
      <c r="U129" s="88">
        <v>2.0337971319338801</v>
      </c>
      <c r="V129" s="89">
        <v>4.3</v>
      </c>
      <c r="W129" s="85">
        <v>38.982000782345402</v>
      </c>
      <c r="X129" s="88">
        <v>44.866666666699999</v>
      </c>
      <c r="Y129" s="85">
        <v>-100</v>
      </c>
      <c r="Z129" s="88"/>
      <c r="AA129" s="85">
        <v>0</v>
      </c>
      <c r="AB129" s="91">
        <v>0.02</v>
      </c>
      <c r="AC129" s="86">
        <v>0</v>
      </c>
      <c r="AD129" s="86">
        <v>0</v>
      </c>
      <c r="AE129" s="86">
        <v>0.02</v>
      </c>
      <c r="AF129" s="150">
        <v>0</v>
      </c>
      <c r="AG129" s="85">
        <v>1.4032999995499999E-2</v>
      </c>
      <c r="AH129" s="86">
        <v>8.5059999999999997E-2</v>
      </c>
      <c r="AI129" s="150">
        <v>2.8990999990700001E-2</v>
      </c>
      <c r="AJ129" s="151">
        <v>1</v>
      </c>
      <c r="AK129" s="152">
        <v>0</v>
      </c>
    </row>
    <row r="130" spans="1:37" x14ac:dyDescent="0.2">
      <c r="A130" s="149" t="s">
        <v>597</v>
      </c>
      <c r="B130" s="66" t="s">
        <v>598</v>
      </c>
      <c r="C130" s="67">
        <v>71</v>
      </c>
      <c r="D130" s="84" t="s">
        <v>345</v>
      </c>
      <c r="E130" s="85">
        <v>52.751418859335097</v>
      </c>
      <c r="F130" s="91">
        <v>52.743881757953503</v>
      </c>
      <c r="G130" s="86">
        <v>9.9828907798638795</v>
      </c>
      <c r="H130" s="86">
        <v>9.9821370697257201</v>
      </c>
      <c r="I130" s="86">
        <v>62.73</v>
      </c>
      <c r="J130" s="86">
        <v>65.23</v>
      </c>
      <c r="K130" s="87">
        <v>0</v>
      </c>
      <c r="L130" s="85">
        <v>0</v>
      </c>
      <c r="M130" s="86">
        <v>6.7922181970567002E-4</v>
      </c>
      <c r="N130" s="86">
        <v>46.904545454545499</v>
      </c>
      <c r="O130" s="86">
        <v>1.58075201952694</v>
      </c>
      <c r="P130" s="86">
        <v>1.841</v>
      </c>
      <c r="Q130" s="88">
        <v>1.7335</v>
      </c>
      <c r="R130" s="85">
        <v>1.6903313049357702E-2</v>
      </c>
      <c r="S130" s="86">
        <v>0</v>
      </c>
      <c r="T130" s="86">
        <v>4.51</v>
      </c>
      <c r="U130" s="88">
        <v>0.36630312714336299</v>
      </c>
      <c r="V130" s="89">
        <v>3.96</v>
      </c>
      <c r="W130" s="85">
        <v>38.306819736127203</v>
      </c>
      <c r="X130" s="88">
        <v>47.9666666667</v>
      </c>
      <c r="Y130" s="85">
        <v>60.360000000000014</v>
      </c>
      <c r="Z130" s="88"/>
      <c r="AA130" s="85">
        <v>0.17</v>
      </c>
      <c r="AB130" s="91">
        <v>0.17</v>
      </c>
      <c r="AC130" s="86">
        <v>0</v>
      </c>
      <c r="AD130" s="86">
        <v>0</v>
      </c>
      <c r="AE130" s="86">
        <v>0</v>
      </c>
      <c r="AF130" s="150">
        <v>0</v>
      </c>
      <c r="AG130" s="85">
        <v>0</v>
      </c>
      <c r="AH130" s="86">
        <v>0.52624300000000002</v>
      </c>
      <c r="AI130" s="150">
        <v>4.5495000004899998E-2</v>
      </c>
      <c r="AJ130" s="151">
        <v>1</v>
      </c>
      <c r="AK130" s="152">
        <v>0</v>
      </c>
    </row>
    <row r="131" spans="1:37" x14ac:dyDescent="0.2">
      <c r="A131" s="149" t="s">
        <v>599</v>
      </c>
      <c r="B131" s="66" t="s">
        <v>600</v>
      </c>
      <c r="C131" s="67">
        <v>71</v>
      </c>
      <c r="D131" s="84" t="s">
        <v>345</v>
      </c>
      <c r="E131" s="85">
        <v>56.5503088185962</v>
      </c>
      <c r="F131" s="91">
        <v>56.491110365649099</v>
      </c>
      <c r="G131" s="86">
        <v>14.432582828502101</v>
      </c>
      <c r="H131" s="86">
        <v>14.4167965743829</v>
      </c>
      <c r="I131" s="86">
        <v>155.24</v>
      </c>
      <c r="J131" s="86">
        <v>194.89</v>
      </c>
      <c r="K131" s="87">
        <v>0</v>
      </c>
      <c r="L131" s="85">
        <v>1.7438452742899999E-8</v>
      </c>
      <c r="M131" s="86">
        <v>0</v>
      </c>
      <c r="N131" s="86">
        <v>51.634168068890403</v>
      </c>
      <c r="O131" s="86">
        <v>6.1318935595834896</v>
      </c>
      <c r="P131" s="86">
        <v>6.806</v>
      </c>
      <c r="Q131" s="88">
        <v>4.2534999999999998</v>
      </c>
      <c r="R131" s="85">
        <v>0</v>
      </c>
      <c r="S131" s="86">
        <v>0</v>
      </c>
      <c r="T131" s="86">
        <v>5.38</v>
      </c>
      <c r="U131" s="88">
        <v>0.82680505949444505</v>
      </c>
      <c r="V131" s="89">
        <v>3.68</v>
      </c>
      <c r="W131" s="85">
        <v>21.9453815488373</v>
      </c>
      <c r="X131" s="88">
        <v>19.5333333333</v>
      </c>
      <c r="Y131" s="85">
        <v>-82.7</v>
      </c>
      <c r="Z131" s="88">
        <v>-100</v>
      </c>
      <c r="AA131" s="85">
        <v>0.22</v>
      </c>
      <c r="AB131" s="91">
        <v>0.27</v>
      </c>
      <c r="AC131" s="86">
        <v>0.02</v>
      </c>
      <c r="AD131" s="86">
        <v>0.02</v>
      </c>
      <c r="AE131" s="86">
        <v>0</v>
      </c>
      <c r="AF131" s="150">
        <v>3.5924198244200003E-7</v>
      </c>
      <c r="AG131" s="85">
        <v>3.8426504842599997E-11</v>
      </c>
      <c r="AH131" s="86">
        <v>0.59009199999999995</v>
      </c>
      <c r="AI131" s="150">
        <v>6.1431130875600003E-2</v>
      </c>
      <c r="AJ131" s="151">
        <v>1</v>
      </c>
      <c r="AK131" s="152">
        <v>0</v>
      </c>
    </row>
    <row r="132" spans="1:37" x14ac:dyDescent="0.2">
      <c r="A132" s="149" t="s">
        <v>601</v>
      </c>
      <c r="B132" s="66" t="s">
        <v>602</v>
      </c>
      <c r="C132" s="67">
        <v>71</v>
      </c>
      <c r="D132" s="84" t="s">
        <v>345</v>
      </c>
      <c r="E132" s="85">
        <v>19.8905297944852</v>
      </c>
      <c r="F132" s="91">
        <v>19.8099762470309</v>
      </c>
      <c r="G132" s="86">
        <v>2.8834039037488401</v>
      </c>
      <c r="H132" s="86">
        <v>2.8028503562945399</v>
      </c>
      <c r="I132" s="86">
        <v>517.33000000000004</v>
      </c>
      <c r="J132" s="86">
        <v>1665.55</v>
      </c>
      <c r="K132" s="87">
        <v>0</v>
      </c>
      <c r="L132" s="85">
        <v>3.0537772958099999E-9</v>
      </c>
      <c r="M132" s="86">
        <v>0</v>
      </c>
      <c r="N132" s="86">
        <v>21.433935695845999</v>
      </c>
      <c r="O132" s="86">
        <v>1.25588697017268</v>
      </c>
      <c r="P132" s="86">
        <v>29.190999999999999</v>
      </c>
      <c r="Q132" s="88">
        <v>0.18360000000000001</v>
      </c>
      <c r="R132" s="85">
        <v>0</v>
      </c>
      <c r="S132" s="86">
        <v>0</v>
      </c>
      <c r="T132" s="86">
        <v>4.66</v>
      </c>
      <c r="U132" s="88">
        <v>2.5963027987194098</v>
      </c>
      <c r="V132" s="89">
        <v>2.2000000000000002</v>
      </c>
      <c r="W132" s="85">
        <v>14.1425963304834</v>
      </c>
      <c r="X132" s="88">
        <v>14.333333333300001</v>
      </c>
      <c r="Y132" s="85">
        <v>-100</v>
      </c>
      <c r="Z132" s="88">
        <v>-100</v>
      </c>
      <c r="AA132" s="85">
        <v>0.78</v>
      </c>
      <c r="AB132" s="91">
        <v>0.8</v>
      </c>
      <c r="AC132" s="86">
        <v>0.13</v>
      </c>
      <c r="AD132" s="86">
        <v>0.13</v>
      </c>
      <c r="AE132" s="86">
        <v>0.5</v>
      </c>
      <c r="AF132" s="150">
        <v>6.9700062806300006E-2</v>
      </c>
      <c r="AG132" s="85">
        <v>6.4435678865700004E-12</v>
      </c>
      <c r="AH132" s="86">
        <v>4.2281370000000003</v>
      </c>
      <c r="AI132" s="150">
        <v>3.3409259556599999</v>
      </c>
      <c r="AJ132" s="151">
        <v>1</v>
      </c>
      <c r="AK132" s="152">
        <v>0</v>
      </c>
    </row>
    <row r="133" spans="1:37" x14ac:dyDescent="0.2">
      <c r="A133" s="149" t="s">
        <v>603</v>
      </c>
      <c r="B133" s="66" t="s">
        <v>604</v>
      </c>
      <c r="C133" s="67">
        <v>71</v>
      </c>
      <c r="D133" s="84" t="s">
        <v>345</v>
      </c>
      <c r="E133" s="85">
        <v>26.870644098950802</v>
      </c>
      <c r="F133" s="91">
        <v>26.772995328176499</v>
      </c>
      <c r="G133" s="86">
        <v>8.5273544203620002</v>
      </c>
      <c r="H133" s="86">
        <v>8.4514053764264396</v>
      </c>
      <c r="I133" s="86">
        <v>508.14</v>
      </c>
      <c r="J133" s="86">
        <v>940.71</v>
      </c>
      <c r="K133" s="87">
        <v>0</v>
      </c>
      <c r="L133" s="85">
        <v>0</v>
      </c>
      <c r="M133" s="86">
        <v>2.95902245508145E-6</v>
      </c>
      <c r="N133" s="86">
        <v>27.160865990682399</v>
      </c>
      <c r="O133" s="86">
        <v>1.1760327502791199</v>
      </c>
      <c r="P133" s="86">
        <v>24.007000000000001</v>
      </c>
      <c r="Q133" s="88">
        <v>3.0564</v>
      </c>
      <c r="R133" s="85">
        <v>1.9325538699391201E-2</v>
      </c>
      <c r="S133" s="86">
        <v>0</v>
      </c>
      <c r="T133" s="86">
        <v>4.78</v>
      </c>
      <c r="U133" s="88">
        <v>2.7386331725000601</v>
      </c>
      <c r="V133" s="89">
        <v>2.29</v>
      </c>
      <c r="W133" s="85">
        <v>14.256293960971499</v>
      </c>
      <c r="X133" s="88">
        <v>17.566666666700002</v>
      </c>
      <c r="Y133" s="85">
        <v>-82.8</v>
      </c>
      <c r="Z133" s="88"/>
      <c r="AA133" s="85">
        <v>1.32</v>
      </c>
      <c r="AB133" s="91">
        <v>1.33</v>
      </c>
      <c r="AC133" s="86">
        <v>0.24</v>
      </c>
      <c r="AD133" s="86">
        <v>0.25</v>
      </c>
      <c r="AE133" s="86">
        <v>2.2000000000000002</v>
      </c>
      <c r="AF133" s="150">
        <v>2.3500188529100002E-2</v>
      </c>
      <c r="AG133" s="85">
        <v>3.88691986675E-9</v>
      </c>
      <c r="AH133" s="86">
        <v>7.92476</v>
      </c>
      <c r="AI133" s="150">
        <v>4.9663330209199996</v>
      </c>
      <c r="AJ133" s="151">
        <v>1</v>
      </c>
      <c r="AK133" s="152">
        <v>0</v>
      </c>
    </row>
    <row r="134" spans="1:37" x14ac:dyDescent="0.2">
      <c r="A134" s="149" t="s">
        <v>605</v>
      </c>
      <c r="B134" s="66" t="s">
        <v>606</v>
      </c>
      <c r="C134" s="67">
        <v>71</v>
      </c>
      <c r="D134" s="84" t="s">
        <v>345</v>
      </c>
      <c r="E134" s="85">
        <v>48.036901952370698</v>
      </c>
      <c r="F134" s="91">
        <v>47.9202424372452</v>
      </c>
      <c r="G134" s="86">
        <v>15.4808517485518</v>
      </c>
      <c r="H134" s="86">
        <v>15.3869877708646</v>
      </c>
      <c r="I134" s="86">
        <v>90.18</v>
      </c>
      <c r="J134" s="86">
        <v>243.93</v>
      </c>
      <c r="K134" s="87">
        <v>1.49E-2</v>
      </c>
      <c r="L134" s="85">
        <v>0</v>
      </c>
      <c r="M134" s="86">
        <v>2.52960539750389E-6</v>
      </c>
      <c r="N134" s="86">
        <v>50.643094263877103</v>
      </c>
      <c r="O134" s="86">
        <v>9.4261588833362104</v>
      </c>
      <c r="P134" s="86">
        <v>6.4729999999999999</v>
      </c>
      <c r="Q134" s="88">
        <v>1.7879</v>
      </c>
      <c r="R134" s="85">
        <v>1.6627868307283002E-2</v>
      </c>
      <c r="S134" s="86">
        <v>0.1</v>
      </c>
      <c r="T134" s="86">
        <v>1.77</v>
      </c>
      <c r="U134" s="88">
        <v>2.5396910534220098</v>
      </c>
      <c r="V134" s="89">
        <v>3.88</v>
      </c>
      <c r="W134" s="85">
        <v>27.915244696602802</v>
      </c>
      <c r="X134" s="88">
        <v>35.766666666699997</v>
      </c>
      <c r="Y134" s="85">
        <v>-48.48</v>
      </c>
      <c r="Z134" s="88"/>
      <c r="AA134" s="85">
        <v>1.52</v>
      </c>
      <c r="AB134" s="91">
        <v>1.5</v>
      </c>
      <c r="AC134" s="86">
        <v>0.19</v>
      </c>
      <c r="AD134" s="86">
        <v>0.19</v>
      </c>
      <c r="AE134" s="86">
        <v>0.61</v>
      </c>
      <c r="AF134" s="150">
        <v>1.76629840345</v>
      </c>
      <c r="AG134" s="85">
        <v>1.70279876654E-2</v>
      </c>
      <c r="AH134" s="86">
        <v>0.86584499999999998</v>
      </c>
      <c r="AI134" s="150">
        <v>0.562765949471</v>
      </c>
      <c r="AJ134" s="151">
        <v>1</v>
      </c>
      <c r="AK134" s="152">
        <v>0</v>
      </c>
    </row>
    <row r="135" spans="1:37" x14ac:dyDescent="0.2">
      <c r="A135" s="149" t="s">
        <v>607</v>
      </c>
      <c r="B135" s="66" t="s">
        <v>608</v>
      </c>
      <c r="C135" s="67">
        <v>71</v>
      </c>
      <c r="D135" s="84" t="s">
        <v>345</v>
      </c>
      <c r="E135" s="85">
        <v>54.143913299168297</v>
      </c>
      <c r="F135" s="91">
        <v>54.128160967823199</v>
      </c>
      <c r="G135" s="86">
        <v>18.567798034109</v>
      </c>
      <c r="H135" s="86">
        <v>18.567798034109</v>
      </c>
      <c r="I135" s="86">
        <v>163.66999999999999</v>
      </c>
      <c r="J135" s="86">
        <v>198.04</v>
      </c>
      <c r="K135" s="87">
        <v>0</v>
      </c>
      <c r="L135" s="85">
        <v>8.9999999945899994E-2</v>
      </c>
      <c r="M135" s="86">
        <v>0</v>
      </c>
      <c r="N135" s="86">
        <v>47.629083245521599</v>
      </c>
      <c r="O135" s="86">
        <v>3.3381222006253699</v>
      </c>
      <c r="P135" s="86">
        <v>4.0030000000000001</v>
      </c>
      <c r="Q135" s="88">
        <v>3.4422000000000001</v>
      </c>
      <c r="R135" s="85">
        <v>0</v>
      </c>
      <c r="S135" s="86">
        <v>0</v>
      </c>
      <c r="T135" s="86">
        <v>3.01</v>
      </c>
      <c r="U135" s="88">
        <v>0.60698983449550503</v>
      </c>
      <c r="V135" s="89">
        <v>3.83</v>
      </c>
      <c r="W135" s="85">
        <v>27.866326266617001</v>
      </c>
      <c r="X135" s="88"/>
      <c r="Y135" s="85">
        <v>-12.5</v>
      </c>
      <c r="Z135" s="88"/>
      <c r="AA135" s="85">
        <v>0.69</v>
      </c>
      <c r="AB135" s="91">
        <v>0.7</v>
      </c>
      <c r="AC135" s="86">
        <v>0.11</v>
      </c>
      <c r="AD135" s="86">
        <v>0.11</v>
      </c>
      <c r="AE135" s="86">
        <v>2.46</v>
      </c>
      <c r="AF135" s="150">
        <v>0</v>
      </c>
      <c r="AG135" s="85">
        <v>6.1379999981800003E-3</v>
      </c>
      <c r="AH135" s="86">
        <v>1.011733</v>
      </c>
      <c r="AI135" s="150">
        <v>0.51269699984799999</v>
      </c>
      <c r="AJ135" s="151">
        <v>1</v>
      </c>
      <c r="AK135" s="152">
        <v>0</v>
      </c>
    </row>
    <row r="136" spans="1:37" x14ac:dyDescent="0.2">
      <c r="A136" s="149" t="s">
        <v>609</v>
      </c>
      <c r="B136" s="66" t="s">
        <v>610</v>
      </c>
      <c r="C136" s="67">
        <v>71</v>
      </c>
      <c r="D136" s="84" t="s">
        <v>345</v>
      </c>
      <c r="E136" s="85">
        <v>52.262295081967203</v>
      </c>
      <c r="F136" s="91">
        <v>52.026481715006298</v>
      </c>
      <c r="G136" s="86">
        <v>14.3518284993695</v>
      </c>
      <c r="H136" s="86">
        <v>14.237074401008799</v>
      </c>
      <c r="I136" s="86">
        <v>48.44</v>
      </c>
      <c r="J136" s="86">
        <v>129.31</v>
      </c>
      <c r="K136" s="87">
        <v>1.4E-2</v>
      </c>
      <c r="L136" s="85">
        <v>1.5200364205300001E-9</v>
      </c>
      <c r="M136" s="86"/>
      <c r="N136" s="86">
        <v>54.364408585349203</v>
      </c>
      <c r="O136" s="86">
        <v>4.5666278489436003</v>
      </c>
      <c r="P136" s="86">
        <v>5.468</v>
      </c>
      <c r="Q136" s="88">
        <v>2.1998000000000002</v>
      </c>
      <c r="R136" s="85">
        <v>1.7642907551164402E-2</v>
      </c>
      <c r="S136" s="86">
        <v>0</v>
      </c>
      <c r="T136" s="86">
        <v>2.38</v>
      </c>
      <c r="U136" s="88">
        <v>3.3089533417402301</v>
      </c>
      <c r="V136" s="89">
        <v>4.25</v>
      </c>
      <c r="W136" s="85">
        <v>31.6941194810844</v>
      </c>
      <c r="X136" s="88">
        <v>43.066666666700002</v>
      </c>
      <c r="Y136" s="85">
        <v>-54.98</v>
      </c>
      <c r="Z136" s="88"/>
      <c r="AA136" s="85">
        <v>0.11</v>
      </c>
      <c r="AB136" s="91">
        <v>0.15</v>
      </c>
      <c r="AC136" s="86">
        <v>0.04</v>
      </c>
      <c r="AD136" s="86">
        <v>0.04</v>
      </c>
      <c r="AE136" s="86">
        <v>0.33</v>
      </c>
      <c r="AF136" s="150">
        <v>1.1519214378E-6</v>
      </c>
      <c r="AG136" s="85">
        <v>4.2920076663599998E-3</v>
      </c>
      <c r="AH136" s="86">
        <v>0.59641200000000005</v>
      </c>
      <c r="AI136" s="150">
        <v>1.73087599406</v>
      </c>
      <c r="AJ136" s="151">
        <v>1</v>
      </c>
      <c r="AK136" s="152">
        <v>0</v>
      </c>
    </row>
    <row r="137" spans="1:37" x14ac:dyDescent="0.2">
      <c r="A137" s="149" t="s">
        <v>611</v>
      </c>
      <c r="B137" s="66" t="s">
        <v>612</v>
      </c>
      <c r="C137" s="67">
        <v>71</v>
      </c>
      <c r="D137" s="84" t="s">
        <v>345</v>
      </c>
      <c r="E137" s="85">
        <v>53.093445044434198</v>
      </c>
      <c r="F137" s="91">
        <v>52.8900404387728</v>
      </c>
      <c r="G137" s="86">
        <v>14.446569968762899</v>
      </c>
      <c r="H137" s="86">
        <v>14.2625372303073</v>
      </c>
      <c r="I137" s="86">
        <v>15.98</v>
      </c>
      <c r="J137" s="86">
        <v>48.53</v>
      </c>
      <c r="K137" s="87">
        <v>2.69E-2</v>
      </c>
      <c r="L137" s="85">
        <v>0</v>
      </c>
      <c r="M137" s="86">
        <v>0</v>
      </c>
      <c r="N137" s="86">
        <v>56.717266236916899</v>
      </c>
      <c r="O137" s="86">
        <v>5.5763780967181598</v>
      </c>
      <c r="P137" s="86">
        <v>1.234</v>
      </c>
      <c r="Q137" s="88">
        <v>0.76680000000000004</v>
      </c>
      <c r="R137" s="85">
        <v>0</v>
      </c>
      <c r="S137" s="86">
        <v>0</v>
      </c>
      <c r="T137" s="86">
        <v>1.67</v>
      </c>
      <c r="U137" s="88">
        <v>4.3889386638254599</v>
      </c>
      <c r="V137" s="89">
        <v>4.05</v>
      </c>
      <c r="W137" s="85">
        <v>40.934809087185997</v>
      </c>
      <c r="X137" s="88">
        <v>31.333333333300001</v>
      </c>
      <c r="Y137" s="85">
        <v>-100</v>
      </c>
      <c r="Z137" s="88"/>
      <c r="AA137" s="85">
        <v>0</v>
      </c>
      <c r="AB137" s="91">
        <v>0.04</v>
      </c>
      <c r="AC137" s="86">
        <v>0</v>
      </c>
      <c r="AD137" s="86">
        <v>0.02</v>
      </c>
      <c r="AE137" s="86">
        <v>0.51</v>
      </c>
      <c r="AF137" s="150">
        <v>0.71009998907299998</v>
      </c>
      <c r="AG137" s="85">
        <v>0.19244699937599999</v>
      </c>
      <c r="AH137" s="86">
        <v>0.216334</v>
      </c>
      <c r="AI137" s="150">
        <v>0.15671100102499999</v>
      </c>
      <c r="AJ137" s="151">
        <v>1</v>
      </c>
      <c r="AK137" s="152">
        <v>0</v>
      </c>
    </row>
    <row r="138" spans="1:37" x14ac:dyDescent="0.2">
      <c r="A138" s="149" t="s">
        <v>613</v>
      </c>
      <c r="B138" s="66" t="s">
        <v>614</v>
      </c>
      <c r="C138" s="67">
        <v>71</v>
      </c>
      <c r="D138" s="84" t="s">
        <v>345</v>
      </c>
      <c r="E138" s="85">
        <v>22.244582633908099</v>
      </c>
      <c r="F138" s="91">
        <v>22.209293453380099</v>
      </c>
      <c r="G138" s="86">
        <v>7.52613306882344</v>
      </c>
      <c r="H138" s="86">
        <v>7.5089653593773802</v>
      </c>
      <c r="I138" s="86">
        <v>591.80999999999995</v>
      </c>
      <c r="J138" s="86">
        <v>615.45000000000005</v>
      </c>
      <c r="K138" s="87">
        <v>0</v>
      </c>
      <c r="L138" s="85">
        <v>0</v>
      </c>
      <c r="M138" s="86">
        <v>0</v>
      </c>
      <c r="N138" s="86">
        <v>19.067735028243099</v>
      </c>
      <c r="O138" s="86">
        <v>0.92801153257050195</v>
      </c>
      <c r="P138" s="86">
        <v>20.456</v>
      </c>
      <c r="Q138" s="88">
        <v>2.1513</v>
      </c>
      <c r="R138" s="85">
        <v>0</v>
      </c>
      <c r="S138" s="86">
        <v>0</v>
      </c>
      <c r="T138" s="86">
        <v>5.3</v>
      </c>
      <c r="U138" s="88">
        <v>1.67099038608271</v>
      </c>
      <c r="V138" s="89">
        <v>2.5</v>
      </c>
      <c r="W138" s="85">
        <v>14.280563946804399</v>
      </c>
      <c r="X138" s="88">
        <v>16.399999999999999</v>
      </c>
      <c r="Y138" s="85">
        <v>-100</v>
      </c>
      <c r="Z138" s="88"/>
      <c r="AA138" s="85">
        <v>2.79</v>
      </c>
      <c r="AB138" s="91">
        <v>2.82</v>
      </c>
      <c r="AC138" s="86">
        <v>0.52</v>
      </c>
      <c r="AD138" s="86">
        <v>0.54</v>
      </c>
      <c r="AE138" s="86">
        <v>8.01</v>
      </c>
      <c r="AF138" s="150">
        <v>0</v>
      </c>
      <c r="AG138" s="85">
        <v>0</v>
      </c>
      <c r="AH138" s="86">
        <v>3.5178970000000001</v>
      </c>
      <c r="AI138" s="150">
        <v>1.5589120003300001</v>
      </c>
      <c r="AJ138" s="151">
        <v>1</v>
      </c>
      <c r="AK138" s="152">
        <v>0</v>
      </c>
    </row>
    <row r="139" spans="1:37" x14ac:dyDescent="0.2">
      <c r="A139" s="149" t="s">
        <v>615</v>
      </c>
      <c r="B139" s="66" t="s">
        <v>616</v>
      </c>
      <c r="C139" s="67">
        <v>71</v>
      </c>
      <c r="D139" s="84" t="s">
        <v>345</v>
      </c>
      <c r="E139" s="85">
        <v>67.970675598811894</v>
      </c>
      <c r="F139" s="91">
        <v>67.970675598811894</v>
      </c>
      <c r="G139" s="86">
        <v>16.237439170827301</v>
      </c>
      <c r="H139" s="86">
        <v>16.237439170827301</v>
      </c>
      <c r="I139" s="86">
        <v>73.13</v>
      </c>
      <c r="J139" s="86">
        <v>87.57</v>
      </c>
      <c r="K139" s="87">
        <v>0</v>
      </c>
      <c r="L139" s="85">
        <v>0</v>
      </c>
      <c r="M139" s="86">
        <v>6.8687495942058802E-3</v>
      </c>
      <c r="N139" s="86">
        <v>62.464605096866102</v>
      </c>
      <c r="O139" s="86">
        <v>10.354264862399299</v>
      </c>
      <c r="P139" s="86">
        <v>1.1080000000000001</v>
      </c>
      <c r="Q139" s="88">
        <v>0.96550000000000002</v>
      </c>
      <c r="R139" s="85">
        <v>2.67165375367352E-2</v>
      </c>
      <c r="S139" s="86">
        <v>0</v>
      </c>
      <c r="T139" s="86">
        <v>2.2200000000000002</v>
      </c>
      <c r="U139" s="88">
        <v>1.5546988560955599</v>
      </c>
      <c r="V139" s="89">
        <v>4.62</v>
      </c>
      <c r="W139" s="85">
        <v>40.322263327518499</v>
      </c>
      <c r="X139" s="88">
        <v>43.6</v>
      </c>
      <c r="Y139" s="85">
        <v>-100</v>
      </c>
      <c r="Z139" s="88"/>
      <c r="AA139" s="85">
        <v>0.75</v>
      </c>
      <c r="AB139" s="91">
        <v>0.75</v>
      </c>
      <c r="AC139" s="86">
        <v>0.09</v>
      </c>
      <c r="AD139" s="86">
        <v>0.09</v>
      </c>
      <c r="AE139" s="86">
        <v>1.1299999999999999</v>
      </c>
      <c r="AF139" s="150">
        <v>0</v>
      </c>
      <c r="AG139" s="85">
        <v>0.151865999705</v>
      </c>
      <c r="AH139" s="86">
        <v>0.30238300000000001</v>
      </c>
      <c r="AI139" s="150">
        <v>7.8974999846499999E-2</v>
      </c>
      <c r="AJ139" s="151">
        <v>1</v>
      </c>
      <c r="AK139" s="152">
        <v>0</v>
      </c>
    </row>
    <row r="140" spans="1:37" x14ac:dyDescent="0.2">
      <c r="A140" s="149" t="s">
        <v>617</v>
      </c>
      <c r="B140" s="66" t="s">
        <v>618</v>
      </c>
      <c r="C140" s="67">
        <v>71</v>
      </c>
      <c r="D140" s="84" t="s">
        <v>345</v>
      </c>
      <c r="E140" s="85">
        <v>59.645839777296601</v>
      </c>
      <c r="F140" s="91">
        <v>59.1725951128982</v>
      </c>
      <c r="G140" s="86">
        <v>14.0643365295391</v>
      </c>
      <c r="H140" s="86">
        <v>13.707083204454101</v>
      </c>
      <c r="I140" s="86">
        <v>23.59</v>
      </c>
      <c r="J140" s="86">
        <v>20.22</v>
      </c>
      <c r="K140" s="87">
        <v>1.72E-2</v>
      </c>
      <c r="L140" s="85">
        <v>1.66566631622E-8</v>
      </c>
      <c r="M140" s="86">
        <v>0</v>
      </c>
      <c r="N140" s="86">
        <v>61.295334011892599</v>
      </c>
      <c r="O140" s="86">
        <v>12.0854974031163</v>
      </c>
      <c r="P140" s="86">
        <v>0.94099999999999995</v>
      </c>
      <c r="Q140" s="88">
        <v>1.7356</v>
      </c>
      <c r="R140" s="85">
        <v>0</v>
      </c>
      <c r="S140" s="86">
        <v>0</v>
      </c>
      <c r="T140" s="86">
        <v>2.82</v>
      </c>
      <c r="U140" s="88">
        <v>2.4806681101144399</v>
      </c>
      <c r="V140" s="89">
        <v>4.62</v>
      </c>
      <c r="W140" s="85">
        <v>45.230621012389904</v>
      </c>
      <c r="X140" s="88">
        <v>43.366666666699999</v>
      </c>
      <c r="Y140" s="85">
        <v>-99.06</v>
      </c>
      <c r="Z140" s="88"/>
      <c r="AA140" s="85">
        <v>0</v>
      </c>
      <c r="AB140" s="91">
        <v>0</v>
      </c>
      <c r="AC140" s="86">
        <v>0</v>
      </c>
      <c r="AD140" s="86">
        <v>0</v>
      </c>
      <c r="AE140" s="86">
        <v>0.19</v>
      </c>
      <c r="AF140" s="150">
        <v>0.36469991525399997</v>
      </c>
      <c r="AG140" s="85">
        <v>0.13163800257800001</v>
      </c>
      <c r="AH140" s="86">
        <v>6.5791000000000002E-2</v>
      </c>
      <c r="AI140" s="150">
        <v>1.9439484091399998E-8</v>
      </c>
      <c r="AJ140" s="151">
        <v>1</v>
      </c>
      <c r="AK140" s="152">
        <v>0</v>
      </c>
    </row>
    <row r="141" spans="1:37" x14ac:dyDescent="0.2">
      <c r="A141" s="149" t="s">
        <v>619</v>
      </c>
      <c r="B141" s="66" t="s">
        <v>620</v>
      </c>
      <c r="C141" s="67">
        <v>71</v>
      </c>
      <c r="D141" s="84" t="s">
        <v>345</v>
      </c>
      <c r="E141" s="85">
        <v>42.000777504211499</v>
      </c>
      <c r="F141" s="91">
        <v>41.360632370091999</v>
      </c>
      <c r="G141" s="86">
        <v>12.4176061509222</v>
      </c>
      <c r="H141" s="86">
        <v>12.3510863461622</v>
      </c>
      <c r="I141" s="86">
        <v>116.28</v>
      </c>
      <c r="J141" s="86">
        <v>129.46</v>
      </c>
      <c r="K141" s="87">
        <v>0</v>
      </c>
      <c r="L141" s="85">
        <v>0</v>
      </c>
      <c r="M141" s="86">
        <v>0</v>
      </c>
      <c r="N141" s="86">
        <v>37.732395722955403</v>
      </c>
      <c r="O141" s="86">
        <v>5.4879857609018101</v>
      </c>
      <c r="P141" s="86">
        <v>3.6720000000000002</v>
      </c>
      <c r="Q141" s="88">
        <v>0.94069999999999998</v>
      </c>
      <c r="R141" s="85">
        <v>0</v>
      </c>
      <c r="S141" s="86">
        <v>0</v>
      </c>
      <c r="T141" s="86">
        <v>3.3</v>
      </c>
      <c r="U141" s="88">
        <v>0.36715476653276302</v>
      </c>
      <c r="V141" s="89">
        <v>3.76</v>
      </c>
      <c r="W141" s="85">
        <v>33.1334681790809</v>
      </c>
      <c r="X141" s="88">
        <v>45.566666666700002</v>
      </c>
      <c r="Y141" s="85">
        <v>46.84</v>
      </c>
      <c r="Z141" s="88"/>
      <c r="AA141" s="85">
        <v>0.71</v>
      </c>
      <c r="AB141" s="91">
        <v>0.57999999999999996</v>
      </c>
      <c r="AC141" s="86">
        <v>0.05</v>
      </c>
      <c r="AD141" s="86">
        <v>0.04</v>
      </c>
      <c r="AE141" s="86">
        <v>2.39</v>
      </c>
      <c r="AF141" s="150">
        <v>0</v>
      </c>
      <c r="AG141" s="85">
        <v>0</v>
      </c>
      <c r="AH141" s="86">
        <v>0.81385799999999997</v>
      </c>
      <c r="AI141" s="150">
        <v>0.29394000037599999</v>
      </c>
      <c r="AJ141" s="151">
        <v>1</v>
      </c>
      <c r="AK141" s="152">
        <v>0</v>
      </c>
    </row>
    <row r="142" spans="1:37" x14ac:dyDescent="0.2">
      <c r="A142" s="149" t="s">
        <v>621</v>
      </c>
      <c r="B142" s="66" t="s">
        <v>622</v>
      </c>
      <c r="C142" s="67">
        <v>71</v>
      </c>
      <c r="D142" s="84" t="s">
        <v>345</v>
      </c>
      <c r="E142" s="85">
        <v>65.246078961600901</v>
      </c>
      <c r="F142" s="91">
        <v>64.740786525535</v>
      </c>
      <c r="G142" s="86">
        <v>14.750830564784099</v>
      </c>
      <c r="H142" s="86">
        <v>14.6673877771769</v>
      </c>
      <c r="I142" s="86">
        <v>41.87</v>
      </c>
      <c r="J142" s="86">
        <v>33.17</v>
      </c>
      <c r="K142" s="87">
        <v>1.72E-2</v>
      </c>
      <c r="L142" s="85">
        <v>0</v>
      </c>
      <c r="M142" s="86">
        <v>0</v>
      </c>
      <c r="N142" s="86">
        <v>60.839051777916403</v>
      </c>
      <c r="O142" s="86">
        <v>8.7659796504043808</v>
      </c>
      <c r="P142" s="86">
        <v>0.90800000000000003</v>
      </c>
      <c r="Q142" s="88">
        <v>1.3564000000000001</v>
      </c>
      <c r="R142" s="85">
        <v>0</v>
      </c>
      <c r="S142" s="86">
        <v>0</v>
      </c>
      <c r="T142" s="86">
        <v>2.56</v>
      </c>
      <c r="U142" s="88">
        <v>8.1897550799660004E-2</v>
      </c>
      <c r="V142" s="89">
        <v>4.08</v>
      </c>
      <c r="W142" s="85">
        <v>41.839087771207303</v>
      </c>
      <c r="X142" s="88">
        <v>49.9666666667</v>
      </c>
      <c r="Y142" s="85">
        <v>44.02000000000001</v>
      </c>
      <c r="Z142" s="88"/>
      <c r="AA142" s="85">
        <v>7.0000000000000007E-2</v>
      </c>
      <c r="AB142" s="91">
        <v>0.18</v>
      </c>
      <c r="AC142" s="86">
        <v>0.01</v>
      </c>
      <c r="AD142" s="86">
        <v>0.01</v>
      </c>
      <c r="AE142" s="86">
        <v>0.04</v>
      </c>
      <c r="AF142" s="150">
        <v>0</v>
      </c>
      <c r="AG142" s="85">
        <v>0</v>
      </c>
      <c r="AH142" s="86">
        <v>0.123761</v>
      </c>
      <c r="AI142" s="150">
        <v>0.205333920492</v>
      </c>
      <c r="AJ142" s="151">
        <v>1</v>
      </c>
      <c r="AK142" s="152">
        <v>0</v>
      </c>
    </row>
    <row r="143" spans="1:37" x14ac:dyDescent="0.2">
      <c r="A143" s="149" t="s">
        <v>623</v>
      </c>
      <c r="B143" s="66" t="s">
        <v>624</v>
      </c>
      <c r="C143" s="67">
        <v>71</v>
      </c>
      <c r="D143" s="84" t="s">
        <v>345</v>
      </c>
      <c r="E143" s="85">
        <v>56.625644958862097</v>
      </c>
      <c r="F143" s="91">
        <v>56.609956770324899</v>
      </c>
      <c r="G143" s="86">
        <v>16.263422116859601</v>
      </c>
      <c r="H143" s="86">
        <v>16.249477060382102</v>
      </c>
      <c r="I143" s="86">
        <v>26.63</v>
      </c>
      <c r="J143" s="86">
        <v>34.9</v>
      </c>
      <c r="K143" s="87">
        <v>0</v>
      </c>
      <c r="L143" s="85">
        <v>1.9999993113700001E-2</v>
      </c>
      <c r="M143" s="86">
        <v>2.37430815671631E-3</v>
      </c>
      <c r="N143" s="86">
        <v>53.777848391766398</v>
      </c>
      <c r="O143" s="86">
        <v>5.1665404996215001</v>
      </c>
      <c r="P143" s="86">
        <v>0.58799999999999997</v>
      </c>
      <c r="Q143" s="88">
        <v>1.0459000000000001</v>
      </c>
      <c r="R143" s="85">
        <v>5.5081244836133303E-2</v>
      </c>
      <c r="S143" s="86">
        <v>0</v>
      </c>
      <c r="T143" s="86">
        <v>1.73</v>
      </c>
      <c r="U143" s="88">
        <v>0.34862641193696797</v>
      </c>
      <c r="V143" s="89">
        <v>4.2</v>
      </c>
      <c r="W143" s="85">
        <v>48.143949010258403</v>
      </c>
      <c r="X143" s="88">
        <v>52.4</v>
      </c>
      <c r="Y143" s="85">
        <v>100</v>
      </c>
      <c r="Z143" s="88">
        <v>100</v>
      </c>
      <c r="AA143" s="85">
        <v>0.04</v>
      </c>
      <c r="AB143" s="91">
        <v>0.04</v>
      </c>
      <c r="AC143" s="86">
        <v>0.01</v>
      </c>
      <c r="AD143" s="86">
        <v>0.01</v>
      </c>
      <c r="AE143" s="86">
        <v>0.38</v>
      </c>
      <c r="AF143" s="150">
        <v>4.56369862778</v>
      </c>
      <c r="AG143" s="85">
        <v>2.5896462637700001E-8</v>
      </c>
      <c r="AH143" s="86">
        <v>0.10696799999999999</v>
      </c>
      <c r="AI143" s="150">
        <v>2.66550503055E-2</v>
      </c>
      <c r="AJ143" s="151">
        <v>1</v>
      </c>
      <c r="AK143" s="152">
        <v>0</v>
      </c>
    </row>
    <row r="144" spans="1:37" x14ac:dyDescent="0.2">
      <c r="A144" s="149" t="s">
        <v>625</v>
      </c>
      <c r="B144" s="66" t="s">
        <v>626</v>
      </c>
      <c r="C144" s="67">
        <v>71</v>
      </c>
      <c r="D144" s="84" t="s">
        <v>345</v>
      </c>
      <c r="E144" s="85">
        <v>66.529373090459103</v>
      </c>
      <c r="F144" s="91">
        <v>66.045945005221</v>
      </c>
      <c r="G144" s="86">
        <v>12.827280813706199</v>
      </c>
      <c r="H144" s="86">
        <v>12.5169199829833</v>
      </c>
      <c r="I144" s="86">
        <v>38.92</v>
      </c>
      <c r="J144" s="86">
        <v>25.14</v>
      </c>
      <c r="K144" s="87">
        <v>0</v>
      </c>
      <c r="L144" s="85">
        <v>0</v>
      </c>
      <c r="M144" s="86">
        <v>0</v>
      </c>
      <c r="N144" s="86">
        <v>67.627889431439499</v>
      </c>
      <c r="O144" s="86">
        <v>5.81155433287483</v>
      </c>
      <c r="P144" s="86">
        <v>0.86799999999999999</v>
      </c>
      <c r="Q144" s="88">
        <v>1.2890999999999999</v>
      </c>
      <c r="R144" s="85">
        <v>0</v>
      </c>
      <c r="S144" s="86">
        <v>0</v>
      </c>
      <c r="T144" s="86">
        <v>3.06</v>
      </c>
      <c r="U144" s="88">
        <v>0.90304366322465901</v>
      </c>
      <c r="V144" s="89">
        <v>4.38</v>
      </c>
      <c r="W144" s="85">
        <v>43.648760615615899</v>
      </c>
      <c r="X144" s="88">
        <v>44.433333333299998</v>
      </c>
      <c r="Y144" s="85">
        <v>-8.5799999999999983</v>
      </c>
      <c r="Z144" s="88"/>
      <c r="AA144" s="85">
        <v>0</v>
      </c>
      <c r="AB144" s="91">
        <v>0.14000000000000001</v>
      </c>
      <c r="AC144" s="86">
        <v>0</v>
      </c>
      <c r="AD144" s="86">
        <v>0.06</v>
      </c>
      <c r="AE144" s="86">
        <v>0</v>
      </c>
      <c r="AF144" s="150">
        <v>1.10784252054E-8</v>
      </c>
      <c r="AG144" s="85">
        <v>0.14223396803300001</v>
      </c>
      <c r="AH144" s="86">
        <v>0.15148900000000001</v>
      </c>
      <c r="AI144" s="150">
        <v>0.257810007836</v>
      </c>
      <c r="AJ144" s="151">
        <v>1</v>
      </c>
      <c r="AK144" s="152">
        <v>0</v>
      </c>
    </row>
    <row r="145" spans="1:37" x14ac:dyDescent="0.2">
      <c r="A145" s="149" t="s">
        <v>627</v>
      </c>
      <c r="B145" s="66" t="s">
        <v>628</v>
      </c>
      <c r="C145" s="67">
        <v>71</v>
      </c>
      <c r="D145" s="84" t="s">
        <v>345</v>
      </c>
      <c r="E145" s="85">
        <v>53.135772319541601</v>
      </c>
      <c r="F145" s="91">
        <v>53.037148358615497</v>
      </c>
      <c r="G145" s="86">
        <v>12.275395669938501</v>
      </c>
      <c r="H145" s="86">
        <v>12.221856948292899</v>
      </c>
      <c r="I145" s="86">
        <v>50.8</v>
      </c>
      <c r="J145" s="86">
        <v>46.28</v>
      </c>
      <c r="K145" s="87">
        <v>0</v>
      </c>
      <c r="L145" s="85">
        <v>6.8131291204899996E-8</v>
      </c>
      <c r="M145" s="86">
        <v>6.0433160736549996E-3</v>
      </c>
      <c r="N145" s="86">
        <v>57.406584353217902</v>
      </c>
      <c r="O145" s="86">
        <v>3.2563477262946501</v>
      </c>
      <c r="P145" s="86">
        <v>2.3570000000000002</v>
      </c>
      <c r="Q145" s="88">
        <v>0.81399999999999995</v>
      </c>
      <c r="R145" s="85">
        <v>1.54846701765252E-2</v>
      </c>
      <c r="S145" s="86">
        <v>0</v>
      </c>
      <c r="T145" s="86">
        <v>2.62</v>
      </c>
      <c r="U145" s="88">
        <v>1.13652374019631</v>
      </c>
      <c r="V145" s="89">
        <v>4.16</v>
      </c>
      <c r="W145" s="85">
        <v>39.319157675186901</v>
      </c>
      <c r="X145" s="88">
        <v>32.633333333300001</v>
      </c>
      <c r="Y145" s="85">
        <v>-99.22</v>
      </c>
      <c r="Z145" s="88"/>
      <c r="AA145" s="85">
        <v>0.25</v>
      </c>
      <c r="AB145" s="91">
        <v>0.13</v>
      </c>
      <c r="AC145" s="86">
        <v>0.01</v>
      </c>
      <c r="AD145" s="86">
        <v>0</v>
      </c>
      <c r="AE145" s="86">
        <v>0</v>
      </c>
      <c r="AF145" s="150">
        <v>0</v>
      </c>
      <c r="AG145" s="85">
        <v>5.5610074136299998E-3</v>
      </c>
      <c r="AH145" s="86">
        <v>0.263071</v>
      </c>
      <c r="AI145" s="150">
        <v>0.61600199297400005</v>
      </c>
      <c r="AJ145" s="151">
        <v>1</v>
      </c>
      <c r="AK145" s="152">
        <v>0</v>
      </c>
    </row>
    <row r="146" spans="1:37" x14ac:dyDescent="0.2">
      <c r="A146" s="149" t="s">
        <v>629</v>
      </c>
      <c r="B146" s="66" t="s">
        <v>630</v>
      </c>
      <c r="C146" s="67">
        <v>71</v>
      </c>
      <c r="D146" s="84" t="s">
        <v>345</v>
      </c>
      <c r="E146" s="85">
        <v>51.561143270622303</v>
      </c>
      <c r="F146" s="91">
        <v>51.264471780028899</v>
      </c>
      <c r="G146" s="86">
        <v>13.5238784370478</v>
      </c>
      <c r="H146" s="86">
        <v>13.252532561505101</v>
      </c>
      <c r="I146" s="86">
        <v>13.02</v>
      </c>
      <c r="J146" s="86">
        <v>14.74</v>
      </c>
      <c r="K146" s="87">
        <v>0</v>
      </c>
      <c r="L146" s="85">
        <v>9.5098618314699998E-9</v>
      </c>
      <c r="M146" s="86">
        <v>0</v>
      </c>
      <c r="N146" s="86">
        <v>52.628175332942597</v>
      </c>
      <c r="O146" s="86">
        <v>11.289592760181</v>
      </c>
      <c r="P146" s="86">
        <v>3.2879999999999998</v>
      </c>
      <c r="Q146" s="88">
        <v>0.70350000000000001</v>
      </c>
      <c r="R146" s="85">
        <v>0</v>
      </c>
      <c r="S146" s="86">
        <v>0</v>
      </c>
      <c r="T146" s="86">
        <v>1.7</v>
      </c>
      <c r="U146" s="88">
        <v>1.4562228654124501</v>
      </c>
      <c r="V146" s="89">
        <v>4</v>
      </c>
      <c r="W146" s="85">
        <v>43.232759703303799</v>
      </c>
      <c r="X146" s="88">
        <v>42.766666666699997</v>
      </c>
      <c r="Y146" s="85">
        <v>-14.659999999999997</v>
      </c>
      <c r="Z146" s="88"/>
      <c r="AA146" s="85">
        <v>0.38</v>
      </c>
      <c r="AB146" s="91">
        <v>0.38</v>
      </c>
      <c r="AC146" s="86">
        <v>0.01</v>
      </c>
      <c r="AD146" s="86">
        <v>0.01</v>
      </c>
      <c r="AE146" s="86">
        <v>0</v>
      </c>
      <c r="AF146" s="150">
        <v>0</v>
      </c>
      <c r="AG146" s="85">
        <v>4.2896996125499999E-2</v>
      </c>
      <c r="AH146" s="86">
        <v>4.7039999999999998E-2</v>
      </c>
      <c r="AI146" s="150">
        <v>0.125052991345</v>
      </c>
      <c r="AJ146" s="151">
        <v>1</v>
      </c>
      <c r="AK146" s="152">
        <v>0</v>
      </c>
    </row>
    <row r="147" spans="1:37" x14ac:dyDescent="0.2">
      <c r="A147" s="149" t="s">
        <v>631</v>
      </c>
      <c r="B147" s="66" t="s">
        <v>632</v>
      </c>
      <c r="C147" s="67">
        <v>71</v>
      </c>
      <c r="D147" s="84" t="s">
        <v>345</v>
      </c>
      <c r="E147" s="85">
        <v>52.295345424781097</v>
      </c>
      <c r="F147" s="91">
        <v>52.239446601650997</v>
      </c>
      <c r="G147" s="86">
        <v>9.5097872850141307</v>
      </c>
      <c r="H147" s="86">
        <v>9.4938161926912308</v>
      </c>
      <c r="I147" s="86">
        <v>35.020000000000003</v>
      </c>
      <c r="J147" s="86">
        <v>36.69</v>
      </c>
      <c r="K147" s="87">
        <v>0</v>
      </c>
      <c r="L147" s="85">
        <v>2.0000015827499999E-2</v>
      </c>
      <c r="M147" s="86">
        <v>0</v>
      </c>
      <c r="N147" s="86">
        <v>58.401704099905203</v>
      </c>
      <c r="O147" s="86">
        <v>7.8742762613730397</v>
      </c>
      <c r="P147" s="86">
        <v>3.9220000000000002</v>
      </c>
      <c r="Q147" s="88">
        <v>0.93159999999999998</v>
      </c>
      <c r="R147" s="85">
        <v>0</v>
      </c>
      <c r="S147" s="86">
        <v>0</v>
      </c>
      <c r="T147" s="86">
        <v>1.81</v>
      </c>
      <c r="U147" s="88">
        <v>2.5583693514738299</v>
      </c>
      <c r="V147" s="89">
        <v>4.05</v>
      </c>
      <c r="W147" s="85">
        <v>40.085268104889302</v>
      </c>
      <c r="X147" s="88">
        <v>19.5333333333</v>
      </c>
      <c r="Y147" s="85">
        <v>-99.88</v>
      </c>
      <c r="Z147" s="88"/>
      <c r="AA147" s="85">
        <v>7.0000000000000007E-2</v>
      </c>
      <c r="AB147" s="91">
        <v>0.11</v>
      </c>
      <c r="AC147" s="86">
        <v>0.03</v>
      </c>
      <c r="AD147" s="86">
        <v>0.03</v>
      </c>
      <c r="AE147" s="86">
        <v>0.03</v>
      </c>
      <c r="AF147" s="150">
        <v>0.31789998452500001</v>
      </c>
      <c r="AG147" s="85">
        <v>5.3119995134E-3</v>
      </c>
      <c r="AH147" s="86">
        <v>0.20916999999999999</v>
      </c>
      <c r="AI147" s="150">
        <v>8.77993878847</v>
      </c>
      <c r="AJ147" s="151">
        <v>1</v>
      </c>
      <c r="AK147" s="152">
        <v>0</v>
      </c>
    </row>
    <row r="148" spans="1:37" x14ac:dyDescent="0.2">
      <c r="A148" s="149" t="s">
        <v>633</v>
      </c>
      <c r="B148" s="66" t="s">
        <v>634</v>
      </c>
      <c r="C148" s="67">
        <v>69</v>
      </c>
      <c r="D148" s="84" t="s">
        <v>345</v>
      </c>
      <c r="E148" s="85">
        <v>94.404031149793894</v>
      </c>
      <c r="F148" s="91">
        <v>89.841502519468605</v>
      </c>
      <c r="G148" s="86">
        <v>16.984883188272999</v>
      </c>
      <c r="H148" s="86">
        <v>16.747595052679799</v>
      </c>
      <c r="I148" s="86">
        <v>0</v>
      </c>
      <c r="J148" s="86">
        <v>6.88</v>
      </c>
      <c r="K148" s="87">
        <v>1.3947000000000001</v>
      </c>
      <c r="L148" s="85">
        <v>1.0000000019700001E-2</v>
      </c>
      <c r="M148" s="86">
        <v>0</v>
      </c>
      <c r="N148" s="86">
        <v>91.827949008183197</v>
      </c>
      <c r="O148" s="86">
        <v>2.7853070380409402</v>
      </c>
      <c r="P148" s="86">
        <v>0.63</v>
      </c>
      <c r="Q148" s="88">
        <v>4.2755000000000001</v>
      </c>
      <c r="R148" s="85">
        <v>0</v>
      </c>
      <c r="S148" s="86">
        <v>0</v>
      </c>
      <c r="T148" s="86">
        <v>4.43</v>
      </c>
      <c r="U148" s="88">
        <v>0.16307833256985799</v>
      </c>
      <c r="V148" s="89">
        <v>4.16</v>
      </c>
      <c r="W148" s="85">
        <v>52.362373757008903</v>
      </c>
      <c r="X148" s="88">
        <v>54.066666666700002</v>
      </c>
      <c r="Y148" s="85">
        <v>-100</v>
      </c>
      <c r="Z148" s="88"/>
      <c r="AA148" s="85">
        <v>0</v>
      </c>
      <c r="AB148" s="91">
        <v>3.37</v>
      </c>
      <c r="AC148" s="86">
        <v>0</v>
      </c>
      <c r="AD148" s="86">
        <v>0</v>
      </c>
      <c r="AE148" s="86">
        <v>0.01</v>
      </c>
      <c r="AF148" s="150">
        <v>0</v>
      </c>
      <c r="AG148" s="85">
        <v>0</v>
      </c>
      <c r="AH148" s="86">
        <v>4.3896999999999999E-2</v>
      </c>
      <c r="AI148" s="150">
        <v>0</v>
      </c>
      <c r="AJ148" s="151">
        <v>2.31</v>
      </c>
      <c r="AK148" s="152">
        <v>5</v>
      </c>
    </row>
    <row r="149" spans="1:37" x14ac:dyDescent="0.2">
      <c r="A149" s="149" t="s">
        <v>635</v>
      </c>
      <c r="B149" s="66" t="s">
        <v>636</v>
      </c>
      <c r="C149" s="67">
        <v>69</v>
      </c>
      <c r="D149" s="84" t="s">
        <v>345</v>
      </c>
      <c r="E149" s="85">
        <v>91.858973749964406</v>
      </c>
      <c r="F149" s="91">
        <v>90.861415392800495</v>
      </c>
      <c r="G149" s="86">
        <v>16.108192329251299</v>
      </c>
      <c r="H149" s="86">
        <v>15.967584103670101</v>
      </c>
      <c r="I149" s="86">
        <v>24.98</v>
      </c>
      <c r="J149" s="86">
        <v>9.1199999999999992</v>
      </c>
      <c r="K149" s="87">
        <v>0.8972</v>
      </c>
      <c r="L149" s="85">
        <v>9.0000000005600003E-2</v>
      </c>
      <c r="M149" s="86">
        <v>0</v>
      </c>
      <c r="N149" s="86">
        <v>90.437839748550203</v>
      </c>
      <c r="O149" s="86">
        <v>1.59409020217729</v>
      </c>
      <c r="P149" s="86">
        <v>0.76700000000000002</v>
      </c>
      <c r="Q149" s="88">
        <v>6.5659000000000001</v>
      </c>
      <c r="R149" s="85">
        <v>0</v>
      </c>
      <c r="S149" s="86">
        <v>0</v>
      </c>
      <c r="T149" s="86">
        <v>5.17</v>
      </c>
      <c r="U149" s="88">
        <v>0.22706328320206701</v>
      </c>
      <c r="V149" s="89">
        <v>4.29</v>
      </c>
      <c r="W149" s="85">
        <v>59.336695744844199</v>
      </c>
      <c r="X149" s="88">
        <v>56.4666666667</v>
      </c>
      <c r="Y149" s="85">
        <v>-100</v>
      </c>
      <c r="Z149" s="88"/>
      <c r="AA149" s="85">
        <v>0</v>
      </c>
      <c r="AB149" s="91">
        <v>0.46</v>
      </c>
      <c r="AC149" s="86">
        <v>0</v>
      </c>
      <c r="AD149" s="86">
        <v>0.13</v>
      </c>
      <c r="AE149" s="86">
        <v>0</v>
      </c>
      <c r="AF149" s="150">
        <v>0</v>
      </c>
      <c r="AG149" s="85">
        <v>0</v>
      </c>
      <c r="AH149" s="86">
        <v>5.5891999999999997E-2</v>
      </c>
      <c r="AI149" s="150">
        <v>0</v>
      </c>
      <c r="AJ149" s="151">
        <v>2.21</v>
      </c>
      <c r="AK149" s="152">
        <v>5</v>
      </c>
    </row>
    <row r="150" spans="1:37" x14ac:dyDescent="0.2">
      <c r="A150" s="149" t="s">
        <v>637</v>
      </c>
      <c r="B150" s="66" t="s">
        <v>638</v>
      </c>
      <c r="C150" s="67">
        <v>69</v>
      </c>
      <c r="D150" s="84" t="s">
        <v>345</v>
      </c>
      <c r="E150" s="85">
        <v>87.024842679260402</v>
      </c>
      <c r="F150" s="91">
        <v>83.949024428837504</v>
      </c>
      <c r="G150" s="86">
        <v>13.2843214820405</v>
      </c>
      <c r="H150" s="86">
        <v>13.155300217875499</v>
      </c>
      <c r="I150" s="86">
        <v>0</v>
      </c>
      <c r="J150" s="86">
        <v>21.15</v>
      </c>
      <c r="K150" s="87">
        <v>0.90610000000000002</v>
      </c>
      <c r="L150" s="85">
        <v>8.9999999966799998E-2</v>
      </c>
      <c r="M150" s="86">
        <v>0</v>
      </c>
      <c r="N150" s="86">
        <v>82.948360466107403</v>
      </c>
      <c r="O150" s="86">
        <v>1.72577580747308</v>
      </c>
      <c r="P150" s="86">
        <v>1.048</v>
      </c>
      <c r="Q150" s="88">
        <v>5.4772999999999996</v>
      </c>
      <c r="R150" s="85">
        <v>0</v>
      </c>
      <c r="S150" s="86">
        <v>0</v>
      </c>
      <c r="T150" s="86">
        <v>5.61</v>
      </c>
      <c r="U150" s="88">
        <v>0.21544116752072301</v>
      </c>
      <c r="V150" s="89">
        <v>4.2699999999999996</v>
      </c>
      <c r="W150" s="85">
        <v>54.7351851433531</v>
      </c>
      <c r="X150" s="88">
        <v>58.633333333300001</v>
      </c>
      <c r="Y150" s="85">
        <v>-100</v>
      </c>
      <c r="Z150" s="88"/>
      <c r="AA150" s="85">
        <v>0.33</v>
      </c>
      <c r="AB150" s="91">
        <v>3.39</v>
      </c>
      <c r="AC150" s="86">
        <v>0.02</v>
      </c>
      <c r="AD150" s="86">
        <v>0.13</v>
      </c>
      <c r="AE150" s="86">
        <v>0.01</v>
      </c>
      <c r="AF150" s="150">
        <v>0</v>
      </c>
      <c r="AG150" s="85">
        <v>0</v>
      </c>
      <c r="AH150" s="86">
        <v>0.10041700000000001</v>
      </c>
      <c r="AI150" s="150">
        <v>0</v>
      </c>
      <c r="AJ150" s="151">
        <v>2.14</v>
      </c>
      <c r="AK150" s="152">
        <v>10</v>
      </c>
    </row>
    <row r="151" spans="1:37" x14ac:dyDescent="0.2">
      <c r="A151" s="149" t="s">
        <v>639</v>
      </c>
      <c r="B151" s="66" t="s">
        <v>640</v>
      </c>
      <c r="C151" s="67">
        <v>69</v>
      </c>
      <c r="D151" s="84" t="s">
        <v>345</v>
      </c>
      <c r="E151" s="85">
        <v>91.172737749638898</v>
      </c>
      <c r="F151" s="91">
        <v>90.793447023297205</v>
      </c>
      <c r="G151" s="86">
        <v>14.178179112751501</v>
      </c>
      <c r="H151" s="86">
        <v>14.167967439350001</v>
      </c>
      <c r="I151" s="86">
        <v>32.47</v>
      </c>
      <c r="J151" s="86">
        <v>12.27</v>
      </c>
      <c r="K151" s="87">
        <v>0.70509999999999995</v>
      </c>
      <c r="L151" s="85">
        <v>9.9999999974699997E-3</v>
      </c>
      <c r="M151" s="86">
        <v>0</v>
      </c>
      <c r="N151" s="86">
        <v>89.489894971936593</v>
      </c>
      <c r="O151" s="86">
        <v>1.0246454187564</v>
      </c>
      <c r="P151" s="86">
        <v>0.8</v>
      </c>
      <c r="Q151" s="88">
        <v>3.4525000000000001</v>
      </c>
      <c r="R151" s="85">
        <v>0</v>
      </c>
      <c r="S151" s="86">
        <v>0</v>
      </c>
      <c r="T151" s="86">
        <v>4.8099999999999996</v>
      </c>
      <c r="U151" s="88">
        <v>0.20496287327313301</v>
      </c>
      <c r="V151" s="89">
        <v>4.24</v>
      </c>
      <c r="W151" s="85">
        <v>64.076208409922899</v>
      </c>
      <c r="X151" s="88">
        <v>65.7</v>
      </c>
      <c r="Y151" s="85">
        <v>-100</v>
      </c>
      <c r="Z151" s="88"/>
      <c r="AA151" s="85">
        <v>0.02</v>
      </c>
      <c r="AB151" s="91">
        <v>0.37</v>
      </c>
      <c r="AC151" s="86">
        <v>0</v>
      </c>
      <c r="AD151" s="86">
        <v>0.01</v>
      </c>
      <c r="AE151" s="86">
        <v>0.01</v>
      </c>
      <c r="AF151" s="150">
        <v>0</v>
      </c>
      <c r="AG151" s="85">
        <v>0</v>
      </c>
      <c r="AH151" s="86">
        <v>9.8084000000000005E-2</v>
      </c>
      <c r="AI151" s="150">
        <v>0</v>
      </c>
      <c r="AJ151" s="151">
        <v>1.84</v>
      </c>
      <c r="AK151" s="152">
        <v>3</v>
      </c>
    </row>
    <row r="152" spans="1:37" x14ac:dyDescent="0.2">
      <c r="A152" s="149" t="s">
        <v>641</v>
      </c>
      <c r="B152" s="66" t="s">
        <v>642</v>
      </c>
      <c r="C152" s="67">
        <v>69</v>
      </c>
      <c r="D152" s="84" t="s">
        <v>345</v>
      </c>
      <c r="E152" s="85">
        <v>92.485731735568507</v>
      </c>
      <c r="F152" s="91">
        <v>92.305667291451698</v>
      </c>
      <c r="G152" s="86">
        <v>14.247204262578199</v>
      </c>
      <c r="H152" s="86">
        <v>14.247204262578199</v>
      </c>
      <c r="I152" s="86">
        <v>7.91</v>
      </c>
      <c r="J152" s="86">
        <v>6.6</v>
      </c>
      <c r="K152" s="87">
        <v>0.35099999999999998</v>
      </c>
      <c r="L152" s="85">
        <v>0</v>
      </c>
      <c r="M152" s="86">
        <v>0</v>
      </c>
      <c r="N152" s="86">
        <v>91.400193798449607</v>
      </c>
      <c r="O152" s="86">
        <v>1.21154013771463</v>
      </c>
      <c r="P152" s="86">
        <v>0.97599999999999998</v>
      </c>
      <c r="Q152" s="88">
        <v>3.3578999999999999</v>
      </c>
      <c r="R152" s="85">
        <v>0</v>
      </c>
      <c r="S152" s="86">
        <v>0</v>
      </c>
      <c r="T152" s="86">
        <v>5.34</v>
      </c>
      <c r="U152" s="88">
        <v>0.436998504728008</v>
      </c>
      <c r="V152" s="89">
        <v>4.28</v>
      </c>
      <c r="W152" s="85">
        <v>62.696513081948801</v>
      </c>
      <c r="X152" s="88">
        <v>68.933333333299998</v>
      </c>
      <c r="Y152" s="85">
        <v>-100</v>
      </c>
      <c r="Z152" s="88"/>
      <c r="AA152" s="85">
        <v>0.01</v>
      </c>
      <c r="AB152" s="91">
        <v>0.19</v>
      </c>
      <c r="AC152" s="86">
        <v>0.01</v>
      </c>
      <c r="AD152" s="86">
        <v>0.01</v>
      </c>
      <c r="AE152" s="86">
        <v>0.01</v>
      </c>
      <c r="AF152" s="150">
        <v>0</v>
      </c>
      <c r="AG152" s="85">
        <v>0</v>
      </c>
      <c r="AH152" s="86">
        <v>3.5319000000000003E-2</v>
      </c>
      <c r="AI152" s="150">
        <v>0</v>
      </c>
      <c r="AJ152" s="151">
        <v>1.76</v>
      </c>
      <c r="AK152" s="152">
        <v>3</v>
      </c>
    </row>
    <row r="153" spans="1:37" x14ac:dyDescent="0.2">
      <c r="A153" s="149" t="s">
        <v>643</v>
      </c>
      <c r="B153" s="66" t="s">
        <v>644</v>
      </c>
      <c r="C153" s="67">
        <v>69</v>
      </c>
      <c r="D153" s="84" t="s">
        <v>345</v>
      </c>
      <c r="E153" s="85">
        <v>92.381164390708804</v>
      </c>
      <c r="F153" s="91">
        <v>92.266380983519895</v>
      </c>
      <c r="G153" s="86">
        <v>17.555600386785301</v>
      </c>
      <c r="H153" s="86">
        <v>17.5201218791087</v>
      </c>
      <c r="I153" s="86">
        <v>0</v>
      </c>
      <c r="J153" s="86">
        <v>40.33</v>
      </c>
      <c r="K153" s="87">
        <v>0.47149999999999997</v>
      </c>
      <c r="L153" s="85">
        <v>5.0000000044299997E-2</v>
      </c>
      <c r="M153" s="86">
        <v>0</v>
      </c>
      <c r="N153" s="86">
        <v>88.699719494114902</v>
      </c>
      <c r="O153" s="86">
        <v>1.4564660691421301</v>
      </c>
      <c r="P153" s="86">
        <v>0.95399999999999996</v>
      </c>
      <c r="Q153" s="88">
        <v>5.1092000000000004</v>
      </c>
      <c r="R153" s="85">
        <v>0</v>
      </c>
      <c r="S153" s="86">
        <v>0</v>
      </c>
      <c r="T153" s="86">
        <v>5.58</v>
      </c>
      <c r="U153" s="88">
        <v>1.11026859317282</v>
      </c>
      <c r="V153" s="89">
        <v>4.3499999999999996</v>
      </c>
      <c r="W153" s="85">
        <v>58.235790695063997</v>
      </c>
      <c r="X153" s="88">
        <v>64.5</v>
      </c>
      <c r="Y153" s="85">
        <v>-100</v>
      </c>
      <c r="Z153" s="88"/>
      <c r="AA153" s="85">
        <v>0.2</v>
      </c>
      <c r="AB153" s="91">
        <v>0.3</v>
      </c>
      <c r="AC153" s="86">
        <v>0.11</v>
      </c>
      <c r="AD153" s="86">
        <v>0.14000000000000001</v>
      </c>
      <c r="AE153" s="86">
        <v>0</v>
      </c>
      <c r="AF153" s="150">
        <v>0</v>
      </c>
      <c r="AG153" s="85">
        <v>3.2560000074799999E-3</v>
      </c>
      <c r="AH153" s="86">
        <v>0.34058699999999997</v>
      </c>
      <c r="AI153" s="150">
        <v>0.142173000327</v>
      </c>
      <c r="AJ153" s="151">
        <v>1.85</v>
      </c>
      <c r="AK153" s="152">
        <v>3</v>
      </c>
    </row>
    <row r="154" spans="1:37" x14ac:dyDescent="0.2">
      <c r="A154" s="149" t="s">
        <v>543</v>
      </c>
      <c r="B154" s="66" t="s">
        <v>645</v>
      </c>
      <c r="C154" s="67">
        <v>70</v>
      </c>
      <c r="D154" s="84" t="s">
        <v>345</v>
      </c>
      <c r="E154" s="85">
        <v>90.659585530713798</v>
      </c>
      <c r="F154" s="91">
        <v>90.641016118249993</v>
      </c>
      <c r="G154" s="86">
        <v>16.861026517121001</v>
      </c>
      <c r="H154" s="86">
        <v>16.861026517121001</v>
      </c>
      <c r="I154" s="86">
        <v>0</v>
      </c>
      <c r="J154" s="86">
        <v>11.19</v>
      </c>
      <c r="K154" s="87">
        <v>0.12379999999999999</v>
      </c>
      <c r="L154" s="85">
        <v>1.1198721474599999E-9</v>
      </c>
      <c r="M154" s="86">
        <v>0</v>
      </c>
      <c r="N154" s="86">
        <v>88.868660598179403</v>
      </c>
      <c r="O154" s="86">
        <v>1.1508282476024401</v>
      </c>
      <c r="P154" s="86">
        <v>0.7</v>
      </c>
      <c r="Q154" s="88">
        <v>5.1787999999999998</v>
      </c>
      <c r="R154" s="85">
        <v>0</v>
      </c>
      <c r="S154" s="86">
        <v>0</v>
      </c>
      <c r="T154" s="86">
        <v>4.6100000000000003</v>
      </c>
      <c r="U154" s="88">
        <v>0.367674366783035</v>
      </c>
      <c r="V154" s="89">
        <v>4.3099999999999996</v>
      </c>
      <c r="W154" s="85">
        <v>64.444702908476003</v>
      </c>
      <c r="X154" s="88">
        <v>66.566666666700002</v>
      </c>
      <c r="Y154" s="85">
        <v>-100</v>
      </c>
      <c r="Z154" s="88"/>
      <c r="AA154" s="85">
        <v>7.0000000000000007E-2</v>
      </c>
      <c r="AB154" s="91">
        <v>7.0000000000000007E-2</v>
      </c>
      <c r="AC154" s="86">
        <v>0</v>
      </c>
      <c r="AD154" s="86">
        <v>0</v>
      </c>
      <c r="AE154" s="86">
        <v>0</v>
      </c>
      <c r="AF154" s="150">
        <v>0</v>
      </c>
      <c r="AG154" s="85">
        <v>0</v>
      </c>
      <c r="AH154" s="86">
        <v>3.1858999999999998E-2</v>
      </c>
      <c r="AI154" s="150">
        <v>2.3852025180699998E-10</v>
      </c>
      <c r="AJ154" s="151">
        <v>1.95</v>
      </c>
      <c r="AK154" s="152">
        <v>0</v>
      </c>
    </row>
    <row r="155" spans="1:37" x14ac:dyDescent="0.2">
      <c r="A155" s="149" t="s">
        <v>646</v>
      </c>
      <c r="B155" s="66" t="s">
        <v>647</v>
      </c>
      <c r="C155" s="67">
        <v>70</v>
      </c>
      <c r="D155" s="84" t="s">
        <v>345</v>
      </c>
      <c r="E155" s="85">
        <v>96.222684005898898</v>
      </c>
      <c r="F155" s="91">
        <v>96.222684005898898</v>
      </c>
      <c r="G155" s="86">
        <v>20.156857487598899</v>
      </c>
      <c r="H155" s="86">
        <v>20.156857487598899</v>
      </c>
      <c r="I155" s="86">
        <v>16.190000000000001</v>
      </c>
      <c r="J155" s="86">
        <v>11.46</v>
      </c>
      <c r="K155" s="87">
        <v>0.70750000000000002</v>
      </c>
      <c r="L155" s="85">
        <v>0</v>
      </c>
      <c r="M155" s="86">
        <v>0</v>
      </c>
      <c r="N155" s="86">
        <v>92.385948446351307</v>
      </c>
      <c r="O155" s="86">
        <v>1.89393939393939</v>
      </c>
      <c r="P155" s="86">
        <v>0.32900000000000001</v>
      </c>
      <c r="Q155" s="88">
        <v>4.1708999999999996</v>
      </c>
      <c r="R155" s="85">
        <v>0</v>
      </c>
      <c r="S155" s="86">
        <v>0</v>
      </c>
      <c r="T155" s="86">
        <v>4.5</v>
      </c>
      <c r="U155" s="88">
        <v>0.72228180721276303</v>
      </c>
      <c r="V155" s="89">
        <v>4.2300000000000004</v>
      </c>
      <c r="W155" s="85">
        <v>60.518341772592699</v>
      </c>
      <c r="X155" s="88">
        <v>64.900000000000006</v>
      </c>
      <c r="Y155" s="85">
        <v>-100</v>
      </c>
      <c r="Z155" s="88"/>
      <c r="AA155" s="85">
        <v>0.17</v>
      </c>
      <c r="AB155" s="91">
        <v>0.17</v>
      </c>
      <c r="AC155" s="86">
        <v>0.06</v>
      </c>
      <c r="AD155" s="86">
        <v>0.06</v>
      </c>
      <c r="AE155" s="86">
        <v>0</v>
      </c>
      <c r="AF155" s="150">
        <v>0</v>
      </c>
      <c r="AG155" s="85">
        <v>0</v>
      </c>
      <c r="AH155" s="86">
        <v>3.5062999999999997E-2</v>
      </c>
      <c r="AI155" s="150">
        <v>1.6700999978200001E-2</v>
      </c>
      <c r="AJ155" s="151">
        <v>1.87</v>
      </c>
      <c r="AK155" s="152">
        <v>1</v>
      </c>
    </row>
    <row r="156" spans="1:37" x14ac:dyDescent="0.2">
      <c r="A156" s="149" t="s">
        <v>648</v>
      </c>
      <c r="B156" s="66" t="s">
        <v>649</v>
      </c>
      <c r="C156" s="67">
        <v>70</v>
      </c>
      <c r="D156" s="84" t="s">
        <v>345</v>
      </c>
      <c r="E156" s="85">
        <v>98.5573859137521</v>
      </c>
      <c r="F156" s="91">
        <v>98.5573859137521</v>
      </c>
      <c r="G156" s="86">
        <v>20.5422838492883</v>
      </c>
      <c r="H156" s="86">
        <v>20.5422838492883</v>
      </c>
      <c r="I156" s="86">
        <v>15.22</v>
      </c>
      <c r="J156" s="86">
        <v>7.78</v>
      </c>
      <c r="K156" s="87">
        <v>0.17169999999999999</v>
      </c>
      <c r="L156" s="85">
        <v>0</v>
      </c>
      <c r="M156" s="86">
        <v>0</v>
      </c>
      <c r="N156" s="86">
        <v>94.586713016608698</v>
      </c>
      <c r="O156" s="86">
        <v>1.30094043887147</v>
      </c>
      <c r="P156" s="86">
        <v>0.19800000000000001</v>
      </c>
      <c r="Q156" s="88">
        <v>3.7766000000000002</v>
      </c>
      <c r="R156" s="85">
        <v>0</v>
      </c>
      <c r="S156" s="86">
        <v>0</v>
      </c>
      <c r="T156" s="86">
        <v>4.2300000000000004</v>
      </c>
      <c r="U156" s="88">
        <v>0.585156717714992</v>
      </c>
      <c r="V156" s="89">
        <v>4.51</v>
      </c>
      <c r="W156" s="85">
        <v>57.6627397317298</v>
      </c>
      <c r="X156" s="88">
        <v>61.0333333333</v>
      </c>
      <c r="Y156" s="85">
        <v>-100</v>
      </c>
      <c r="Z156" s="88"/>
      <c r="AA156" s="85">
        <v>0</v>
      </c>
      <c r="AB156" s="91">
        <v>0</v>
      </c>
      <c r="AC156" s="86">
        <v>0</v>
      </c>
      <c r="AD156" s="86">
        <v>0</v>
      </c>
      <c r="AE156" s="86">
        <v>0</v>
      </c>
      <c r="AF156" s="150">
        <v>0</v>
      </c>
      <c r="AG156" s="85">
        <v>0</v>
      </c>
      <c r="AH156" s="86">
        <v>2.3761999999999998E-2</v>
      </c>
      <c r="AI156" s="150">
        <v>0</v>
      </c>
      <c r="AJ156" s="151">
        <v>1.62</v>
      </c>
      <c r="AK156" s="152">
        <v>1</v>
      </c>
    </row>
    <row r="157" spans="1:37" x14ac:dyDescent="0.2">
      <c r="A157" s="149" t="s">
        <v>650</v>
      </c>
      <c r="B157" s="66" t="s">
        <v>651</v>
      </c>
      <c r="C157" s="67">
        <v>70</v>
      </c>
      <c r="D157" s="84" t="s">
        <v>345</v>
      </c>
      <c r="E157" s="85">
        <v>95.439931411424297</v>
      </c>
      <c r="F157" s="91">
        <v>95.223805951487904</v>
      </c>
      <c r="G157" s="86">
        <v>21.635766084378201</v>
      </c>
      <c r="H157" s="86">
        <v>21.503590183260101</v>
      </c>
      <c r="I157" s="86">
        <v>10.73</v>
      </c>
      <c r="J157" s="86">
        <v>5.46</v>
      </c>
      <c r="K157" s="87">
        <v>0.1588</v>
      </c>
      <c r="L157" s="85">
        <v>0</v>
      </c>
      <c r="M157" s="86">
        <v>0</v>
      </c>
      <c r="N157" s="86">
        <v>91.416577349053199</v>
      </c>
      <c r="O157" s="86">
        <v>1.7828200972447299</v>
      </c>
      <c r="P157" s="86">
        <v>0.35699999999999998</v>
      </c>
      <c r="Q157" s="88">
        <v>2.4014000000000002</v>
      </c>
      <c r="R157" s="85">
        <v>0</v>
      </c>
      <c r="S157" s="86">
        <v>0</v>
      </c>
      <c r="T157" s="86">
        <v>3.52</v>
      </c>
      <c r="U157" s="88">
        <v>0.96452684599721406</v>
      </c>
      <c r="V157" s="89">
        <v>4.7300000000000004</v>
      </c>
      <c r="W157" s="85">
        <v>60.196901894468603</v>
      </c>
      <c r="X157" s="88">
        <v>62.1</v>
      </c>
      <c r="Y157" s="85">
        <v>-100</v>
      </c>
      <c r="Z157" s="88"/>
      <c r="AA157" s="85">
        <v>0.22</v>
      </c>
      <c r="AB157" s="91">
        <v>0.43</v>
      </c>
      <c r="AC157" s="86">
        <v>0.08</v>
      </c>
      <c r="AD157" s="86">
        <v>0.2</v>
      </c>
      <c r="AE157" s="86">
        <v>0</v>
      </c>
      <c r="AF157" s="150">
        <v>0</v>
      </c>
      <c r="AG157" s="85">
        <v>0</v>
      </c>
      <c r="AH157" s="86">
        <v>1.7145000000000001E-2</v>
      </c>
      <c r="AI157" s="150">
        <v>1.7069000078599999E-2</v>
      </c>
      <c r="AJ157" s="151">
        <v>1.5</v>
      </c>
      <c r="AK157" s="152">
        <v>1</v>
      </c>
    </row>
    <row r="158" spans="1:37" x14ac:dyDescent="0.2">
      <c r="A158" s="149" t="s">
        <v>652</v>
      </c>
      <c r="B158" s="66" t="s">
        <v>653</v>
      </c>
      <c r="C158" s="67">
        <v>70</v>
      </c>
      <c r="D158" s="84" t="s">
        <v>345</v>
      </c>
      <c r="E158" s="85">
        <v>78.025244142509706</v>
      </c>
      <c r="F158" s="91">
        <v>77.863125796116904</v>
      </c>
      <c r="G158" s="86">
        <v>18.087775504689901</v>
      </c>
      <c r="H158" s="86">
        <v>18.078125603118799</v>
      </c>
      <c r="I158" s="86">
        <v>8.1</v>
      </c>
      <c r="J158" s="86">
        <v>8.33</v>
      </c>
      <c r="K158" s="87">
        <v>0.1716</v>
      </c>
      <c r="L158" s="85">
        <v>0</v>
      </c>
      <c r="M158" s="86">
        <v>0</v>
      </c>
      <c r="N158" s="86">
        <v>73.765008410510205</v>
      </c>
      <c r="O158" s="86">
        <v>0.66929133858267698</v>
      </c>
      <c r="P158" s="86">
        <v>1.133</v>
      </c>
      <c r="Q158" s="88">
        <v>1.2652000000000001</v>
      </c>
      <c r="R158" s="85">
        <v>0</v>
      </c>
      <c r="S158" s="86">
        <v>0</v>
      </c>
      <c r="T158" s="86">
        <v>2.0099999999999998</v>
      </c>
      <c r="U158" s="88">
        <v>0.16983826764967</v>
      </c>
      <c r="V158" s="89">
        <v>4.18</v>
      </c>
      <c r="W158" s="85">
        <v>54.060633241366503</v>
      </c>
      <c r="X158" s="88">
        <v>57.333333333299997</v>
      </c>
      <c r="Y158" s="85">
        <v>100</v>
      </c>
      <c r="Z158" s="88"/>
      <c r="AA158" s="85">
        <v>0</v>
      </c>
      <c r="AB158" s="91">
        <v>0</v>
      </c>
      <c r="AC158" s="86">
        <v>0</v>
      </c>
      <c r="AD158" s="86">
        <v>0</v>
      </c>
      <c r="AE158" s="86">
        <v>0</v>
      </c>
      <c r="AF158" s="150">
        <v>0</v>
      </c>
      <c r="AG158" s="85">
        <v>0</v>
      </c>
      <c r="AH158" s="86">
        <v>2.2107999999999999E-2</v>
      </c>
      <c r="AI158" s="150">
        <v>0</v>
      </c>
      <c r="AJ158" s="151">
        <v>1.86</v>
      </c>
      <c r="AK158" s="152">
        <v>2</v>
      </c>
    </row>
    <row r="159" spans="1:37" x14ac:dyDescent="0.2">
      <c r="A159" s="149" t="s">
        <v>654</v>
      </c>
      <c r="B159" s="66" t="s">
        <v>655</v>
      </c>
      <c r="C159" s="67">
        <v>70</v>
      </c>
      <c r="D159" s="84" t="s">
        <v>345</v>
      </c>
      <c r="E159" s="85">
        <v>81.270078620576896</v>
      </c>
      <c r="F159" s="91">
        <v>81.113538393243104</v>
      </c>
      <c r="G159" s="86">
        <v>19.898132031167901</v>
      </c>
      <c r="H159" s="86">
        <v>19.8735996074812</v>
      </c>
      <c r="I159" s="86">
        <v>5.01</v>
      </c>
      <c r="J159" s="86">
        <v>7.73</v>
      </c>
      <c r="K159" s="87">
        <v>7.7899999999999997E-2</v>
      </c>
      <c r="L159" s="85">
        <v>0</v>
      </c>
      <c r="M159" s="86">
        <v>0</v>
      </c>
      <c r="N159" s="86">
        <v>78.106481156161394</v>
      </c>
      <c r="O159" s="86">
        <v>1.0497310064295999</v>
      </c>
      <c r="P159" s="86">
        <v>0.60099999999999998</v>
      </c>
      <c r="Q159" s="88">
        <v>1.2072000000000001</v>
      </c>
      <c r="R159" s="85">
        <v>0</v>
      </c>
      <c r="S159" s="86">
        <v>0</v>
      </c>
      <c r="T159" s="86">
        <v>1.44</v>
      </c>
      <c r="U159" s="88">
        <v>3.9719162159320601E-2</v>
      </c>
      <c r="V159" s="89">
        <v>4.28</v>
      </c>
      <c r="W159" s="85">
        <v>56.387935392954503</v>
      </c>
      <c r="X159" s="88">
        <v>66.733333333299996</v>
      </c>
      <c r="Y159" s="85">
        <v>99.800000000000011</v>
      </c>
      <c r="Z159" s="88"/>
      <c r="AA159" s="85">
        <v>0.16</v>
      </c>
      <c r="AB159" s="91">
        <v>0.11</v>
      </c>
      <c r="AC159" s="86">
        <v>0.02</v>
      </c>
      <c r="AD159" s="86">
        <v>0.02</v>
      </c>
      <c r="AE159" s="86">
        <v>0</v>
      </c>
      <c r="AF159" s="150">
        <v>0</v>
      </c>
      <c r="AG159" s="85">
        <v>0</v>
      </c>
      <c r="AH159" s="86">
        <v>3.9350000000000003E-2</v>
      </c>
      <c r="AI159" s="150">
        <v>1.2725000000900001E-2</v>
      </c>
      <c r="AJ159" s="151">
        <v>1.58</v>
      </c>
      <c r="AK159" s="152">
        <v>0</v>
      </c>
    </row>
    <row r="160" spans="1:37" x14ac:dyDescent="0.2">
      <c r="A160" s="149" t="s">
        <v>656</v>
      </c>
      <c r="B160" s="66" t="s">
        <v>657</v>
      </c>
      <c r="C160" s="67">
        <v>70</v>
      </c>
      <c r="D160" s="84" t="s">
        <v>345</v>
      </c>
      <c r="E160" s="85">
        <v>89.727337551357607</v>
      </c>
      <c r="F160" s="91">
        <v>89.567746827992906</v>
      </c>
      <c r="G160" s="86">
        <v>19.703229165487699</v>
      </c>
      <c r="H160" s="86">
        <v>19.689646976265099</v>
      </c>
      <c r="I160" s="86">
        <v>0</v>
      </c>
      <c r="J160" s="86">
        <v>8.99</v>
      </c>
      <c r="K160" s="87">
        <v>8.7999999999999995E-2</v>
      </c>
      <c r="L160" s="85">
        <v>0</v>
      </c>
      <c r="M160" s="86">
        <v>0</v>
      </c>
      <c r="N160" s="86">
        <v>86.482566374689796</v>
      </c>
      <c r="O160" s="86">
        <v>3.13774354327141</v>
      </c>
      <c r="P160" s="86">
        <v>0.52900000000000003</v>
      </c>
      <c r="Q160" s="88">
        <v>3.9615</v>
      </c>
      <c r="R160" s="85">
        <v>0</v>
      </c>
      <c r="S160" s="86">
        <v>0</v>
      </c>
      <c r="T160" s="86">
        <v>3.64</v>
      </c>
      <c r="U160" s="88">
        <v>0.32823623954454401</v>
      </c>
      <c r="V160" s="89">
        <v>4.46</v>
      </c>
      <c r="W160" s="85">
        <v>57.094205457274903</v>
      </c>
      <c r="X160" s="88"/>
      <c r="Y160" s="85">
        <v>-37.64</v>
      </c>
      <c r="Z160" s="88">
        <v>-100</v>
      </c>
      <c r="AA160" s="85">
        <v>0.1</v>
      </c>
      <c r="AB160" s="91">
        <v>0.18</v>
      </c>
      <c r="AC160" s="86">
        <v>0.06</v>
      </c>
      <c r="AD160" s="86">
        <v>0.06</v>
      </c>
      <c r="AE160" s="86">
        <v>0</v>
      </c>
      <c r="AF160" s="150">
        <v>1.3142999389200001</v>
      </c>
      <c r="AG160" s="85">
        <v>0</v>
      </c>
      <c r="AH160" s="86">
        <v>4.1819000000000002E-2</v>
      </c>
      <c r="AI160" s="150">
        <v>1.12520000013E-2</v>
      </c>
      <c r="AJ160" s="151">
        <v>1.58</v>
      </c>
      <c r="AK160" s="152">
        <v>1</v>
      </c>
    </row>
    <row r="161" spans="1:37" x14ac:dyDescent="0.2">
      <c r="A161" s="149" t="s">
        <v>658</v>
      </c>
      <c r="B161" s="66" t="s">
        <v>659</v>
      </c>
      <c r="C161" s="67">
        <v>70</v>
      </c>
      <c r="D161" s="84" t="s">
        <v>345</v>
      </c>
      <c r="E161" s="85">
        <v>80.906554206170497</v>
      </c>
      <c r="F161" s="91">
        <v>80.537146843390303</v>
      </c>
      <c r="G161" s="86">
        <v>15.9114690680788</v>
      </c>
      <c r="H161" s="86">
        <v>15.7909756793608</v>
      </c>
      <c r="I161" s="86">
        <v>12.97</v>
      </c>
      <c r="J161" s="86">
        <v>9.7200000000000006</v>
      </c>
      <c r="K161" s="87">
        <v>5.28E-2</v>
      </c>
      <c r="L161" s="85">
        <v>0</v>
      </c>
      <c r="M161" s="86">
        <v>0</v>
      </c>
      <c r="N161" s="86">
        <v>82.305701201300806</v>
      </c>
      <c r="O161" s="86">
        <v>20.657051282051299</v>
      </c>
      <c r="P161" s="86">
        <v>1.3260000000000001</v>
      </c>
      <c r="Q161" s="88">
        <v>2.0082</v>
      </c>
      <c r="R161" s="85">
        <v>0</v>
      </c>
      <c r="S161" s="86">
        <v>0</v>
      </c>
      <c r="T161" s="86">
        <v>2.41</v>
      </c>
      <c r="U161" s="88">
        <v>0.36148016615404099</v>
      </c>
      <c r="V161" s="89">
        <v>4.1900000000000004</v>
      </c>
      <c r="W161" s="85">
        <v>54.128679091622899</v>
      </c>
      <c r="X161" s="88"/>
      <c r="Y161" s="85"/>
      <c r="Z161" s="88">
        <v>-100</v>
      </c>
      <c r="AA161" s="85">
        <v>0</v>
      </c>
      <c r="AB161" s="91">
        <v>0.05</v>
      </c>
      <c r="AC161" s="86">
        <v>0</v>
      </c>
      <c r="AD161" s="86">
        <v>0</v>
      </c>
      <c r="AE161" s="86">
        <v>0</v>
      </c>
      <c r="AF161" s="150">
        <v>12.1549997718</v>
      </c>
      <c r="AG161" s="85">
        <v>0</v>
      </c>
      <c r="AH161" s="86">
        <v>3.3354000000000002E-2</v>
      </c>
      <c r="AI161" s="150">
        <v>9.0990000027499993E-3</v>
      </c>
      <c r="AJ161" s="151">
        <v>1.5</v>
      </c>
      <c r="AK161" s="152">
        <v>1</v>
      </c>
    </row>
    <row r="162" spans="1:37" x14ac:dyDescent="0.2">
      <c r="A162" s="149" t="s">
        <v>660</v>
      </c>
      <c r="B162" s="66" t="s">
        <v>661</v>
      </c>
      <c r="C162" s="67">
        <v>70</v>
      </c>
      <c r="D162" s="84" t="s">
        <v>345</v>
      </c>
      <c r="E162" s="85">
        <v>86.9808413081943</v>
      </c>
      <c r="F162" s="91">
        <v>86.695458609995995</v>
      </c>
      <c r="G162" s="86">
        <v>14.497441068472799</v>
      </c>
      <c r="H162" s="86">
        <v>14.4517798367611</v>
      </c>
      <c r="I162" s="86">
        <v>0</v>
      </c>
      <c r="J162" s="86">
        <v>23.85</v>
      </c>
      <c r="K162" s="87">
        <v>0</v>
      </c>
      <c r="L162" s="85">
        <v>0</v>
      </c>
      <c r="M162" s="86">
        <v>0</v>
      </c>
      <c r="N162" s="86">
        <v>84.871080936761004</v>
      </c>
      <c r="O162" s="86">
        <v>0.50649636643911</v>
      </c>
      <c r="P162" s="86">
        <v>1.571</v>
      </c>
      <c r="Q162" s="88">
        <v>4.9255000000000004</v>
      </c>
      <c r="R162" s="85">
        <v>0</v>
      </c>
      <c r="S162" s="86">
        <v>0</v>
      </c>
      <c r="T162" s="86">
        <v>4.4800000000000004</v>
      </c>
      <c r="U162" s="88">
        <v>0.65067255189208695</v>
      </c>
      <c r="V162" s="89">
        <v>4.1900000000000004</v>
      </c>
      <c r="W162" s="85">
        <v>47.740508372418297</v>
      </c>
      <c r="X162" s="88">
        <v>50.433333333299998</v>
      </c>
      <c r="Y162" s="85"/>
      <c r="Z162" s="88"/>
      <c r="AA162" s="85">
        <v>0</v>
      </c>
      <c r="AB162" s="91">
        <v>0.06</v>
      </c>
      <c r="AC162" s="86">
        <v>0</v>
      </c>
      <c r="AD162" s="86">
        <v>0</v>
      </c>
      <c r="AE162" s="86">
        <v>0.04</v>
      </c>
      <c r="AF162" s="150">
        <v>0</v>
      </c>
      <c r="AG162" s="85">
        <v>0</v>
      </c>
      <c r="AH162" s="86">
        <v>7.6818999999999998E-2</v>
      </c>
      <c r="AI162" s="150">
        <v>7.9399999923800008E-3</v>
      </c>
      <c r="AJ162" s="151">
        <v>1.46</v>
      </c>
      <c r="AK162" s="152">
        <v>0</v>
      </c>
    </row>
    <row r="163" spans="1:37" x14ac:dyDescent="0.2">
      <c r="A163" s="149" t="s">
        <v>662</v>
      </c>
      <c r="B163" s="66" t="s">
        <v>663</v>
      </c>
      <c r="C163" s="67">
        <v>70</v>
      </c>
      <c r="D163" s="84" t="s">
        <v>345</v>
      </c>
      <c r="E163" s="85">
        <v>86.997870309172399</v>
      </c>
      <c r="F163" s="91">
        <v>86.904237350370906</v>
      </c>
      <c r="G163" s="86">
        <v>17.412058456341299</v>
      </c>
      <c r="H163" s="86">
        <v>17.410222515972698</v>
      </c>
      <c r="I163" s="86">
        <v>7.88</v>
      </c>
      <c r="J163" s="86">
        <v>8.42</v>
      </c>
      <c r="K163" s="87">
        <v>0</v>
      </c>
      <c r="L163" s="85">
        <v>0</v>
      </c>
      <c r="M163" s="86">
        <v>0</v>
      </c>
      <c r="N163" s="86">
        <v>84.093084910523601</v>
      </c>
      <c r="O163" s="86">
        <v>10.0992810681274</v>
      </c>
      <c r="P163" s="86">
        <v>0.80300000000000005</v>
      </c>
      <c r="Q163" s="88">
        <v>2.3254999999999999</v>
      </c>
      <c r="R163" s="85">
        <v>0</v>
      </c>
      <c r="S163" s="86">
        <v>0</v>
      </c>
      <c r="T163" s="86">
        <v>2.96</v>
      </c>
      <c r="U163" s="88">
        <v>7.5273555114929905E-2</v>
      </c>
      <c r="V163" s="89">
        <v>4.32</v>
      </c>
      <c r="W163" s="85">
        <v>49.532510897706999</v>
      </c>
      <c r="X163" s="88">
        <v>51.5333333333</v>
      </c>
      <c r="Y163" s="85"/>
      <c r="Z163" s="88"/>
      <c r="AA163" s="85">
        <v>0</v>
      </c>
      <c r="AB163" s="91">
        <v>0</v>
      </c>
      <c r="AC163" s="86">
        <v>0</v>
      </c>
      <c r="AD163" s="86">
        <v>0</v>
      </c>
      <c r="AE163" s="86">
        <v>0</v>
      </c>
      <c r="AF163" s="150">
        <v>0</v>
      </c>
      <c r="AG163" s="85">
        <v>0</v>
      </c>
      <c r="AH163" s="86">
        <v>2.7924999999999998E-2</v>
      </c>
      <c r="AI163" s="150">
        <v>0</v>
      </c>
      <c r="AJ163" s="151">
        <v>1.65</v>
      </c>
      <c r="AK163" s="152">
        <v>2</v>
      </c>
    </row>
    <row r="164" spans="1:37" x14ac:dyDescent="0.2">
      <c r="A164" s="149" t="s">
        <v>664</v>
      </c>
      <c r="B164" s="66" t="s">
        <v>665</v>
      </c>
      <c r="C164" s="67">
        <v>70</v>
      </c>
      <c r="D164" s="84" t="s">
        <v>345</v>
      </c>
      <c r="E164" s="85">
        <v>74.627825213460596</v>
      </c>
      <c r="F164" s="91">
        <v>74.133601205424398</v>
      </c>
      <c r="G164" s="86">
        <v>16.837769964841801</v>
      </c>
      <c r="H164" s="86">
        <v>16.753390256152699</v>
      </c>
      <c r="I164" s="86">
        <v>9.69</v>
      </c>
      <c r="J164" s="86">
        <v>16.100000000000001</v>
      </c>
      <c r="K164" s="87">
        <v>0</v>
      </c>
      <c r="L164" s="85">
        <v>0</v>
      </c>
      <c r="M164" s="86">
        <v>0</v>
      </c>
      <c r="N164" s="86">
        <v>70.506996924205097</v>
      </c>
      <c r="O164" s="86">
        <v>6.2401441766163597</v>
      </c>
      <c r="P164" s="86">
        <v>1.3009999999999999</v>
      </c>
      <c r="Q164" s="88">
        <v>1.3839999999999999</v>
      </c>
      <c r="R164" s="85">
        <v>0</v>
      </c>
      <c r="S164" s="86">
        <v>0</v>
      </c>
      <c r="T164" s="86">
        <v>2.7</v>
      </c>
      <c r="U164" s="88">
        <v>0.14063284781516799</v>
      </c>
      <c r="V164" s="89">
        <v>4.1100000000000003</v>
      </c>
      <c r="W164" s="85">
        <v>47.775672362335698</v>
      </c>
      <c r="X164" s="88"/>
      <c r="Y164" s="85">
        <v>100</v>
      </c>
      <c r="Z164" s="88"/>
      <c r="AA164" s="85">
        <v>0</v>
      </c>
      <c r="AB164" s="91">
        <v>0.12</v>
      </c>
      <c r="AC164" s="86">
        <v>0</v>
      </c>
      <c r="AD164" s="86">
        <v>0.04</v>
      </c>
      <c r="AE164" s="86">
        <v>0.04</v>
      </c>
      <c r="AF164" s="150">
        <v>1.9164999700800001</v>
      </c>
      <c r="AG164" s="85">
        <v>0</v>
      </c>
      <c r="AH164" s="86">
        <v>4.8426999999999998E-2</v>
      </c>
      <c r="AI164" s="150">
        <v>8.0020000100400005E-3</v>
      </c>
      <c r="AJ164" s="151">
        <v>1.91</v>
      </c>
      <c r="AK164" s="152">
        <v>6</v>
      </c>
    </row>
    <row r="165" spans="1:37" x14ac:dyDescent="0.2">
      <c r="A165" s="149" t="s">
        <v>666</v>
      </c>
      <c r="B165" s="66" t="s">
        <v>667</v>
      </c>
      <c r="C165" s="67">
        <v>70</v>
      </c>
      <c r="D165" s="84" t="s">
        <v>345</v>
      </c>
      <c r="E165" s="85">
        <v>88.327848906340705</v>
      </c>
      <c r="F165" s="91">
        <v>88.231064900589004</v>
      </c>
      <c r="G165" s="86">
        <v>18.3142991455355</v>
      </c>
      <c r="H165" s="86">
        <v>18.217515139783799</v>
      </c>
      <c r="I165" s="86">
        <v>3.15</v>
      </c>
      <c r="J165" s="86">
        <v>3.31</v>
      </c>
      <c r="K165" s="87">
        <v>0</v>
      </c>
      <c r="L165" s="85">
        <v>0</v>
      </c>
      <c r="M165" s="86">
        <v>0</v>
      </c>
      <c r="N165" s="86">
        <v>95.705502983545301</v>
      </c>
      <c r="O165" s="86">
        <v>20.5892088712347</v>
      </c>
      <c r="P165" s="86">
        <v>0.34799999999999998</v>
      </c>
      <c r="Q165" s="88">
        <v>1.4134</v>
      </c>
      <c r="R165" s="85">
        <v>0</v>
      </c>
      <c r="S165" s="86">
        <v>0</v>
      </c>
      <c r="T165" s="86">
        <v>1.57</v>
      </c>
      <c r="U165" s="88">
        <v>8.5722976522965497E-2</v>
      </c>
      <c r="V165" s="89">
        <v>4.53</v>
      </c>
      <c r="W165" s="85">
        <v>47.788293359964001</v>
      </c>
      <c r="X165" s="88"/>
      <c r="Y165" s="85"/>
      <c r="Z165" s="88">
        <v>-100</v>
      </c>
      <c r="AA165" s="85">
        <v>0</v>
      </c>
      <c r="AB165" s="91">
        <v>0</v>
      </c>
      <c r="AC165" s="86">
        <v>0</v>
      </c>
      <c r="AD165" s="86">
        <v>0</v>
      </c>
      <c r="AE165" s="86">
        <v>0</v>
      </c>
      <c r="AF165" s="150">
        <v>18.393600426799999</v>
      </c>
      <c r="AG165" s="85">
        <v>0</v>
      </c>
      <c r="AH165" s="86">
        <v>6.9499999999999996E-3</v>
      </c>
      <c r="AI165" s="150">
        <v>0</v>
      </c>
      <c r="AJ165" s="151">
        <v>1.35</v>
      </c>
      <c r="AK165" s="152">
        <v>0</v>
      </c>
    </row>
    <row r="166" spans="1:37" x14ac:dyDescent="0.2">
      <c r="A166" s="149" t="s">
        <v>668</v>
      </c>
      <c r="B166" s="66" t="s">
        <v>669</v>
      </c>
      <c r="C166" s="67">
        <v>69</v>
      </c>
      <c r="D166" s="84" t="s">
        <v>345</v>
      </c>
      <c r="E166" s="85">
        <v>98.803964005012006</v>
      </c>
      <c r="F166" s="91">
        <v>98.803964005012006</v>
      </c>
      <c r="G166" s="86">
        <v>19.9729874863717</v>
      </c>
      <c r="H166" s="86">
        <v>19.9729874863717</v>
      </c>
      <c r="I166" s="86">
        <v>0</v>
      </c>
      <c r="J166" s="86">
        <v>18.350000000000001</v>
      </c>
      <c r="K166" s="87">
        <v>0.50629999999999997</v>
      </c>
      <c r="L166" s="85">
        <v>0</v>
      </c>
      <c r="M166" s="86">
        <v>0</v>
      </c>
      <c r="N166" s="86">
        <v>95.021726040327394</v>
      </c>
      <c r="O166" s="86">
        <v>1.9484600879949701</v>
      </c>
      <c r="P166" s="86">
        <v>0.33500000000000002</v>
      </c>
      <c r="Q166" s="88">
        <v>2.2782</v>
      </c>
      <c r="R166" s="85">
        <v>0</v>
      </c>
      <c r="S166" s="86">
        <v>0</v>
      </c>
      <c r="T166" s="86">
        <v>5.25</v>
      </c>
      <c r="U166" s="88">
        <v>0.90638374041950798</v>
      </c>
      <c r="V166" s="89">
        <v>4.26</v>
      </c>
      <c r="W166" s="85">
        <v>58.572297843703097</v>
      </c>
      <c r="X166" s="88">
        <v>58.433333333299998</v>
      </c>
      <c r="Y166" s="85">
        <v>-100</v>
      </c>
      <c r="Z166" s="88"/>
      <c r="AA166" s="85">
        <v>0</v>
      </c>
      <c r="AB166" s="91">
        <v>0</v>
      </c>
      <c r="AC166" s="86">
        <v>0</v>
      </c>
      <c r="AD166" s="86">
        <v>0</v>
      </c>
      <c r="AE166" s="86">
        <v>0</v>
      </c>
      <c r="AF166" s="150">
        <v>0</v>
      </c>
      <c r="AG166" s="85">
        <v>0</v>
      </c>
      <c r="AH166" s="86">
        <v>7.0967000000000002E-2</v>
      </c>
      <c r="AI166" s="150">
        <v>0</v>
      </c>
      <c r="AJ166" s="151">
        <v>1.74</v>
      </c>
      <c r="AK166" s="152">
        <v>2</v>
      </c>
    </row>
    <row r="167" spans="1:37" x14ac:dyDescent="0.2">
      <c r="A167" s="149" t="s">
        <v>670</v>
      </c>
      <c r="B167" s="66" t="s">
        <v>671</v>
      </c>
      <c r="C167" s="67">
        <v>70</v>
      </c>
      <c r="D167" s="84" t="s">
        <v>345</v>
      </c>
      <c r="E167" s="85">
        <v>91.700030134745404</v>
      </c>
      <c r="F167" s="91">
        <v>90.810624650221698</v>
      </c>
      <c r="G167" s="86">
        <v>19.696069568212099</v>
      </c>
      <c r="H167" s="86">
        <v>19.6185802229971</v>
      </c>
      <c r="I167" s="86">
        <v>14.4</v>
      </c>
      <c r="J167" s="86">
        <v>11.33</v>
      </c>
      <c r="K167" s="87">
        <v>0.35389999999999999</v>
      </c>
      <c r="L167" s="85">
        <v>1.9999998276800001E-2</v>
      </c>
      <c r="M167" s="86">
        <v>0</v>
      </c>
      <c r="N167" s="86">
        <v>87.388271764402006</v>
      </c>
      <c r="O167" s="86">
        <v>1.32574741023026</v>
      </c>
      <c r="P167" s="86">
        <v>0.47499999999999998</v>
      </c>
      <c r="Q167" s="88">
        <v>3.8075000000000001</v>
      </c>
      <c r="R167" s="85">
        <v>0</v>
      </c>
      <c r="S167" s="86">
        <v>0</v>
      </c>
      <c r="T167" s="86">
        <v>4.45</v>
      </c>
      <c r="U167" s="88">
        <v>0.56997718369279804</v>
      </c>
      <c r="V167" s="89">
        <v>4.5199999999999996</v>
      </c>
      <c r="W167" s="85">
        <v>62.4564588830304</v>
      </c>
      <c r="X167" s="88">
        <v>56.1</v>
      </c>
      <c r="Y167" s="85">
        <v>-100</v>
      </c>
      <c r="Z167" s="88"/>
      <c r="AA167" s="85">
        <v>0.26</v>
      </c>
      <c r="AB167" s="91">
        <v>1.1399999999999999</v>
      </c>
      <c r="AC167" s="86">
        <v>0.1</v>
      </c>
      <c r="AD167" s="86">
        <v>0.17</v>
      </c>
      <c r="AE167" s="86">
        <v>0</v>
      </c>
      <c r="AF167" s="150">
        <v>0</v>
      </c>
      <c r="AG167" s="85">
        <v>0</v>
      </c>
      <c r="AH167" s="86">
        <v>7.4425000000000005E-2</v>
      </c>
      <c r="AI167" s="150">
        <v>9.1869997663899996E-3</v>
      </c>
      <c r="AJ167" s="151">
        <v>1.84</v>
      </c>
      <c r="AK167" s="152">
        <v>2</v>
      </c>
    </row>
    <row r="168" spans="1:37" x14ac:dyDescent="0.2">
      <c r="A168" s="149" t="s">
        <v>672</v>
      </c>
      <c r="B168" s="66" t="s">
        <v>673</v>
      </c>
      <c r="C168" s="67">
        <v>70</v>
      </c>
      <c r="D168" s="84" t="s">
        <v>345</v>
      </c>
      <c r="E168" s="85">
        <v>88.828556740778794</v>
      </c>
      <c r="F168" s="91">
        <v>88.418905025061093</v>
      </c>
      <c r="G168" s="86">
        <v>11.1682303045881</v>
      </c>
      <c r="H168" s="86">
        <v>11.1682303045881</v>
      </c>
      <c r="I168" s="86">
        <v>23.98</v>
      </c>
      <c r="J168" s="86">
        <v>9.57</v>
      </c>
      <c r="K168" s="87">
        <v>0.44619999999999999</v>
      </c>
      <c r="L168" s="85">
        <v>0</v>
      </c>
      <c r="M168" s="86">
        <v>0</v>
      </c>
      <c r="N168" s="86">
        <v>86.927095892613096</v>
      </c>
      <c r="O168" s="86">
        <v>0.44766293614219899</v>
      </c>
      <c r="P168" s="86">
        <v>0.88800000000000001</v>
      </c>
      <c r="Q168" s="88">
        <v>2.4632999999999998</v>
      </c>
      <c r="R168" s="85">
        <v>0</v>
      </c>
      <c r="S168" s="86">
        <v>0</v>
      </c>
      <c r="T168" s="86">
        <v>4.7300000000000004</v>
      </c>
      <c r="U168" s="88">
        <v>0.380735124020049</v>
      </c>
      <c r="V168" s="89">
        <v>4.22</v>
      </c>
      <c r="W168" s="85">
        <v>62.142247605312697</v>
      </c>
      <c r="X168" s="88">
        <v>51.7</v>
      </c>
      <c r="Y168" s="85"/>
      <c r="Z168" s="88"/>
      <c r="AA168" s="85">
        <v>0</v>
      </c>
      <c r="AB168" s="91">
        <v>0.39</v>
      </c>
      <c r="AC168" s="86">
        <v>0</v>
      </c>
      <c r="AD168" s="86">
        <v>0</v>
      </c>
      <c r="AE168" s="86">
        <v>0.01</v>
      </c>
      <c r="AF168" s="150">
        <v>0</v>
      </c>
      <c r="AG168" s="85">
        <v>0</v>
      </c>
      <c r="AH168" s="86">
        <v>3.3028000000000002E-2</v>
      </c>
      <c r="AI168" s="150">
        <v>0</v>
      </c>
      <c r="AJ168" s="151">
        <v>1.71</v>
      </c>
      <c r="AK168" s="152">
        <v>1</v>
      </c>
    </row>
    <row r="169" spans="1:37" x14ac:dyDescent="0.2">
      <c r="A169" s="149" t="s">
        <v>529</v>
      </c>
      <c r="B169" s="66" t="s">
        <v>674</v>
      </c>
      <c r="C169" s="67">
        <v>70</v>
      </c>
      <c r="D169" s="84" t="s">
        <v>345</v>
      </c>
      <c r="E169" s="85">
        <v>86.444095529295097</v>
      </c>
      <c r="F169" s="91">
        <v>86.328402611354406</v>
      </c>
      <c r="G169" s="86">
        <v>12.298157177092801</v>
      </c>
      <c r="H169" s="86">
        <v>12.247748119990099</v>
      </c>
      <c r="I169" s="86">
        <v>0</v>
      </c>
      <c r="J169" s="86">
        <v>32.51</v>
      </c>
      <c r="K169" s="87">
        <v>0.33979999999999999</v>
      </c>
      <c r="L169" s="85">
        <v>9.9999999882899992E-3</v>
      </c>
      <c r="M169" s="86">
        <v>0</v>
      </c>
      <c r="N169" s="86">
        <v>83.123806689974998</v>
      </c>
      <c r="O169" s="86">
        <v>0.732997641659762</v>
      </c>
      <c r="P169" s="86">
        <v>1.2330000000000001</v>
      </c>
      <c r="Q169" s="88">
        <v>3.5718000000000001</v>
      </c>
      <c r="R169" s="85">
        <v>0</v>
      </c>
      <c r="S169" s="86">
        <v>0</v>
      </c>
      <c r="T169" s="86">
        <v>5.39</v>
      </c>
      <c r="U169" s="88">
        <v>0.64953309643831103</v>
      </c>
      <c r="V169" s="89">
        <v>4.2300000000000004</v>
      </c>
      <c r="W169" s="85">
        <v>56.2524300084415</v>
      </c>
      <c r="X169" s="88">
        <v>53.9666666667</v>
      </c>
      <c r="Y169" s="85">
        <v>-100</v>
      </c>
      <c r="Z169" s="88"/>
      <c r="AA169" s="85">
        <v>0.14000000000000001</v>
      </c>
      <c r="AB169" s="91">
        <v>0.24</v>
      </c>
      <c r="AC169" s="86">
        <v>0</v>
      </c>
      <c r="AD169" s="86">
        <v>0.04</v>
      </c>
      <c r="AE169" s="86">
        <v>0</v>
      </c>
      <c r="AF169" s="150">
        <v>0</v>
      </c>
      <c r="AG169" s="85">
        <v>0</v>
      </c>
      <c r="AH169" s="86">
        <v>0.20696899999999999</v>
      </c>
      <c r="AI169" s="150">
        <v>6.2560000071899997E-3</v>
      </c>
      <c r="AJ169" s="151">
        <v>1.85</v>
      </c>
      <c r="AK169" s="152">
        <v>3</v>
      </c>
    </row>
    <row r="170" spans="1:37" x14ac:dyDescent="0.2">
      <c r="A170" s="149" t="s">
        <v>675</v>
      </c>
      <c r="B170" s="66" t="s">
        <v>676</v>
      </c>
      <c r="C170" s="67">
        <v>70</v>
      </c>
      <c r="D170" s="84" t="s">
        <v>345</v>
      </c>
      <c r="E170" s="85">
        <v>74.982001919795195</v>
      </c>
      <c r="F170" s="91">
        <v>74.844016638225298</v>
      </c>
      <c r="G170" s="86">
        <v>13.301247866894199</v>
      </c>
      <c r="H170" s="86">
        <v>13.2692512798635</v>
      </c>
      <c r="I170" s="86">
        <v>22.36</v>
      </c>
      <c r="J170" s="86">
        <v>11.85</v>
      </c>
      <c r="K170" s="87">
        <v>0.48880000000000001</v>
      </c>
      <c r="L170" s="85">
        <v>0.199999999909</v>
      </c>
      <c r="M170" s="86">
        <v>0</v>
      </c>
      <c r="N170" s="86">
        <v>71.463632604607099</v>
      </c>
      <c r="O170" s="86">
        <v>0.73254281949934097</v>
      </c>
      <c r="P170" s="86">
        <v>1.1499999999999999</v>
      </c>
      <c r="Q170" s="88">
        <v>3.1774</v>
      </c>
      <c r="R170" s="85">
        <v>0</v>
      </c>
      <c r="S170" s="86">
        <v>0</v>
      </c>
      <c r="T170" s="86">
        <v>4.07</v>
      </c>
      <c r="U170" s="88">
        <v>0.63926514505119503</v>
      </c>
      <c r="V170" s="89">
        <v>4.18</v>
      </c>
      <c r="W170" s="85">
        <v>52.2976904966199</v>
      </c>
      <c r="X170" s="88">
        <v>46.9</v>
      </c>
      <c r="Y170" s="85">
        <v>-100</v>
      </c>
      <c r="Z170" s="88"/>
      <c r="AA170" s="85">
        <v>0.36</v>
      </c>
      <c r="AB170" s="91">
        <v>0.48</v>
      </c>
      <c r="AC170" s="86">
        <v>0.01</v>
      </c>
      <c r="AD170" s="86">
        <v>0.03</v>
      </c>
      <c r="AE170" s="86">
        <v>0</v>
      </c>
      <c r="AF170" s="150">
        <v>0.66170000999900003</v>
      </c>
      <c r="AG170" s="85">
        <v>0</v>
      </c>
      <c r="AH170" s="86">
        <v>9.3716999999999995E-2</v>
      </c>
      <c r="AI170" s="150">
        <v>1.25589999888E-2</v>
      </c>
      <c r="AJ170" s="151">
        <v>2.08</v>
      </c>
      <c r="AK170" s="152">
        <v>6</v>
      </c>
    </row>
    <row r="171" spans="1:37" x14ac:dyDescent="0.2">
      <c r="A171" s="149" t="s">
        <v>677</v>
      </c>
      <c r="B171" s="66" t="s">
        <v>678</v>
      </c>
      <c r="C171" s="67">
        <v>70</v>
      </c>
      <c r="D171" s="84" t="s">
        <v>345</v>
      </c>
      <c r="E171" s="85">
        <v>77.986153579005403</v>
      </c>
      <c r="F171" s="91">
        <v>77.890270511049195</v>
      </c>
      <c r="G171" s="86">
        <v>16.9969725110039</v>
      </c>
      <c r="H171" s="86">
        <v>16.9773429065404</v>
      </c>
      <c r="I171" s="86">
        <v>20.51</v>
      </c>
      <c r="J171" s="86">
        <v>28.41</v>
      </c>
      <c r="K171" s="87">
        <v>0.31879999999999997</v>
      </c>
      <c r="L171" s="85">
        <v>0.40000000003199998</v>
      </c>
      <c r="M171" s="86">
        <v>0</v>
      </c>
      <c r="N171" s="86">
        <v>73.243739009156499</v>
      </c>
      <c r="O171" s="86">
        <v>4.0333085225158198</v>
      </c>
      <c r="P171" s="86">
        <v>1.629</v>
      </c>
      <c r="Q171" s="88">
        <v>1.9378</v>
      </c>
      <c r="R171" s="85">
        <v>0</v>
      </c>
      <c r="S171" s="86">
        <v>0</v>
      </c>
      <c r="T171" s="86">
        <v>3.12</v>
      </c>
      <c r="U171" s="88">
        <v>0.61002770794168504</v>
      </c>
      <c r="V171" s="89">
        <v>4.46</v>
      </c>
      <c r="W171" s="85">
        <v>55.201144660995901</v>
      </c>
      <c r="X171" s="88"/>
      <c r="Y171" s="85"/>
      <c r="Z171" s="88">
        <v>-100</v>
      </c>
      <c r="AA171" s="85">
        <v>0.45</v>
      </c>
      <c r="AB171" s="91">
        <v>0.53</v>
      </c>
      <c r="AC171" s="86">
        <v>0.08</v>
      </c>
      <c r="AD171" s="86">
        <v>0.09</v>
      </c>
      <c r="AE171" s="86">
        <v>0</v>
      </c>
      <c r="AF171" s="150">
        <v>8.5447998053699994</v>
      </c>
      <c r="AG171" s="85">
        <v>0</v>
      </c>
      <c r="AH171" s="86">
        <v>0.20384099999999999</v>
      </c>
      <c r="AI171" s="150">
        <v>5.1766999878900002E-2</v>
      </c>
      <c r="AJ171" s="151">
        <v>1.89</v>
      </c>
      <c r="AK171" s="152">
        <v>3</v>
      </c>
    </row>
    <row r="172" spans="1:37" x14ac:dyDescent="0.2">
      <c r="A172" s="149" t="s">
        <v>679</v>
      </c>
      <c r="B172" s="66" t="s">
        <v>680</v>
      </c>
      <c r="C172" s="67">
        <v>70</v>
      </c>
      <c r="D172" s="84" t="s">
        <v>345</v>
      </c>
      <c r="E172" s="85">
        <v>61.051456797950202</v>
      </c>
      <c r="F172" s="91">
        <v>60.882399556224698</v>
      </c>
      <c r="G172" s="86">
        <v>16.177985577304099</v>
      </c>
      <c r="H172" s="86">
        <v>16.166098739995199</v>
      </c>
      <c r="I172" s="86">
        <v>15.71</v>
      </c>
      <c r="J172" s="86">
        <v>14.77</v>
      </c>
      <c r="K172" s="87">
        <v>0.20549999999999999</v>
      </c>
      <c r="L172" s="85">
        <v>0</v>
      </c>
      <c r="M172" s="86">
        <v>0</v>
      </c>
      <c r="N172" s="86">
        <v>54.509041957068099</v>
      </c>
      <c r="O172" s="86">
        <v>1.64082323089935</v>
      </c>
      <c r="P172" s="86">
        <v>1.403</v>
      </c>
      <c r="Q172" s="88">
        <v>1.8491</v>
      </c>
      <c r="R172" s="85">
        <v>0</v>
      </c>
      <c r="S172" s="86">
        <v>0</v>
      </c>
      <c r="T172" s="86">
        <v>2.63</v>
      </c>
      <c r="U172" s="88">
        <v>9.7075838022030306E-2</v>
      </c>
      <c r="V172" s="89">
        <v>4.0599999999999996</v>
      </c>
      <c r="W172" s="85">
        <v>49.351640897880102</v>
      </c>
      <c r="X172" s="88"/>
      <c r="Y172" s="85">
        <v>-100</v>
      </c>
      <c r="Z172" s="88">
        <v>-100</v>
      </c>
      <c r="AA172" s="85">
        <v>0.2</v>
      </c>
      <c r="AB172" s="91">
        <v>0.2</v>
      </c>
      <c r="AC172" s="86">
        <v>0.01</v>
      </c>
      <c r="AD172" s="86">
        <v>0.01</v>
      </c>
      <c r="AE172" s="86">
        <v>0</v>
      </c>
      <c r="AF172" s="150">
        <v>3.87949991697</v>
      </c>
      <c r="AG172" s="85">
        <v>0</v>
      </c>
      <c r="AH172" s="86">
        <v>0.124234</v>
      </c>
      <c r="AI172" s="150">
        <v>1.3316000010799999E-2</v>
      </c>
      <c r="AJ172" s="151">
        <v>2.5</v>
      </c>
      <c r="AK172" s="152">
        <v>16</v>
      </c>
    </row>
    <row r="173" spans="1:37" x14ac:dyDescent="0.2">
      <c r="A173" s="149" t="s">
        <v>681</v>
      </c>
      <c r="B173" s="66" t="s">
        <v>682</v>
      </c>
      <c r="C173" s="67">
        <v>70</v>
      </c>
      <c r="D173" s="84" t="s">
        <v>345</v>
      </c>
      <c r="E173" s="85">
        <v>75.490925892650907</v>
      </c>
      <c r="F173" s="91">
        <v>74.478270914084803</v>
      </c>
      <c r="G173" s="86">
        <v>23.201221859999499</v>
      </c>
      <c r="H173" s="86">
        <v>22.844418204687202</v>
      </c>
      <c r="I173" s="86">
        <v>5.93</v>
      </c>
      <c r="J173" s="86">
        <v>9.67</v>
      </c>
      <c r="K173" s="87">
        <v>8.5599999999999996E-2</v>
      </c>
      <c r="L173" s="85">
        <v>0</v>
      </c>
      <c r="M173" s="86">
        <v>0</v>
      </c>
      <c r="N173" s="86">
        <v>80.496700489604805</v>
      </c>
      <c r="O173" s="86">
        <v>37.049534350114698</v>
      </c>
      <c r="P173" s="86">
        <v>0.80800000000000005</v>
      </c>
      <c r="Q173" s="88">
        <v>0.41360000000000002</v>
      </c>
      <c r="R173" s="85">
        <v>0</v>
      </c>
      <c r="S173" s="86">
        <v>0</v>
      </c>
      <c r="T173" s="86">
        <v>0.76</v>
      </c>
      <c r="U173" s="88">
        <v>6.6740252072798198E-2</v>
      </c>
      <c r="V173" s="89">
        <v>4.2699999999999996</v>
      </c>
      <c r="W173" s="85">
        <v>51.155196687771301</v>
      </c>
      <c r="X173" s="88"/>
      <c r="Y173" s="85"/>
      <c r="Z173" s="88">
        <v>-100</v>
      </c>
      <c r="AA173" s="85">
        <v>0.04</v>
      </c>
      <c r="AB173" s="91">
        <v>0.12</v>
      </c>
      <c r="AC173" s="86">
        <v>0</v>
      </c>
      <c r="AD173" s="86">
        <v>0</v>
      </c>
      <c r="AE173" s="86">
        <v>0</v>
      </c>
      <c r="AF173" s="150">
        <v>30.314399665700002</v>
      </c>
      <c r="AG173" s="85">
        <v>0</v>
      </c>
      <c r="AH173" s="86">
        <v>3.8980000000000001E-2</v>
      </c>
      <c r="AI173" s="150">
        <v>1.0347999981599999E-2</v>
      </c>
      <c r="AJ173" s="151">
        <v>1.53</v>
      </c>
      <c r="AK173" s="152">
        <v>1</v>
      </c>
    </row>
    <row r="174" spans="1:37" x14ac:dyDescent="0.2">
      <c r="A174" s="149" t="s">
        <v>683</v>
      </c>
      <c r="B174" s="66" t="s">
        <v>684</v>
      </c>
      <c r="C174" s="67">
        <v>70</v>
      </c>
      <c r="D174" s="84" t="s">
        <v>345</v>
      </c>
      <c r="E174" s="85">
        <v>78.192930400567604</v>
      </c>
      <c r="F174" s="91">
        <v>78.053441269431701</v>
      </c>
      <c r="G174" s="86">
        <v>18.049732309875498</v>
      </c>
      <c r="H174" s="86">
        <v>17.919918725407999</v>
      </c>
      <c r="I174" s="86">
        <v>3.08</v>
      </c>
      <c r="J174" s="86">
        <v>2.6</v>
      </c>
      <c r="K174" s="87">
        <v>0</v>
      </c>
      <c r="L174" s="85">
        <v>0</v>
      </c>
      <c r="M174" s="86">
        <v>0</v>
      </c>
      <c r="N174" s="86">
        <v>94.425244917048204</v>
      </c>
      <c r="O174" s="86">
        <v>24.352659724176799</v>
      </c>
      <c r="P174" s="86">
        <v>0.439</v>
      </c>
      <c r="Q174" s="88">
        <v>0.59130000000000005</v>
      </c>
      <c r="R174" s="85">
        <v>0</v>
      </c>
      <c r="S174" s="86">
        <v>0</v>
      </c>
      <c r="T174" s="86">
        <v>0.76</v>
      </c>
      <c r="U174" s="88">
        <v>0.13868283558021</v>
      </c>
      <c r="V174" s="89">
        <v>4.47</v>
      </c>
      <c r="W174" s="85">
        <v>45.1370446374031</v>
      </c>
      <c r="X174" s="88"/>
      <c r="Y174" s="85"/>
      <c r="Z174" s="88">
        <v>-100</v>
      </c>
      <c r="AA174" s="85">
        <v>0</v>
      </c>
      <c r="AB174" s="91">
        <v>0</v>
      </c>
      <c r="AC174" s="86">
        <v>0</v>
      </c>
      <c r="AD174" s="86">
        <v>0</v>
      </c>
      <c r="AE174" s="86">
        <v>0</v>
      </c>
      <c r="AF174" s="150">
        <v>25.9853992442</v>
      </c>
      <c r="AG174" s="85">
        <v>0</v>
      </c>
      <c r="AH174" s="86">
        <v>1.7541000000000001E-2</v>
      </c>
      <c r="AI174" s="150">
        <v>0</v>
      </c>
      <c r="AJ174" s="151">
        <v>1.35</v>
      </c>
      <c r="AK174" s="152">
        <v>0</v>
      </c>
    </row>
    <row r="175" spans="1:37" x14ac:dyDescent="0.2">
      <c r="A175" s="149" t="s">
        <v>685</v>
      </c>
      <c r="B175" s="66" t="s">
        <v>686</v>
      </c>
      <c r="C175" s="67">
        <v>70</v>
      </c>
      <c r="D175" s="84" t="s">
        <v>345</v>
      </c>
      <c r="E175" s="85">
        <v>87.601423819442303</v>
      </c>
      <c r="F175" s="91">
        <v>87.601423819442303</v>
      </c>
      <c r="G175" s="86">
        <v>15.832996549258599</v>
      </c>
      <c r="H175" s="86">
        <v>15.832996549258599</v>
      </c>
      <c r="I175" s="86">
        <v>35.18</v>
      </c>
      <c r="J175" s="86">
        <v>12.03</v>
      </c>
      <c r="K175" s="87">
        <v>0</v>
      </c>
      <c r="L175" s="85">
        <v>0.40000000034400002</v>
      </c>
      <c r="M175" s="86">
        <v>6.5103723662018297E-3</v>
      </c>
      <c r="N175" s="86">
        <v>87.038045592468706</v>
      </c>
      <c r="O175" s="86">
        <v>3.1335149863760199</v>
      </c>
      <c r="P175" s="86">
        <v>0.65900000000000003</v>
      </c>
      <c r="Q175" s="88">
        <v>2.5560999999999998</v>
      </c>
      <c r="R175" s="85">
        <v>9.1000091000090991E-3</v>
      </c>
      <c r="S175" s="86">
        <v>0</v>
      </c>
      <c r="T175" s="86">
        <v>2.87</v>
      </c>
      <c r="U175" s="88">
        <v>0.239375757764168</v>
      </c>
      <c r="V175" s="89">
        <v>4.3499999999999996</v>
      </c>
      <c r="W175" s="85">
        <v>54.333753861781297</v>
      </c>
      <c r="X175" s="88">
        <v>57.633333333300001</v>
      </c>
      <c r="Y175" s="85"/>
      <c r="Z175" s="88"/>
      <c r="AA175" s="85">
        <v>0</v>
      </c>
      <c r="AB175" s="91">
        <v>0</v>
      </c>
      <c r="AC175" s="86">
        <v>0</v>
      </c>
      <c r="AD175" s="86">
        <v>0</v>
      </c>
      <c r="AE175" s="86">
        <v>0</v>
      </c>
      <c r="AF175" s="150">
        <v>0</v>
      </c>
      <c r="AG175" s="85">
        <v>0</v>
      </c>
      <c r="AH175" s="86">
        <v>9.3262999999999999E-2</v>
      </c>
      <c r="AI175" s="150">
        <v>4.5148999942200001E-2</v>
      </c>
      <c r="AJ175" s="151">
        <v>1.46</v>
      </c>
      <c r="AK175" s="152">
        <v>0</v>
      </c>
    </row>
    <row r="176" spans="1:37" x14ac:dyDescent="0.2">
      <c r="A176" s="149" t="s">
        <v>687</v>
      </c>
      <c r="B176" s="66" t="s">
        <v>688</v>
      </c>
      <c r="C176" s="67">
        <v>70</v>
      </c>
      <c r="D176" s="84" t="s">
        <v>345</v>
      </c>
      <c r="E176" s="85">
        <v>77.941931697296496</v>
      </c>
      <c r="F176" s="91">
        <v>77.891493342137096</v>
      </c>
      <c r="G176" s="86">
        <v>17.515865155350099</v>
      </c>
      <c r="H176" s="86">
        <v>17.499358057298</v>
      </c>
      <c r="I176" s="86">
        <v>25.35</v>
      </c>
      <c r="J176" s="86">
        <v>28.89</v>
      </c>
      <c r="K176" s="87">
        <v>0</v>
      </c>
      <c r="L176" s="85">
        <v>9.0000000081099998E-2</v>
      </c>
      <c r="M176" s="86">
        <v>0</v>
      </c>
      <c r="N176" s="86">
        <v>76.442537395714695</v>
      </c>
      <c r="O176" s="86">
        <v>12.772087067861699</v>
      </c>
      <c r="P176" s="86">
        <v>1.6</v>
      </c>
      <c r="Q176" s="88">
        <v>2.5575999999999999</v>
      </c>
      <c r="R176" s="85">
        <v>0</v>
      </c>
      <c r="S176" s="86">
        <v>0</v>
      </c>
      <c r="T176" s="86">
        <v>3.24</v>
      </c>
      <c r="U176" s="88">
        <v>0.54748541873005396</v>
      </c>
      <c r="V176" s="89">
        <v>4.2699999999999996</v>
      </c>
      <c r="W176" s="85">
        <v>42.780808022909902</v>
      </c>
      <c r="X176" s="88">
        <v>43.5333333333</v>
      </c>
      <c r="Y176" s="85"/>
      <c r="Z176" s="88"/>
      <c r="AA176" s="85">
        <v>0.19</v>
      </c>
      <c r="AB176" s="91">
        <v>0.21</v>
      </c>
      <c r="AC176" s="86">
        <v>0.05</v>
      </c>
      <c r="AD176" s="86">
        <v>0.06</v>
      </c>
      <c r="AE176" s="86">
        <v>0</v>
      </c>
      <c r="AF176" s="150">
        <v>0</v>
      </c>
      <c r="AG176" s="85">
        <v>0</v>
      </c>
      <c r="AH176" s="86">
        <v>0.187055</v>
      </c>
      <c r="AI176" s="150">
        <v>6.8803000036500001E-2</v>
      </c>
      <c r="AJ176" s="151">
        <v>1.53</v>
      </c>
      <c r="AK176" s="152">
        <v>0</v>
      </c>
    </row>
    <row r="177" spans="1:37" x14ac:dyDescent="0.2">
      <c r="A177" s="149" t="s">
        <v>689</v>
      </c>
      <c r="B177" s="66" t="s">
        <v>690</v>
      </c>
      <c r="C177" s="67">
        <v>70</v>
      </c>
      <c r="D177" s="84" t="s">
        <v>345</v>
      </c>
      <c r="E177" s="85">
        <v>55.341996475451701</v>
      </c>
      <c r="F177" s="91">
        <v>55.126241415089702</v>
      </c>
      <c r="G177" s="86">
        <v>15.578832946291801</v>
      </c>
      <c r="H177" s="86">
        <v>15.555775153581401</v>
      </c>
      <c r="I177" s="86">
        <v>54.58</v>
      </c>
      <c r="J177" s="86">
        <v>51.71</v>
      </c>
      <c r="K177" s="87">
        <v>0</v>
      </c>
      <c r="L177" s="85">
        <v>0.81000000033399999</v>
      </c>
      <c r="M177" s="86">
        <v>0</v>
      </c>
      <c r="N177" s="86">
        <v>53.457919107762301</v>
      </c>
      <c r="O177" s="86">
        <v>0.54358377014171999</v>
      </c>
      <c r="P177" s="86">
        <v>5.31</v>
      </c>
      <c r="Q177" s="88">
        <v>3.4586999999999999</v>
      </c>
      <c r="R177" s="85">
        <v>0</v>
      </c>
      <c r="S177" s="86">
        <v>0</v>
      </c>
      <c r="T177" s="86">
        <v>3.31</v>
      </c>
      <c r="U177" s="88">
        <v>2.6697629988306399</v>
      </c>
      <c r="V177" s="89">
        <v>3.88</v>
      </c>
      <c r="W177" s="85">
        <v>33.028413048223896</v>
      </c>
      <c r="X177" s="88">
        <v>35.266666666699997</v>
      </c>
      <c r="Y177" s="85"/>
      <c r="Z177" s="88"/>
      <c r="AA177" s="85">
        <v>0.98</v>
      </c>
      <c r="AB177" s="91">
        <v>0.98</v>
      </c>
      <c r="AC177" s="86">
        <v>0.25</v>
      </c>
      <c r="AD177" s="86">
        <v>0.25</v>
      </c>
      <c r="AE177" s="86">
        <v>0</v>
      </c>
      <c r="AF177" s="150">
        <v>0</v>
      </c>
      <c r="AG177" s="85">
        <v>0.21979200001499999</v>
      </c>
      <c r="AH177" s="86">
        <v>0.18687699999999999</v>
      </c>
      <c r="AI177" s="150">
        <v>4.3314000003000001E-2</v>
      </c>
      <c r="AJ177" s="151">
        <v>1.8</v>
      </c>
      <c r="AK177" s="152">
        <v>2</v>
      </c>
    </row>
    <row r="178" spans="1:37" x14ac:dyDescent="0.2">
      <c r="A178" s="149" t="s">
        <v>691</v>
      </c>
      <c r="B178" s="66" t="s">
        <v>692</v>
      </c>
      <c r="C178" s="67">
        <v>70</v>
      </c>
      <c r="D178" s="84" t="s">
        <v>345</v>
      </c>
      <c r="E178" s="85">
        <v>85.093771847168597</v>
      </c>
      <c r="F178" s="91">
        <v>84.933432627131495</v>
      </c>
      <c r="G178" s="86">
        <v>14.5711115839387</v>
      </c>
      <c r="H178" s="86">
        <v>14.557433356637</v>
      </c>
      <c r="I178" s="86">
        <v>85.37</v>
      </c>
      <c r="J178" s="86">
        <v>30.13</v>
      </c>
      <c r="K178" s="87">
        <v>0</v>
      </c>
      <c r="L178" s="85">
        <v>4.99999999731E-2</v>
      </c>
      <c r="M178" s="86">
        <v>0</v>
      </c>
      <c r="N178" s="86">
        <v>82.808633750808895</v>
      </c>
      <c r="O178" s="86">
        <v>0.90886557051970596</v>
      </c>
      <c r="P178" s="86">
        <v>1.278</v>
      </c>
      <c r="Q178" s="88">
        <v>3.5884</v>
      </c>
      <c r="R178" s="85">
        <v>0</v>
      </c>
      <c r="S178" s="86">
        <v>0</v>
      </c>
      <c r="T178" s="86">
        <v>4.62</v>
      </c>
      <c r="U178" s="88">
        <v>0.31915863704064001</v>
      </c>
      <c r="V178" s="89">
        <v>4.28</v>
      </c>
      <c r="W178" s="85">
        <v>42.299988205210497</v>
      </c>
      <c r="X178" s="88">
        <v>20.5</v>
      </c>
      <c r="Y178" s="85">
        <v>12.340000000000003</v>
      </c>
      <c r="Z178" s="88"/>
      <c r="AA178" s="85">
        <v>0.11</v>
      </c>
      <c r="AB178" s="91">
        <v>0.1</v>
      </c>
      <c r="AC178" s="86">
        <v>0.01</v>
      </c>
      <c r="AD178" s="86">
        <v>0.01</v>
      </c>
      <c r="AE178" s="86">
        <v>0</v>
      </c>
      <c r="AF178" s="150">
        <v>0</v>
      </c>
      <c r="AG178" s="85">
        <v>0</v>
      </c>
      <c r="AH178" s="86">
        <v>0.23977100000000001</v>
      </c>
      <c r="AI178" s="150">
        <v>2.2839994389100001E-2</v>
      </c>
      <c r="AJ178" s="151">
        <v>1.57</v>
      </c>
      <c r="AK178" s="152">
        <v>0</v>
      </c>
    </row>
    <row r="179" spans="1:37" x14ac:dyDescent="0.2">
      <c r="A179" s="149" t="s">
        <v>693</v>
      </c>
      <c r="B179" s="66" t="s">
        <v>694</v>
      </c>
      <c r="C179" s="67">
        <v>70</v>
      </c>
      <c r="D179" s="84" t="s">
        <v>345</v>
      </c>
      <c r="E179" s="85">
        <v>73.425378647949799</v>
      </c>
      <c r="F179" s="91">
        <v>73.037495382342101</v>
      </c>
      <c r="G179" s="86">
        <v>15.6021425932767</v>
      </c>
      <c r="H179" s="86">
        <v>15.564277798300701</v>
      </c>
      <c r="I179" s="86">
        <v>96.99</v>
      </c>
      <c r="J179" s="86">
        <v>113.8</v>
      </c>
      <c r="K179" s="87">
        <v>0</v>
      </c>
      <c r="L179" s="85">
        <v>0.75000000123999999</v>
      </c>
      <c r="M179" s="86">
        <v>2.3653172261575901E-3</v>
      </c>
      <c r="N179" s="86">
        <v>71.3394859250199</v>
      </c>
      <c r="O179" s="86">
        <v>5.5036016681410302</v>
      </c>
      <c r="P179" s="86">
        <v>4.1859999999999999</v>
      </c>
      <c r="Q179" s="88">
        <v>5.3872999999999998</v>
      </c>
      <c r="R179" s="85">
        <v>9.4455464248606805E-3</v>
      </c>
      <c r="S179" s="86">
        <v>0</v>
      </c>
      <c r="T179" s="86">
        <v>4.7699999999999996</v>
      </c>
      <c r="U179" s="88">
        <v>2.19061691909863</v>
      </c>
      <c r="V179" s="89">
        <v>4.08</v>
      </c>
      <c r="W179" s="85">
        <v>34.8898460318443</v>
      </c>
      <c r="X179" s="88">
        <v>41.1</v>
      </c>
      <c r="Y179" s="85">
        <v>-56.18</v>
      </c>
      <c r="Z179" s="88">
        <v>100</v>
      </c>
      <c r="AA179" s="85">
        <v>0.09</v>
      </c>
      <c r="AB179" s="91">
        <v>0.32</v>
      </c>
      <c r="AC179" s="86">
        <v>0.02</v>
      </c>
      <c r="AD179" s="86">
        <v>0.05</v>
      </c>
      <c r="AE179" s="86">
        <v>0</v>
      </c>
      <c r="AF179" s="150">
        <v>0</v>
      </c>
      <c r="AG179" s="85">
        <v>3.6150000008600002E-3</v>
      </c>
      <c r="AH179" s="86">
        <v>0.73309599999999997</v>
      </c>
      <c r="AI179" s="150">
        <v>0.19196700004600001</v>
      </c>
      <c r="AJ179" s="151">
        <v>1.49</v>
      </c>
      <c r="AK179" s="152">
        <v>0</v>
      </c>
    </row>
    <row r="180" spans="1:37" x14ac:dyDescent="0.2">
      <c r="A180" s="149" t="s">
        <v>695</v>
      </c>
      <c r="B180" s="66" t="s">
        <v>696</v>
      </c>
      <c r="C180" s="67">
        <v>70</v>
      </c>
      <c r="D180" s="84" t="s">
        <v>345</v>
      </c>
      <c r="E180" s="85">
        <v>80.392156862745097</v>
      </c>
      <c r="F180" s="91">
        <v>80.371210798859593</v>
      </c>
      <c r="G180" s="86">
        <v>12.579275033455501</v>
      </c>
      <c r="H180" s="86">
        <v>12.579275033455501</v>
      </c>
      <c r="I180" s="86">
        <v>26.61</v>
      </c>
      <c r="J180" s="86">
        <v>16.46</v>
      </c>
      <c r="K180" s="87">
        <v>0</v>
      </c>
      <c r="L180" s="85">
        <v>0</v>
      </c>
      <c r="M180" s="86">
        <v>0</v>
      </c>
      <c r="N180" s="86">
        <v>79.090189136308595</v>
      </c>
      <c r="O180" s="86">
        <v>0.63153535562687602</v>
      </c>
      <c r="P180" s="86">
        <v>1.1739999999999999</v>
      </c>
      <c r="Q180" s="88">
        <v>3.5169000000000001</v>
      </c>
      <c r="R180" s="85">
        <v>0</v>
      </c>
      <c r="S180" s="86">
        <v>0</v>
      </c>
      <c r="T180" s="86">
        <v>3.74</v>
      </c>
      <c r="U180" s="88">
        <v>1.42898702507709</v>
      </c>
      <c r="V180" s="89">
        <v>4.18</v>
      </c>
      <c r="W180" s="85">
        <v>46.482691597338203</v>
      </c>
      <c r="X180" s="88">
        <v>41.266666666699997</v>
      </c>
      <c r="Y180" s="85">
        <v>46.84</v>
      </c>
      <c r="Z180" s="88"/>
      <c r="AA180" s="85">
        <v>0.12</v>
      </c>
      <c r="AB180" s="91">
        <v>0.12</v>
      </c>
      <c r="AC180" s="86">
        <v>0.06</v>
      </c>
      <c r="AD180" s="86">
        <v>0.06</v>
      </c>
      <c r="AE180" s="86">
        <v>0</v>
      </c>
      <c r="AF180" s="150">
        <v>0</v>
      </c>
      <c r="AG180" s="85">
        <v>2.5529999292899998E-3</v>
      </c>
      <c r="AH180" s="86">
        <v>8.5278999999999994E-2</v>
      </c>
      <c r="AI180" s="150">
        <v>1.13919996845E-2</v>
      </c>
      <c r="AJ180" s="151">
        <v>1.3</v>
      </c>
      <c r="AK180" s="152">
        <v>0</v>
      </c>
    </row>
    <row r="181" spans="1:37" x14ac:dyDescent="0.2">
      <c r="A181" s="149" t="s">
        <v>697</v>
      </c>
      <c r="B181" s="66" t="s">
        <v>698</v>
      </c>
      <c r="C181" s="67">
        <v>71</v>
      </c>
      <c r="D181" s="84" t="s">
        <v>345</v>
      </c>
      <c r="E181" s="85">
        <v>38.144373914776097</v>
      </c>
      <c r="F181" s="91">
        <v>37.960775383564403</v>
      </c>
      <c r="G181" s="86">
        <v>9.5919558224929506</v>
      </c>
      <c r="H181" s="86">
        <v>9.5407190230850194</v>
      </c>
      <c r="I181" s="86">
        <v>0</v>
      </c>
      <c r="J181" s="86">
        <v>44.22</v>
      </c>
      <c r="K181" s="87">
        <v>7.9000000000000008E-3</v>
      </c>
      <c r="L181" s="85">
        <v>2.8000000045900002</v>
      </c>
      <c r="M181" s="86">
        <v>7.3324596096996002E-3</v>
      </c>
      <c r="N181" s="86">
        <v>38.252109784840002</v>
      </c>
      <c r="O181" s="86">
        <v>0.39955821205821201</v>
      </c>
      <c r="P181" s="86">
        <v>2.1179999999999999</v>
      </c>
      <c r="Q181" s="88">
        <v>1.5102</v>
      </c>
      <c r="R181" s="85">
        <v>7.6202087937209499E-3</v>
      </c>
      <c r="S181" s="86">
        <v>0</v>
      </c>
      <c r="T181" s="86">
        <v>1.9</v>
      </c>
      <c r="U181" s="88">
        <v>0.97065269989467995</v>
      </c>
      <c r="V181" s="89">
        <v>3.85</v>
      </c>
      <c r="W181" s="85">
        <v>38.704145289221799</v>
      </c>
      <c r="X181" s="88">
        <v>46.9</v>
      </c>
      <c r="Y181" s="85">
        <v>32.240000000000009</v>
      </c>
      <c r="Z181" s="88"/>
      <c r="AA181" s="85">
        <v>0.11</v>
      </c>
      <c r="AB181" s="91">
        <v>0.15</v>
      </c>
      <c r="AC181" s="86">
        <v>0.04</v>
      </c>
      <c r="AD181" s="86">
        <v>0.03</v>
      </c>
      <c r="AE181" s="86">
        <v>0</v>
      </c>
      <c r="AF181" s="150">
        <v>0</v>
      </c>
      <c r="AG181" s="85">
        <v>9.2559999927700008E-3</v>
      </c>
      <c r="AH181" s="86">
        <v>0.37025000000000002</v>
      </c>
      <c r="AI181" s="150">
        <v>1.99829999844E-2</v>
      </c>
      <c r="AJ181" s="151">
        <v>1.99</v>
      </c>
      <c r="AK181" s="152">
        <v>2</v>
      </c>
    </row>
    <row r="182" spans="1:37" x14ac:dyDescent="0.2">
      <c r="A182" s="149" t="s">
        <v>699</v>
      </c>
      <c r="B182" s="66" t="s">
        <v>700</v>
      </c>
      <c r="C182" s="67">
        <v>71</v>
      </c>
      <c r="D182" s="84" t="s">
        <v>345</v>
      </c>
      <c r="E182" s="85">
        <v>25.370916833838798</v>
      </c>
      <c r="F182" s="91">
        <v>25.365439520187302</v>
      </c>
      <c r="G182" s="86">
        <v>7.48337977638867</v>
      </c>
      <c r="H182" s="86">
        <v>7.48337977638867</v>
      </c>
      <c r="I182" s="86">
        <v>45.71</v>
      </c>
      <c r="J182" s="86">
        <v>37.020000000000003</v>
      </c>
      <c r="K182" s="87">
        <v>0</v>
      </c>
      <c r="L182" s="85">
        <v>1.1899999989600001</v>
      </c>
      <c r="M182" s="86">
        <v>1.29683554421085E-2</v>
      </c>
      <c r="N182" s="86">
        <v>28.7133441589455</v>
      </c>
      <c r="O182" s="86">
        <v>0.15811552113585001</v>
      </c>
      <c r="P182" s="86">
        <v>1.4319999999999999</v>
      </c>
      <c r="Q182" s="88">
        <v>2.3203</v>
      </c>
      <c r="R182" s="85">
        <v>7.9535512606378703E-3</v>
      </c>
      <c r="S182" s="86">
        <v>0</v>
      </c>
      <c r="T182" s="86">
        <v>2.4</v>
      </c>
      <c r="U182" s="88">
        <v>0.55320867880348101</v>
      </c>
      <c r="V182" s="89">
        <v>3.75</v>
      </c>
      <c r="W182" s="85">
        <v>43.286262381692403</v>
      </c>
      <c r="X182" s="88">
        <v>52.6</v>
      </c>
      <c r="Y182" s="85"/>
      <c r="Z182" s="88">
        <v>100</v>
      </c>
      <c r="AA182" s="85">
        <v>0.01</v>
      </c>
      <c r="AB182" s="91">
        <v>0.01</v>
      </c>
      <c r="AC182" s="86">
        <v>0</v>
      </c>
      <c r="AD182" s="86">
        <v>0</v>
      </c>
      <c r="AE182" s="86">
        <v>0</v>
      </c>
      <c r="AF182" s="150">
        <v>0</v>
      </c>
      <c r="AG182" s="85">
        <v>2.0700000009100002E-3</v>
      </c>
      <c r="AH182" s="86">
        <v>0.32356400000000002</v>
      </c>
      <c r="AI182" s="150">
        <v>7.2710000031800002E-3</v>
      </c>
      <c r="AJ182" s="151">
        <v>2.06</v>
      </c>
      <c r="AK182" s="152">
        <v>2</v>
      </c>
    </row>
    <row r="183" spans="1:37" x14ac:dyDescent="0.2">
      <c r="A183" s="149" t="s">
        <v>701</v>
      </c>
      <c r="B183" s="66" t="s">
        <v>702</v>
      </c>
      <c r="C183" s="67">
        <v>71</v>
      </c>
      <c r="D183" s="84" t="s">
        <v>345</v>
      </c>
      <c r="E183" s="85">
        <v>44.4173251430013</v>
      </c>
      <c r="F183" s="91">
        <v>44.393463187820899</v>
      </c>
      <c r="G183" s="86">
        <v>12.3795823476073</v>
      </c>
      <c r="H183" s="86">
        <v>12.3557203924269</v>
      </c>
      <c r="I183" s="86">
        <v>18.87</v>
      </c>
      <c r="J183" s="86">
        <v>19.440000000000001</v>
      </c>
      <c r="K183" s="87">
        <v>0</v>
      </c>
      <c r="L183" s="85">
        <v>3.8600000004399999</v>
      </c>
      <c r="M183" s="86">
        <v>0</v>
      </c>
      <c r="N183" s="86">
        <v>48.097601323407801</v>
      </c>
      <c r="O183" s="86">
        <v>0.29850746268656703</v>
      </c>
      <c r="P183" s="86">
        <v>1.1140000000000001</v>
      </c>
      <c r="Q183" s="88">
        <v>2.9468000000000001</v>
      </c>
      <c r="R183" s="85">
        <v>0</v>
      </c>
      <c r="S183" s="86">
        <v>0</v>
      </c>
      <c r="T183" s="86">
        <v>2.75</v>
      </c>
      <c r="U183" s="88">
        <v>0.84062259249916504</v>
      </c>
      <c r="V183" s="89">
        <v>3.92</v>
      </c>
      <c r="W183" s="85">
        <v>40.170417023646799</v>
      </c>
      <c r="X183" s="88">
        <v>46.633333333300001</v>
      </c>
      <c r="Y183" s="85"/>
      <c r="Z183" s="88"/>
      <c r="AA183" s="85">
        <v>0.13</v>
      </c>
      <c r="AB183" s="91">
        <v>0.13</v>
      </c>
      <c r="AC183" s="86">
        <v>0.05</v>
      </c>
      <c r="AD183" s="86">
        <v>0.05</v>
      </c>
      <c r="AE183" s="86">
        <v>0</v>
      </c>
      <c r="AF183" s="150">
        <v>0</v>
      </c>
      <c r="AG183" s="85">
        <v>8.2799999891599999E-4</v>
      </c>
      <c r="AH183" s="86">
        <v>0.169012</v>
      </c>
      <c r="AI183" s="150">
        <v>1.42269999814E-2</v>
      </c>
      <c r="AJ183" s="151">
        <v>1.99</v>
      </c>
      <c r="AK183" s="152">
        <v>3</v>
      </c>
    </row>
    <row r="184" spans="1:37" x14ac:dyDescent="0.2">
      <c r="A184" s="149" t="s">
        <v>703</v>
      </c>
      <c r="B184" s="66" t="s">
        <v>704</v>
      </c>
      <c r="C184" s="67">
        <v>71</v>
      </c>
      <c r="D184" s="84" t="s">
        <v>345</v>
      </c>
      <c r="E184" s="85">
        <v>53.018805442234402</v>
      </c>
      <c r="F184" s="91">
        <v>53.018805442234402</v>
      </c>
      <c r="G184" s="86">
        <v>13.441417066520099</v>
      </c>
      <c r="H184" s="86">
        <v>13.441417066520099</v>
      </c>
      <c r="I184" s="86">
        <v>23.66</v>
      </c>
      <c r="J184" s="86">
        <v>23.98</v>
      </c>
      <c r="K184" s="87">
        <v>0</v>
      </c>
      <c r="L184" s="85">
        <v>1.31999999914</v>
      </c>
      <c r="M184" s="86">
        <v>0</v>
      </c>
      <c r="N184" s="86">
        <v>55.203863996613997</v>
      </c>
      <c r="O184" s="86">
        <v>0.406330196749358</v>
      </c>
      <c r="P184" s="86">
        <v>1.0980000000000001</v>
      </c>
      <c r="Q184" s="88">
        <v>2.7008999999999999</v>
      </c>
      <c r="R184" s="85">
        <v>0</v>
      </c>
      <c r="S184" s="86">
        <v>0</v>
      </c>
      <c r="T184" s="86">
        <v>2.66</v>
      </c>
      <c r="U184" s="88">
        <v>1.18511629217837</v>
      </c>
      <c r="V184" s="89">
        <v>4.1100000000000003</v>
      </c>
      <c r="W184" s="85">
        <v>42.225407980589601</v>
      </c>
      <c r="X184" s="88">
        <v>50</v>
      </c>
      <c r="Y184" s="85">
        <v>-100</v>
      </c>
      <c r="Z184" s="88"/>
      <c r="AA184" s="85">
        <v>0.17</v>
      </c>
      <c r="AB184" s="91">
        <v>0.17</v>
      </c>
      <c r="AC184" s="86">
        <v>0</v>
      </c>
      <c r="AD184" s="86">
        <v>0</v>
      </c>
      <c r="AE184" s="86">
        <v>0.02</v>
      </c>
      <c r="AF184" s="150">
        <v>0</v>
      </c>
      <c r="AG184" s="85">
        <v>2.8979999975199998E-3</v>
      </c>
      <c r="AH184" s="86">
        <v>0.204678</v>
      </c>
      <c r="AI184" s="150">
        <v>7.67699999343E-3</v>
      </c>
      <c r="AJ184" s="151">
        <v>1.71</v>
      </c>
      <c r="AK184" s="152">
        <v>1</v>
      </c>
    </row>
    <row r="185" spans="1:37" x14ac:dyDescent="0.2">
      <c r="A185" s="149" t="s">
        <v>575</v>
      </c>
      <c r="B185" s="66" t="s">
        <v>705</v>
      </c>
      <c r="C185" s="67">
        <v>70</v>
      </c>
      <c r="D185" s="84" t="s">
        <v>345</v>
      </c>
      <c r="E185" s="85">
        <v>78.538031561718299</v>
      </c>
      <c r="F185" s="91">
        <v>78.534943330965703</v>
      </c>
      <c r="G185" s="86">
        <v>15.9340353911244</v>
      </c>
      <c r="H185" s="86">
        <v>15.9340353911244</v>
      </c>
      <c r="I185" s="86">
        <v>13.12</v>
      </c>
      <c r="J185" s="86">
        <v>13.19</v>
      </c>
      <c r="K185" s="87">
        <v>0</v>
      </c>
      <c r="L185" s="85">
        <v>2.7300000020100001</v>
      </c>
      <c r="M185" s="86">
        <v>8.2272163074388806E-3</v>
      </c>
      <c r="N185" s="86">
        <v>76.989922639067004</v>
      </c>
      <c r="O185" s="86">
        <v>1.0875340961422699</v>
      </c>
      <c r="P185" s="86">
        <v>0.94299999999999995</v>
      </c>
      <c r="Q185" s="88">
        <v>2.0863</v>
      </c>
      <c r="R185" s="85">
        <v>2.7300027300027299E-2</v>
      </c>
      <c r="S185" s="86">
        <v>0</v>
      </c>
      <c r="T185" s="86">
        <v>2.36</v>
      </c>
      <c r="U185" s="88">
        <v>1.15685123992465</v>
      </c>
      <c r="V185" s="89">
        <v>4.2699999999999996</v>
      </c>
      <c r="W185" s="85">
        <v>42.973330701665901</v>
      </c>
      <c r="X185" s="88">
        <v>39.633333333300001</v>
      </c>
      <c r="Y185" s="85">
        <v>1.7000000000000028</v>
      </c>
      <c r="Z185" s="88"/>
      <c r="AA185" s="85">
        <v>0.03</v>
      </c>
      <c r="AB185" s="91">
        <v>0.03</v>
      </c>
      <c r="AC185" s="86">
        <v>0</v>
      </c>
      <c r="AD185" s="86">
        <v>0</v>
      </c>
      <c r="AE185" s="86">
        <v>0</v>
      </c>
      <c r="AF185" s="150">
        <v>0</v>
      </c>
      <c r="AG185" s="85">
        <v>8.2110000117800001E-3</v>
      </c>
      <c r="AH185" s="86">
        <v>0.12775</v>
      </c>
      <c r="AI185" s="150">
        <v>4.1144000058999999E-2</v>
      </c>
      <c r="AJ185" s="151">
        <v>1.51</v>
      </c>
      <c r="AK185" s="152">
        <v>1</v>
      </c>
    </row>
    <row r="186" spans="1:37" x14ac:dyDescent="0.2">
      <c r="A186" s="149" t="s">
        <v>706</v>
      </c>
      <c r="B186" s="66" t="s">
        <v>707</v>
      </c>
      <c r="C186" s="67">
        <v>71</v>
      </c>
      <c r="D186" s="84" t="s">
        <v>345</v>
      </c>
      <c r="E186" s="85">
        <v>46.534314449531998</v>
      </c>
      <c r="F186" s="91">
        <v>46.500073852268599</v>
      </c>
      <c r="G186" s="86">
        <v>12.763686168141501</v>
      </c>
      <c r="H186" s="86">
        <v>12.747572945899901</v>
      </c>
      <c r="I186" s="86">
        <v>14.93</v>
      </c>
      <c r="J186" s="86">
        <v>25.29</v>
      </c>
      <c r="K186" s="87">
        <v>0</v>
      </c>
      <c r="L186" s="85">
        <v>4.5999999967900003</v>
      </c>
      <c r="M186" s="86">
        <v>0.21585227650426</v>
      </c>
      <c r="N186" s="86">
        <v>49.264161739462097</v>
      </c>
      <c r="O186" s="86">
        <v>5.4464268228197596</v>
      </c>
      <c r="P186" s="86">
        <v>2.3610000000000002</v>
      </c>
      <c r="Q186" s="88">
        <v>0.99960000000000004</v>
      </c>
      <c r="R186" s="85">
        <v>1.51423379769836E-2</v>
      </c>
      <c r="S186" s="86">
        <v>0</v>
      </c>
      <c r="T186" s="86">
        <v>1.7</v>
      </c>
      <c r="U186" s="88">
        <v>5.6825963772105297</v>
      </c>
      <c r="V186" s="89">
        <v>4.08</v>
      </c>
      <c r="W186" s="85">
        <v>35.109811669642198</v>
      </c>
      <c r="X186" s="88">
        <v>46.9666666667</v>
      </c>
      <c r="Y186" s="85">
        <v>46.78</v>
      </c>
      <c r="Z186" s="88">
        <v>-100</v>
      </c>
      <c r="AA186" s="85">
        <v>0.72</v>
      </c>
      <c r="AB186" s="91">
        <v>0.72</v>
      </c>
      <c r="AC186" s="86">
        <v>0.02</v>
      </c>
      <c r="AD186" s="86">
        <v>0.03</v>
      </c>
      <c r="AE186" s="86">
        <v>0</v>
      </c>
      <c r="AF186" s="150">
        <v>2.6043000203100002</v>
      </c>
      <c r="AG186" s="85">
        <v>1.22750000011</v>
      </c>
      <c r="AH186" s="86">
        <v>0.219365</v>
      </c>
      <c r="AI186" s="150">
        <v>2.08310000019E-2</v>
      </c>
      <c r="AJ186" s="151">
        <v>1.54</v>
      </c>
      <c r="AK186" s="152">
        <v>1</v>
      </c>
    </row>
    <row r="187" spans="1:37" x14ac:dyDescent="0.2">
      <c r="A187" s="149" t="s">
        <v>708</v>
      </c>
      <c r="B187" s="66" t="s">
        <v>709</v>
      </c>
      <c r="C187" s="67">
        <v>70</v>
      </c>
      <c r="D187" s="84" t="s">
        <v>345</v>
      </c>
      <c r="E187" s="85">
        <v>82.340384773268397</v>
      </c>
      <c r="F187" s="91">
        <v>82.340384773268397</v>
      </c>
      <c r="G187" s="86">
        <v>13.9295585780356</v>
      </c>
      <c r="H187" s="86">
        <v>13.9295585780356</v>
      </c>
      <c r="I187" s="86">
        <v>6.68</v>
      </c>
      <c r="J187" s="86">
        <v>7.96</v>
      </c>
      <c r="K187" s="87">
        <v>0</v>
      </c>
      <c r="L187" s="85">
        <v>0.14999999993599999</v>
      </c>
      <c r="M187" s="86">
        <v>2.3751198844012299E-2</v>
      </c>
      <c r="N187" s="86">
        <v>81.029730623644895</v>
      </c>
      <c r="O187" s="86">
        <v>2.09368346344925</v>
      </c>
      <c r="P187" s="86">
        <v>0.99199999999999999</v>
      </c>
      <c r="Q187" s="88">
        <v>2.2299000000000002</v>
      </c>
      <c r="R187" s="85">
        <v>4.7314880529926703E-2</v>
      </c>
      <c r="S187" s="86">
        <v>0</v>
      </c>
      <c r="T187" s="86">
        <v>3.25</v>
      </c>
      <c r="U187" s="88">
        <v>1.07824088010728</v>
      </c>
      <c r="V187" s="89">
        <v>4.2699999999999996</v>
      </c>
      <c r="W187" s="85">
        <v>42.866274074579998</v>
      </c>
      <c r="X187" s="88">
        <v>36.666666666700003</v>
      </c>
      <c r="Y187" s="85">
        <v>-41.64</v>
      </c>
      <c r="Z187" s="88"/>
      <c r="AA187" s="85">
        <v>0.09</v>
      </c>
      <c r="AB187" s="91">
        <v>0.09</v>
      </c>
      <c r="AC187" s="86">
        <v>0</v>
      </c>
      <c r="AD187" s="86">
        <v>0</v>
      </c>
      <c r="AE187" s="86">
        <v>0</v>
      </c>
      <c r="AF187" s="150">
        <v>0</v>
      </c>
      <c r="AG187" s="85">
        <v>1.8722000001100001E-2</v>
      </c>
      <c r="AH187" s="86">
        <v>5.2069999999999998E-2</v>
      </c>
      <c r="AI187" s="150">
        <v>7.1677000004100003E-2</v>
      </c>
      <c r="AJ187" s="151">
        <v>1.3</v>
      </c>
      <c r="AK187" s="152">
        <v>0</v>
      </c>
    </row>
    <row r="188" spans="1:37" x14ac:dyDescent="0.2">
      <c r="A188" s="149" t="s">
        <v>710</v>
      </c>
      <c r="B188" s="66" t="s">
        <v>711</v>
      </c>
      <c r="C188" s="67">
        <v>70</v>
      </c>
      <c r="D188" s="84" t="s">
        <v>345</v>
      </c>
      <c r="E188" s="85">
        <v>68.947406483339705</v>
      </c>
      <c r="F188" s="91">
        <v>68.8579125309613</v>
      </c>
      <c r="G188" s="86">
        <v>12.234456075644999</v>
      </c>
      <c r="H188" s="86">
        <v>12.1512899784853</v>
      </c>
      <c r="I188" s="86">
        <v>24.5</v>
      </c>
      <c r="J188" s="86">
        <v>18.23</v>
      </c>
      <c r="K188" s="87">
        <v>0</v>
      </c>
      <c r="L188" s="85">
        <v>8.9999999979500006E-2</v>
      </c>
      <c r="M188" s="86">
        <v>7.7265326184402499E-3</v>
      </c>
      <c r="N188" s="86">
        <v>65.746077708270704</v>
      </c>
      <c r="O188" s="86">
        <v>0.80712318237140501</v>
      </c>
      <c r="P188" s="86">
        <v>1.504</v>
      </c>
      <c r="Q188" s="88">
        <v>1.5669</v>
      </c>
      <c r="R188" s="85">
        <v>1.18750742192139E-2</v>
      </c>
      <c r="S188" s="86">
        <v>0</v>
      </c>
      <c r="T188" s="86">
        <v>2.6</v>
      </c>
      <c r="U188" s="88">
        <v>1.9724828695919401</v>
      </c>
      <c r="V188" s="89">
        <v>4.18</v>
      </c>
      <c r="W188" s="85">
        <v>39.094751951089798</v>
      </c>
      <c r="X188" s="88">
        <v>41.9</v>
      </c>
      <c r="Y188" s="85">
        <v>48.5</v>
      </c>
      <c r="Z188" s="88">
        <v>100</v>
      </c>
      <c r="AA188" s="85">
        <v>0.14000000000000001</v>
      </c>
      <c r="AB188" s="91">
        <v>0.14000000000000001</v>
      </c>
      <c r="AC188" s="86">
        <v>0.09</v>
      </c>
      <c r="AD188" s="86">
        <v>0.09</v>
      </c>
      <c r="AE188" s="86">
        <v>0</v>
      </c>
      <c r="AF188" s="150">
        <v>3.2528998844400001</v>
      </c>
      <c r="AG188" s="85">
        <v>1.9684000015300001E-2</v>
      </c>
      <c r="AH188" s="86">
        <v>0.119778</v>
      </c>
      <c r="AI188" s="150">
        <v>3.3373000025899997E-2</v>
      </c>
      <c r="AJ188" s="151">
        <v>1.37</v>
      </c>
      <c r="AK188" s="152">
        <v>0</v>
      </c>
    </row>
    <row r="189" spans="1:37" x14ac:dyDescent="0.2">
      <c r="A189" s="149" t="s">
        <v>712</v>
      </c>
      <c r="B189" s="66" t="s">
        <v>713</v>
      </c>
      <c r="C189" s="67">
        <v>70</v>
      </c>
      <c r="D189" s="84" t="s">
        <v>345</v>
      </c>
      <c r="E189" s="85">
        <v>50.544791077761197</v>
      </c>
      <c r="F189" s="91">
        <v>50.420585564749601</v>
      </c>
      <c r="G189" s="86">
        <v>10.2653715029724</v>
      </c>
      <c r="H189" s="86">
        <v>10.231964502921</v>
      </c>
      <c r="I189" s="86">
        <v>10.91</v>
      </c>
      <c r="J189" s="86">
        <v>12.76</v>
      </c>
      <c r="K189" s="87">
        <v>0</v>
      </c>
      <c r="L189" s="85">
        <v>6.9999999990999998E-2</v>
      </c>
      <c r="M189" s="86">
        <v>0</v>
      </c>
      <c r="N189" s="86">
        <v>57.583445002506203</v>
      </c>
      <c r="O189" s="86">
        <v>0.23583722213859201</v>
      </c>
      <c r="P189" s="86">
        <v>1.4419999999999999</v>
      </c>
      <c r="Q189" s="88">
        <v>0.85660000000000003</v>
      </c>
      <c r="R189" s="85">
        <v>0</v>
      </c>
      <c r="S189" s="86">
        <v>0</v>
      </c>
      <c r="T189" s="86">
        <v>1.92</v>
      </c>
      <c r="U189" s="88">
        <v>1.7508694385910799</v>
      </c>
      <c r="V189" s="89">
        <v>4.03</v>
      </c>
      <c r="W189" s="85">
        <v>38.715414455953102</v>
      </c>
      <c r="X189" s="88">
        <v>48.4666666667</v>
      </c>
      <c r="Y189" s="85">
        <v>-100</v>
      </c>
      <c r="Z189" s="88"/>
      <c r="AA189" s="85">
        <v>1.0900000000000001</v>
      </c>
      <c r="AB189" s="91">
        <v>1.08</v>
      </c>
      <c r="AC189" s="86">
        <v>0.15</v>
      </c>
      <c r="AD189" s="86">
        <v>0.14000000000000001</v>
      </c>
      <c r="AE189" s="86">
        <v>0</v>
      </c>
      <c r="AF189" s="150">
        <v>0</v>
      </c>
      <c r="AG189" s="85">
        <v>2.5826000032100001E-2</v>
      </c>
      <c r="AH189" s="86">
        <v>8.9333999999999997E-2</v>
      </c>
      <c r="AI189" s="150">
        <v>0</v>
      </c>
      <c r="AJ189" s="151">
        <v>1.67</v>
      </c>
      <c r="AK189" s="152">
        <v>1</v>
      </c>
    </row>
    <row r="190" spans="1:37" x14ac:dyDescent="0.2">
      <c r="A190" s="149" t="s">
        <v>714</v>
      </c>
      <c r="B190" s="66" t="s">
        <v>715</v>
      </c>
      <c r="C190" s="67">
        <v>71</v>
      </c>
      <c r="D190" s="84" t="s">
        <v>345</v>
      </c>
      <c r="E190" s="85">
        <v>27.718302413099899</v>
      </c>
      <c r="F190" s="91">
        <v>27.709954993496002</v>
      </c>
      <c r="G190" s="86">
        <v>9.6774417941387192</v>
      </c>
      <c r="H190" s="86">
        <v>9.6774417941387192</v>
      </c>
      <c r="I190" s="86">
        <v>15.47</v>
      </c>
      <c r="J190" s="86">
        <v>9.83</v>
      </c>
      <c r="K190" s="87">
        <v>0</v>
      </c>
      <c r="L190" s="85">
        <v>5.9999999992400001E-2</v>
      </c>
      <c r="M190" s="86">
        <v>8.8241950382693705E-4</v>
      </c>
      <c r="N190" s="86">
        <v>26.747735829856499</v>
      </c>
      <c r="O190" s="86">
        <v>0.39861656603552398</v>
      </c>
      <c r="P190" s="86">
        <v>0.45900000000000002</v>
      </c>
      <c r="Q190" s="88">
        <v>2.4733000000000001</v>
      </c>
      <c r="R190" s="85">
        <v>7.2759022118742698E-3</v>
      </c>
      <c r="S190" s="86">
        <v>0</v>
      </c>
      <c r="T190" s="86">
        <v>2.81</v>
      </c>
      <c r="U190" s="88">
        <v>0.43058772790194599</v>
      </c>
      <c r="V190" s="89">
        <v>3.82</v>
      </c>
      <c r="W190" s="85">
        <v>42.253088891429499</v>
      </c>
      <c r="X190" s="88">
        <v>48.633333333300001</v>
      </c>
      <c r="Y190" s="85"/>
      <c r="Z190" s="88"/>
      <c r="AA190" s="85">
        <v>0.03</v>
      </c>
      <c r="AB190" s="91">
        <v>0.03</v>
      </c>
      <c r="AC190" s="86">
        <v>0</v>
      </c>
      <c r="AD190" s="86">
        <v>0</v>
      </c>
      <c r="AE190" s="86">
        <v>0</v>
      </c>
      <c r="AF190" s="150">
        <v>0</v>
      </c>
      <c r="AG190" s="85">
        <v>8.9700000044999997E-4</v>
      </c>
      <c r="AH190" s="86">
        <v>8.5599999999999996E-2</v>
      </c>
      <c r="AI190" s="150">
        <v>6.5890000033100001E-3</v>
      </c>
      <c r="AJ190" s="151">
        <v>1.82</v>
      </c>
      <c r="AK190" s="152">
        <v>1</v>
      </c>
    </row>
    <row r="191" spans="1:37" x14ac:dyDescent="0.2">
      <c r="A191" s="149" t="s">
        <v>716</v>
      </c>
      <c r="B191" s="66" t="s">
        <v>717</v>
      </c>
      <c r="C191" s="67">
        <v>71</v>
      </c>
      <c r="D191" s="84" t="s">
        <v>345</v>
      </c>
      <c r="E191" s="85">
        <v>39.502512443142599</v>
      </c>
      <c r="F191" s="91">
        <v>39.484056107261097</v>
      </c>
      <c r="G191" s="86">
        <v>12.1555809578243</v>
      </c>
      <c r="H191" s="86">
        <v>12.1526041294563</v>
      </c>
      <c r="I191" s="86">
        <v>8.23</v>
      </c>
      <c r="J191" s="86">
        <v>7.48</v>
      </c>
      <c r="K191" s="87">
        <v>0</v>
      </c>
      <c r="L191" s="85">
        <v>9.9999999876699996E-2</v>
      </c>
      <c r="M191" s="86">
        <v>0</v>
      </c>
      <c r="N191" s="86">
        <v>51.407984454131899</v>
      </c>
      <c r="O191" s="86">
        <v>1.2336459764621499</v>
      </c>
      <c r="P191" s="86">
        <v>0.48499999999999999</v>
      </c>
      <c r="Q191" s="88">
        <v>3.5325000000000002</v>
      </c>
      <c r="R191" s="85">
        <v>0</v>
      </c>
      <c r="S191" s="86">
        <v>0</v>
      </c>
      <c r="T191" s="86">
        <v>2.4500000000000002</v>
      </c>
      <c r="U191" s="88">
        <v>1.0859469886404201</v>
      </c>
      <c r="V191" s="89">
        <v>4.0199999999999996</v>
      </c>
      <c r="W191" s="85">
        <v>44.939817807250598</v>
      </c>
      <c r="X191" s="88">
        <v>44.666666666700003</v>
      </c>
      <c r="Y191" s="85">
        <v>-32.58</v>
      </c>
      <c r="Z191" s="88"/>
      <c r="AA191" s="85">
        <v>0.22</v>
      </c>
      <c r="AB191" s="91">
        <v>0.22</v>
      </c>
      <c r="AC191" s="86">
        <v>0.06</v>
      </c>
      <c r="AD191" s="86">
        <v>0.06</v>
      </c>
      <c r="AE191" s="86">
        <v>0</v>
      </c>
      <c r="AF191" s="150">
        <v>0</v>
      </c>
      <c r="AG191" s="85">
        <v>8.6759999868700009E-3</v>
      </c>
      <c r="AH191" s="86">
        <v>7.6187000000000005E-2</v>
      </c>
      <c r="AI191" s="150">
        <v>2.1745999967099999E-2</v>
      </c>
      <c r="AJ191" s="151">
        <v>1.64</v>
      </c>
      <c r="AK191" s="152">
        <v>2</v>
      </c>
    </row>
    <row r="192" spans="1:37" x14ac:dyDescent="0.2">
      <c r="A192" s="149" t="s">
        <v>718</v>
      </c>
      <c r="B192" s="66" t="s">
        <v>719</v>
      </c>
      <c r="C192" s="67">
        <v>71</v>
      </c>
      <c r="D192" s="84" t="s">
        <v>345</v>
      </c>
      <c r="E192" s="85">
        <v>23.331687737448799</v>
      </c>
      <c r="F192" s="91">
        <v>23.331687737448799</v>
      </c>
      <c r="G192" s="86">
        <v>6.4886561205434798</v>
      </c>
      <c r="H192" s="86">
        <v>6.4886561205434798</v>
      </c>
      <c r="I192" s="86">
        <v>23.73</v>
      </c>
      <c r="J192" s="86">
        <v>18.43</v>
      </c>
      <c r="K192" s="87">
        <v>0</v>
      </c>
      <c r="L192" s="85">
        <v>0.73999999932100002</v>
      </c>
      <c r="M192" s="86">
        <v>0</v>
      </c>
      <c r="N192" s="86">
        <v>32.223392392516402</v>
      </c>
      <c r="O192" s="86">
        <v>0.15827204170933801</v>
      </c>
      <c r="P192" s="86">
        <v>0.83499999999999996</v>
      </c>
      <c r="Q192" s="88">
        <v>1.6216999999999999</v>
      </c>
      <c r="R192" s="85">
        <v>0</v>
      </c>
      <c r="S192" s="86">
        <v>0</v>
      </c>
      <c r="T192" s="86">
        <v>2.13</v>
      </c>
      <c r="U192" s="88">
        <v>4.1189980467492298</v>
      </c>
      <c r="V192" s="89">
        <v>3.47</v>
      </c>
      <c r="W192" s="85">
        <v>41.338564316929002</v>
      </c>
      <c r="X192" s="88">
        <v>49.133333333300001</v>
      </c>
      <c r="Y192" s="85">
        <v>-100</v>
      </c>
      <c r="Z192" s="88"/>
      <c r="AA192" s="85">
        <v>0.01</v>
      </c>
      <c r="AB192" s="91">
        <v>0.01</v>
      </c>
      <c r="AC192" s="86">
        <v>0.01</v>
      </c>
      <c r="AD192" s="86">
        <v>0.01</v>
      </c>
      <c r="AE192" s="86">
        <v>0</v>
      </c>
      <c r="AF192" s="150">
        <v>8.0046996996900006</v>
      </c>
      <c r="AG192" s="85">
        <v>3.4040000007100001E-3</v>
      </c>
      <c r="AH192" s="86">
        <v>5.0001999999999998E-2</v>
      </c>
      <c r="AI192" s="150">
        <v>1.95090000041E-2</v>
      </c>
      <c r="AJ192" s="151">
        <v>1.35</v>
      </c>
      <c r="AK192" s="152">
        <v>1</v>
      </c>
    </row>
    <row r="193" spans="1:37" x14ac:dyDescent="0.2">
      <c r="A193" s="149" t="s">
        <v>720</v>
      </c>
      <c r="B193" s="66" t="s">
        <v>721</v>
      </c>
      <c r="C193" s="67">
        <v>71</v>
      </c>
      <c r="D193" s="84" t="s">
        <v>345</v>
      </c>
      <c r="E193" s="85">
        <v>13.126202676698901</v>
      </c>
      <c r="F193" s="91">
        <v>13.126202676698901</v>
      </c>
      <c r="G193" s="86">
        <v>5.3490735335452202</v>
      </c>
      <c r="H193" s="86">
        <v>5.3490735335452202</v>
      </c>
      <c r="I193" s="86">
        <v>17.600000000000001</v>
      </c>
      <c r="J193" s="86">
        <v>14.31</v>
      </c>
      <c r="K193" s="87">
        <v>0</v>
      </c>
      <c r="L193" s="85">
        <v>0.12000000016700001</v>
      </c>
      <c r="M193" s="86">
        <v>0</v>
      </c>
      <c r="N193" s="86">
        <v>22.400538912664398</v>
      </c>
      <c r="O193" s="86">
        <v>0.15889335451911399</v>
      </c>
      <c r="P193" s="86">
        <v>0.81699999999999995</v>
      </c>
      <c r="Q193" s="88">
        <v>2.1861000000000002</v>
      </c>
      <c r="R193" s="85">
        <v>0</v>
      </c>
      <c r="S193" s="86">
        <v>0</v>
      </c>
      <c r="T193" s="86">
        <v>2.31</v>
      </c>
      <c r="U193" s="88">
        <v>1.2345679012345701</v>
      </c>
      <c r="V193" s="89">
        <v>3.55</v>
      </c>
      <c r="W193" s="85">
        <v>40.361849447262003</v>
      </c>
      <c r="X193" s="88">
        <v>48.933333333299998</v>
      </c>
      <c r="Y193" s="85">
        <v>-100</v>
      </c>
      <c r="Z193" s="88"/>
      <c r="AA193" s="85">
        <v>0.23</v>
      </c>
      <c r="AB193" s="91">
        <v>0.23</v>
      </c>
      <c r="AC193" s="86">
        <v>0.04</v>
      </c>
      <c r="AD193" s="86">
        <v>0.04</v>
      </c>
      <c r="AE193" s="86">
        <v>0</v>
      </c>
      <c r="AF193" s="150">
        <v>1.1037000432999999</v>
      </c>
      <c r="AG193" s="85">
        <v>4.4400000063800002E-4</v>
      </c>
      <c r="AH193" s="86">
        <v>4.1620999999999998E-2</v>
      </c>
      <c r="AI193" s="150">
        <v>8.84800001271E-2</v>
      </c>
      <c r="AJ193" s="151">
        <v>1.55</v>
      </c>
      <c r="AK193" s="152">
        <v>1</v>
      </c>
    </row>
    <row r="194" spans="1:37" x14ac:dyDescent="0.2">
      <c r="A194" s="149" t="s">
        <v>722</v>
      </c>
      <c r="B194" s="66" t="s">
        <v>723</v>
      </c>
      <c r="C194" s="67">
        <v>71</v>
      </c>
      <c r="D194" s="84" t="s">
        <v>345</v>
      </c>
      <c r="E194" s="85">
        <v>13.145497698504</v>
      </c>
      <c r="F194" s="91">
        <v>12.6096806674338</v>
      </c>
      <c r="G194" s="86">
        <v>5.8706127733026499</v>
      </c>
      <c r="H194" s="86">
        <v>5.6782220943613302</v>
      </c>
      <c r="I194" s="86">
        <v>68.23</v>
      </c>
      <c r="J194" s="86">
        <v>76.48</v>
      </c>
      <c r="K194" s="87">
        <v>0</v>
      </c>
      <c r="L194" s="85">
        <v>0</v>
      </c>
      <c r="M194" s="86">
        <v>2.7337612996707901E-2</v>
      </c>
      <c r="N194" s="86">
        <v>21.793838281167901</v>
      </c>
      <c r="O194" s="86">
        <v>1.6856300042140799E-2</v>
      </c>
      <c r="P194" s="86">
        <v>3.5249999999999999</v>
      </c>
      <c r="Q194" s="88">
        <v>3.8357999999999999</v>
      </c>
      <c r="R194" s="85">
        <v>4.2544139544777697E-2</v>
      </c>
      <c r="S194" s="86">
        <v>0</v>
      </c>
      <c r="T194" s="86">
        <v>3.22</v>
      </c>
      <c r="U194" s="88">
        <v>1.9544735327963201</v>
      </c>
      <c r="V194" s="89">
        <v>3.48</v>
      </c>
      <c r="W194" s="85">
        <v>33.9491889058122</v>
      </c>
      <c r="X194" s="88">
        <v>46.6</v>
      </c>
      <c r="Y194" s="85">
        <v>-99.54</v>
      </c>
      <c r="Z194" s="88">
        <v>100</v>
      </c>
      <c r="AA194" s="85">
        <v>0.21</v>
      </c>
      <c r="AB194" s="91">
        <v>0.24</v>
      </c>
      <c r="AC194" s="86">
        <v>0</v>
      </c>
      <c r="AD194" s="86">
        <v>0</v>
      </c>
      <c r="AE194" s="86">
        <v>0</v>
      </c>
      <c r="AF194" s="150">
        <v>0</v>
      </c>
      <c r="AG194" s="85">
        <v>1.8499999979200001E-3</v>
      </c>
      <c r="AH194" s="86">
        <v>0.25302400000000003</v>
      </c>
      <c r="AI194" s="150">
        <v>0.26111999970700001</v>
      </c>
      <c r="AJ194" s="151">
        <v>1.58</v>
      </c>
      <c r="AK194" s="152">
        <v>1</v>
      </c>
    </row>
    <row r="195" spans="1:37" x14ac:dyDescent="0.2">
      <c r="A195" s="149" t="s">
        <v>724</v>
      </c>
      <c r="B195" s="66" t="s">
        <v>725</v>
      </c>
      <c r="C195" s="67">
        <v>71</v>
      </c>
      <c r="D195" s="84" t="s">
        <v>345</v>
      </c>
      <c r="E195" s="85">
        <v>16.321447048228599</v>
      </c>
      <c r="F195" s="91">
        <v>13.9991185882082</v>
      </c>
      <c r="G195" s="86">
        <v>5.7904922493245703</v>
      </c>
      <c r="H195" s="86">
        <v>5.2673935120427702</v>
      </c>
      <c r="I195" s="86">
        <v>30.93</v>
      </c>
      <c r="J195" s="86">
        <v>14.46</v>
      </c>
      <c r="K195" s="87">
        <v>2.1299999999999999E-2</v>
      </c>
      <c r="L195" s="85">
        <v>0</v>
      </c>
      <c r="M195" s="86">
        <v>0</v>
      </c>
      <c r="N195" s="86">
        <v>17.628959276018101</v>
      </c>
      <c r="O195" s="86">
        <v>0.10582010582010599</v>
      </c>
      <c r="P195" s="86">
        <v>0.75700000000000001</v>
      </c>
      <c r="Q195" s="88">
        <v>3.8321999999999998</v>
      </c>
      <c r="R195" s="85">
        <v>0</v>
      </c>
      <c r="S195" s="86">
        <v>0</v>
      </c>
      <c r="T195" s="86">
        <v>3.25</v>
      </c>
      <c r="U195" s="88">
        <v>1.5079806089405801</v>
      </c>
      <c r="V195" s="89">
        <v>3.75</v>
      </c>
      <c r="W195" s="85">
        <v>39.305363876137598</v>
      </c>
      <c r="X195" s="88">
        <v>52.5333333333</v>
      </c>
      <c r="Y195" s="85">
        <v>27.120000000000005</v>
      </c>
      <c r="Z195" s="88"/>
      <c r="AA195" s="85">
        <v>0.26</v>
      </c>
      <c r="AB195" s="91">
        <v>0.16</v>
      </c>
      <c r="AC195" s="86">
        <v>0.06</v>
      </c>
      <c r="AD195" s="86">
        <v>0.02</v>
      </c>
      <c r="AE195" s="86">
        <v>0</v>
      </c>
      <c r="AF195" s="150">
        <v>0</v>
      </c>
      <c r="AG195" s="85">
        <v>0</v>
      </c>
      <c r="AH195" s="86">
        <v>4.3843E-2</v>
      </c>
      <c r="AI195" s="150">
        <v>1.77750000183E-2</v>
      </c>
      <c r="AJ195" s="151">
        <v>1.51</v>
      </c>
      <c r="AK195" s="152">
        <v>1</v>
      </c>
    </row>
    <row r="196" spans="1:37" x14ac:dyDescent="0.2">
      <c r="A196" s="149" t="s">
        <v>726</v>
      </c>
      <c r="B196" s="66" t="s">
        <v>727</v>
      </c>
      <c r="C196" s="67">
        <v>71</v>
      </c>
      <c r="D196" s="84" t="s">
        <v>345</v>
      </c>
      <c r="E196" s="85">
        <v>38.278511903216597</v>
      </c>
      <c r="F196" s="91">
        <v>38.278511903216597</v>
      </c>
      <c r="G196" s="86">
        <v>15.167839248163199</v>
      </c>
      <c r="H196" s="86">
        <v>15.167839248163199</v>
      </c>
      <c r="I196" s="86">
        <v>8.18</v>
      </c>
      <c r="J196" s="86">
        <v>10.99</v>
      </c>
      <c r="K196" s="87">
        <v>0</v>
      </c>
      <c r="L196" s="85">
        <v>0</v>
      </c>
      <c r="M196" s="86">
        <v>0</v>
      </c>
      <c r="N196" s="86">
        <v>37.624721087862603</v>
      </c>
      <c r="O196" s="86">
        <v>0.44283413848631198</v>
      </c>
      <c r="P196" s="86">
        <v>0.36099999999999999</v>
      </c>
      <c r="Q196" s="88">
        <v>1.2115</v>
      </c>
      <c r="R196" s="85">
        <v>0</v>
      </c>
      <c r="S196" s="86">
        <v>0</v>
      </c>
      <c r="T196" s="86">
        <v>1.9</v>
      </c>
      <c r="U196" s="88">
        <v>0.94628624834497299</v>
      </c>
      <c r="V196" s="89">
        <v>4.1100000000000003</v>
      </c>
      <c r="W196" s="85">
        <v>43.593829236098102</v>
      </c>
      <c r="X196" s="88">
        <v>48.7</v>
      </c>
      <c r="Y196" s="85">
        <v>-69.66</v>
      </c>
      <c r="Z196" s="88"/>
      <c r="AA196" s="85">
        <v>0.05</v>
      </c>
      <c r="AB196" s="91">
        <v>0.05</v>
      </c>
      <c r="AC196" s="86">
        <v>0.02</v>
      </c>
      <c r="AD196" s="86">
        <v>0.02</v>
      </c>
      <c r="AE196" s="86">
        <v>0</v>
      </c>
      <c r="AF196" s="150">
        <v>5.4521999329100002</v>
      </c>
      <c r="AG196" s="85">
        <v>1.4799999984600001E-3</v>
      </c>
      <c r="AH196" s="86">
        <v>5.0887000000000002E-2</v>
      </c>
      <c r="AI196" s="150">
        <v>0</v>
      </c>
      <c r="AJ196" s="151">
        <v>1.1499999999999999</v>
      </c>
      <c r="AK196" s="152">
        <v>0</v>
      </c>
    </row>
    <row r="197" spans="1:37" x14ac:dyDescent="0.2">
      <c r="A197" s="149" t="s">
        <v>728</v>
      </c>
      <c r="B197" s="66" t="s">
        <v>729</v>
      </c>
      <c r="C197" s="67">
        <v>70</v>
      </c>
      <c r="D197" s="84" t="s">
        <v>345</v>
      </c>
      <c r="E197" s="85">
        <v>52.296000462088102</v>
      </c>
      <c r="F197" s="91">
        <v>52.279497314112703</v>
      </c>
      <c r="G197" s="86">
        <v>10.139534116132699</v>
      </c>
      <c r="H197" s="86">
        <v>10.1362334865376</v>
      </c>
      <c r="I197" s="86">
        <v>12.95</v>
      </c>
      <c r="J197" s="86">
        <v>11.92</v>
      </c>
      <c r="K197" s="87">
        <v>0</v>
      </c>
      <c r="L197" s="85">
        <v>0.71999999939000003</v>
      </c>
      <c r="M197" s="86">
        <v>0</v>
      </c>
      <c r="N197" s="86">
        <v>65.566234851650606</v>
      </c>
      <c r="O197" s="86">
        <v>0.478278198485452</v>
      </c>
      <c r="P197" s="86">
        <v>0.95499999999999996</v>
      </c>
      <c r="Q197" s="88">
        <v>1.2652000000000001</v>
      </c>
      <c r="R197" s="85">
        <v>0</v>
      </c>
      <c r="S197" s="86">
        <v>0</v>
      </c>
      <c r="T197" s="86">
        <v>2.1800000000000002</v>
      </c>
      <c r="U197" s="88">
        <v>1.35408329138783</v>
      </c>
      <c r="V197" s="89">
        <v>3.89</v>
      </c>
      <c r="W197" s="85">
        <v>44.727672985226299</v>
      </c>
      <c r="X197" s="88">
        <v>51</v>
      </c>
      <c r="Y197" s="85"/>
      <c r="Z197" s="88"/>
      <c r="AA197" s="85">
        <v>0.06</v>
      </c>
      <c r="AB197" s="91">
        <v>7.0000000000000007E-2</v>
      </c>
      <c r="AC197" s="86">
        <v>0.02</v>
      </c>
      <c r="AD197" s="86">
        <v>0.02</v>
      </c>
      <c r="AE197" s="86">
        <v>0</v>
      </c>
      <c r="AF197" s="150">
        <v>0.60979998059999996</v>
      </c>
      <c r="AG197" s="85">
        <v>2.0439999992599999E-2</v>
      </c>
      <c r="AH197" s="86">
        <v>8.3444000000000004E-2</v>
      </c>
      <c r="AI197" s="150">
        <v>0</v>
      </c>
      <c r="AJ197" s="151">
        <v>1.32</v>
      </c>
      <c r="AK197" s="152">
        <v>1</v>
      </c>
    </row>
    <row r="198" spans="1:37" x14ac:dyDescent="0.2">
      <c r="A198" s="149" t="s">
        <v>730</v>
      </c>
      <c r="B198" s="66" t="s">
        <v>731</v>
      </c>
      <c r="C198" s="67">
        <v>71</v>
      </c>
      <c r="D198" s="84" t="s">
        <v>345</v>
      </c>
      <c r="E198" s="85">
        <v>24.2643280174556</v>
      </c>
      <c r="F198" s="91">
        <v>24.155651595184501</v>
      </c>
      <c r="G198" s="86">
        <v>7.4093731308076602</v>
      </c>
      <c r="H198" s="86">
        <v>7.3571410518866696</v>
      </c>
      <c r="I198" s="86">
        <v>32.51</v>
      </c>
      <c r="J198" s="86">
        <v>21.69</v>
      </c>
      <c r="K198" s="87">
        <v>0</v>
      </c>
      <c r="L198" s="85">
        <v>9.9999999981299995E-3</v>
      </c>
      <c r="M198" s="86">
        <v>6.0206434691902999E-4</v>
      </c>
      <c r="N198" s="86">
        <v>37.527451775797701</v>
      </c>
      <c r="O198" s="86">
        <v>0.103568402222013</v>
      </c>
      <c r="P198" s="86">
        <v>0.64100000000000001</v>
      </c>
      <c r="Q198" s="88">
        <v>1.7785</v>
      </c>
      <c r="R198" s="85">
        <v>1.2643823492224E-2</v>
      </c>
      <c r="S198" s="86">
        <v>0</v>
      </c>
      <c r="T198" s="86">
        <v>2.59</v>
      </c>
      <c r="U198" s="88">
        <v>0.87109628394032101</v>
      </c>
      <c r="V198" s="89">
        <v>3.66</v>
      </c>
      <c r="W198" s="85">
        <v>42.956177987602402</v>
      </c>
      <c r="X198" s="88">
        <v>51.733333333300003</v>
      </c>
      <c r="Y198" s="85"/>
      <c r="Z198" s="88"/>
      <c r="AA198" s="85">
        <v>0.04</v>
      </c>
      <c r="AB198" s="91">
        <v>0.09</v>
      </c>
      <c r="AC198" s="86">
        <v>0</v>
      </c>
      <c r="AD198" s="86">
        <v>0.03</v>
      </c>
      <c r="AE198" s="86">
        <v>0</v>
      </c>
      <c r="AF198" s="150">
        <v>0</v>
      </c>
      <c r="AG198" s="85">
        <v>3.8977999949099999E-2</v>
      </c>
      <c r="AH198" s="86">
        <v>0.15315999999999999</v>
      </c>
      <c r="AI198" s="150">
        <v>0.37465199951099998</v>
      </c>
      <c r="AJ198" s="151">
        <v>1.39</v>
      </c>
      <c r="AK198" s="152">
        <v>2</v>
      </c>
    </row>
    <row r="199" spans="1:37" x14ac:dyDescent="0.2">
      <c r="A199" s="149" t="s">
        <v>732</v>
      </c>
      <c r="B199" s="66" t="s">
        <v>733</v>
      </c>
      <c r="C199" s="67">
        <v>71</v>
      </c>
      <c r="D199" s="84" t="s">
        <v>345</v>
      </c>
      <c r="E199" s="85">
        <v>12.687960403490701</v>
      </c>
      <c r="F199" s="91">
        <v>12.676382476808</v>
      </c>
      <c r="G199" s="86">
        <v>6.5892875233367603</v>
      </c>
      <c r="H199" s="86">
        <v>6.57843321707165</v>
      </c>
      <c r="I199" s="86">
        <v>16.86</v>
      </c>
      <c r="J199" s="86">
        <v>19.53</v>
      </c>
      <c r="K199" s="87">
        <v>0</v>
      </c>
      <c r="L199" s="85">
        <v>0</v>
      </c>
      <c r="M199" s="86">
        <v>7.5948765275829901E-4</v>
      </c>
      <c r="N199" s="86">
        <v>21.324112470264001</v>
      </c>
      <c r="O199" s="86">
        <v>0.33324326758533701</v>
      </c>
      <c r="P199" s="86">
        <v>0.76700000000000002</v>
      </c>
      <c r="Q199" s="88">
        <v>1.3106</v>
      </c>
      <c r="R199" s="85">
        <v>9.7040271712760806E-3</v>
      </c>
      <c r="S199" s="86">
        <v>0</v>
      </c>
      <c r="T199" s="86">
        <v>2.1</v>
      </c>
      <c r="U199" s="88">
        <v>2.2113839964108402</v>
      </c>
      <c r="V199" s="89">
        <v>3.62</v>
      </c>
      <c r="W199" s="85">
        <v>39.642942255868</v>
      </c>
      <c r="X199" s="88">
        <v>51.166666666700003</v>
      </c>
      <c r="Y199" s="85">
        <v>-26.379999999999995</v>
      </c>
      <c r="Z199" s="88"/>
      <c r="AA199" s="85">
        <v>0.12</v>
      </c>
      <c r="AB199" s="91">
        <v>0.13</v>
      </c>
      <c r="AC199" s="86">
        <v>0.04</v>
      </c>
      <c r="AD199" s="86">
        <v>0.05</v>
      </c>
      <c r="AE199" s="86">
        <v>0</v>
      </c>
      <c r="AF199" s="150">
        <v>0</v>
      </c>
      <c r="AG199" s="85">
        <v>5.16519999891E-2</v>
      </c>
      <c r="AH199" s="86">
        <v>0.161111</v>
      </c>
      <c r="AI199" s="150">
        <v>0.87418799981600004</v>
      </c>
      <c r="AJ199" s="151">
        <v>1.21</v>
      </c>
      <c r="AK199" s="152">
        <v>0</v>
      </c>
    </row>
    <row r="200" spans="1:37" x14ac:dyDescent="0.2">
      <c r="A200" s="149" t="s">
        <v>734</v>
      </c>
      <c r="B200" s="66" t="s">
        <v>735</v>
      </c>
      <c r="C200" s="67">
        <v>71</v>
      </c>
      <c r="D200" s="84" t="s">
        <v>345</v>
      </c>
      <c r="E200" s="85">
        <v>36.313105117565698</v>
      </c>
      <c r="F200" s="91">
        <v>36.307053941908698</v>
      </c>
      <c r="G200" s="86">
        <v>14.0076071922545</v>
      </c>
      <c r="H200" s="86">
        <v>14.0076071922545</v>
      </c>
      <c r="I200" s="86">
        <v>13.87</v>
      </c>
      <c r="J200" s="86">
        <v>12.75</v>
      </c>
      <c r="K200" s="87">
        <v>0</v>
      </c>
      <c r="L200" s="85">
        <v>0</v>
      </c>
      <c r="M200" s="86">
        <v>0</v>
      </c>
      <c r="N200" s="86">
        <v>42.095841366014902</v>
      </c>
      <c r="O200" s="86">
        <v>0.64527482841555694</v>
      </c>
      <c r="P200" s="86">
        <v>0.51600000000000001</v>
      </c>
      <c r="Q200" s="88">
        <v>1.1526000000000001</v>
      </c>
      <c r="R200" s="85">
        <v>0</v>
      </c>
      <c r="S200" s="86">
        <v>0</v>
      </c>
      <c r="T200" s="86">
        <v>1.72</v>
      </c>
      <c r="U200" s="88">
        <v>0.95089903181189495</v>
      </c>
      <c r="V200" s="89">
        <v>3.9</v>
      </c>
      <c r="W200" s="85">
        <v>42.365243058759198</v>
      </c>
      <c r="X200" s="88">
        <v>54.833333333299997</v>
      </c>
      <c r="Y200" s="85">
        <v>-100</v>
      </c>
      <c r="Z200" s="88"/>
      <c r="AA200" s="85">
        <v>0.39</v>
      </c>
      <c r="AB200" s="91">
        <v>0.39</v>
      </c>
      <c r="AC200" s="86">
        <v>0.05</v>
      </c>
      <c r="AD200" s="86">
        <v>0.05</v>
      </c>
      <c r="AE200" s="86">
        <v>0</v>
      </c>
      <c r="AF200" s="150">
        <v>0</v>
      </c>
      <c r="AG200" s="85">
        <v>2.75279999896E-2</v>
      </c>
      <c r="AH200" s="86">
        <v>8.8295999999999999E-2</v>
      </c>
      <c r="AI200" s="150">
        <v>0</v>
      </c>
      <c r="AJ200" s="151">
        <v>1.04</v>
      </c>
      <c r="AK200" s="152">
        <v>0</v>
      </c>
    </row>
    <row r="201" spans="1:37" x14ac:dyDescent="0.2">
      <c r="A201" s="149" t="s">
        <v>736</v>
      </c>
      <c r="B201" s="66" t="s">
        <v>737</v>
      </c>
      <c r="C201" s="67">
        <v>71</v>
      </c>
      <c r="D201" s="84" t="s">
        <v>345</v>
      </c>
      <c r="E201" s="85">
        <v>58.953406971917801</v>
      </c>
      <c r="F201" s="91">
        <v>58.932963281893699</v>
      </c>
      <c r="G201" s="86">
        <v>17.029593790074301</v>
      </c>
      <c r="H201" s="86">
        <v>17.024637744007801</v>
      </c>
      <c r="I201" s="86">
        <v>4.16</v>
      </c>
      <c r="J201" s="86">
        <v>11.45</v>
      </c>
      <c r="K201" s="87">
        <v>0</v>
      </c>
      <c r="L201" s="85">
        <v>0</v>
      </c>
      <c r="M201" s="86">
        <v>0</v>
      </c>
      <c r="N201" s="86">
        <v>54.352187620720997</v>
      </c>
      <c r="O201" s="86">
        <v>0.66976245758171105</v>
      </c>
      <c r="P201" s="86">
        <v>0.41499999999999998</v>
      </c>
      <c r="Q201" s="88">
        <v>0.48180000000000001</v>
      </c>
      <c r="R201" s="85">
        <v>0</v>
      </c>
      <c r="S201" s="86">
        <v>0</v>
      </c>
      <c r="T201" s="86">
        <v>0.77</v>
      </c>
      <c r="U201" s="88">
        <v>0.32152348856082602</v>
      </c>
      <c r="V201" s="89">
        <v>4.21</v>
      </c>
      <c r="W201" s="85">
        <v>47.0960621366985</v>
      </c>
      <c r="X201" s="88">
        <v>52.4666666667</v>
      </c>
      <c r="Y201" s="85">
        <v>-14.579999999999998</v>
      </c>
      <c r="Z201" s="88"/>
      <c r="AA201" s="85">
        <v>0.11</v>
      </c>
      <c r="AB201" s="91">
        <v>0.13</v>
      </c>
      <c r="AC201" s="86">
        <v>7.0000000000000007E-2</v>
      </c>
      <c r="AD201" s="86">
        <v>0.08</v>
      </c>
      <c r="AE201" s="86">
        <v>0</v>
      </c>
      <c r="AF201" s="150">
        <v>0</v>
      </c>
      <c r="AG201" s="85">
        <v>1.6280000010600001E-3</v>
      </c>
      <c r="AH201" s="86">
        <v>0.10667699999999999</v>
      </c>
      <c r="AI201" s="150">
        <v>0</v>
      </c>
      <c r="AJ201" s="151">
        <v>1.01</v>
      </c>
      <c r="AK201" s="152">
        <v>0</v>
      </c>
    </row>
    <row r="202" spans="1:37" x14ac:dyDescent="0.2">
      <c r="A202" s="149" t="s">
        <v>738</v>
      </c>
      <c r="B202" s="66" t="s">
        <v>739</v>
      </c>
      <c r="C202" s="67">
        <v>71</v>
      </c>
      <c r="D202" s="84" t="s">
        <v>345</v>
      </c>
      <c r="E202" s="85">
        <v>66.449816739939493</v>
      </c>
      <c r="F202" s="91">
        <v>66.442317607026695</v>
      </c>
      <c r="G202" s="86">
        <v>17.3192474620122</v>
      </c>
      <c r="H202" s="86">
        <v>17.311748329099402</v>
      </c>
      <c r="I202" s="86">
        <v>2.64</v>
      </c>
      <c r="J202" s="86">
        <v>13.76</v>
      </c>
      <c r="K202" s="87">
        <v>0</v>
      </c>
      <c r="L202" s="85">
        <v>0</v>
      </c>
      <c r="M202" s="86">
        <v>8.9684185281739895E-4</v>
      </c>
      <c r="N202" s="86">
        <v>62.108810332851498</v>
      </c>
      <c r="O202" s="86">
        <v>0.85638434529416796</v>
      </c>
      <c r="P202" s="86">
        <v>0.48399999999999999</v>
      </c>
      <c r="Q202" s="88">
        <v>0.25</v>
      </c>
      <c r="R202" s="85">
        <v>2.7812543457099201E-2</v>
      </c>
      <c r="S202" s="86">
        <v>0</v>
      </c>
      <c r="T202" s="86">
        <v>0.5</v>
      </c>
      <c r="U202" s="88">
        <v>0.17341744860750499</v>
      </c>
      <c r="V202" s="89">
        <v>4.33</v>
      </c>
      <c r="W202" s="85">
        <v>47.967195302432202</v>
      </c>
      <c r="X202" s="88">
        <v>53.166666666700003</v>
      </c>
      <c r="Y202" s="85">
        <v>-100</v>
      </c>
      <c r="Z202" s="88"/>
      <c r="AA202" s="85">
        <v>0</v>
      </c>
      <c r="AB202" s="91">
        <v>0</v>
      </c>
      <c r="AC202" s="86">
        <v>0</v>
      </c>
      <c r="AD202" s="86">
        <v>0</v>
      </c>
      <c r="AE202" s="86">
        <v>0</v>
      </c>
      <c r="AF202" s="150">
        <v>0</v>
      </c>
      <c r="AG202" s="85">
        <v>9.0200000131599996E-4</v>
      </c>
      <c r="AH202" s="86">
        <v>8.8665999999999995E-2</v>
      </c>
      <c r="AI202" s="150">
        <v>8.3636000121999995E-2</v>
      </c>
      <c r="AJ202" s="151">
        <v>1.01</v>
      </c>
      <c r="AK202" s="152">
        <v>0</v>
      </c>
    </row>
    <row r="203" spans="1:37" x14ac:dyDescent="0.2">
      <c r="A203" s="149" t="s">
        <v>740</v>
      </c>
      <c r="B203" s="66" t="s">
        <v>741</v>
      </c>
      <c r="C203" s="67">
        <v>71</v>
      </c>
      <c r="D203" s="84" t="s">
        <v>345</v>
      </c>
      <c r="E203" s="85">
        <v>74.757102988332903</v>
      </c>
      <c r="F203" s="91">
        <v>74.751505361726601</v>
      </c>
      <c r="G203" s="86">
        <v>16.289893085331801</v>
      </c>
      <c r="H203" s="86">
        <v>16.289893085331801</v>
      </c>
      <c r="I203" s="86">
        <v>5.28</v>
      </c>
      <c r="J203" s="86">
        <v>8.52</v>
      </c>
      <c r="K203" s="87">
        <v>0</v>
      </c>
      <c r="L203" s="85">
        <v>0</v>
      </c>
      <c r="M203" s="86">
        <v>0</v>
      </c>
      <c r="N203" s="86">
        <v>69.472685918198394</v>
      </c>
      <c r="O203" s="86">
        <v>1.0685310995316899</v>
      </c>
      <c r="P203" s="86">
        <v>0.38</v>
      </c>
      <c r="Q203" s="88">
        <v>0.89739999999999998</v>
      </c>
      <c r="R203" s="85">
        <v>0</v>
      </c>
      <c r="S203" s="86">
        <v>0</v>
      </c>
      <c r="T203" s="86">
        <v>1.2</v>
      </c>
      <c r="U203" s="88">
        <v>1.21708395640249</v>
      </c>
      <c r="V203" s="89">
        <v>4.53</v>
      </c>
      <c r="W203" s="85">
        <v>51.3162207217024</v>
      </c>
      <c r="X203" s="88">
        <v>57.933333333299998</v>
      </c>
      <c r="Y203" s="85">
        <v>-100</v>
      </c>
      <c r="Z203" s="88"/>
      <c r="AA203" s="85">
        <v>0.02</v>
      </c>
      <c r="AB203" s="91">
        <v>0.02</v>
      </c>
      <c r="AC203" s="86">
        <v>0</v>
      </c>
      <c r="AD203" s="86">
        <v>0</v>
      </c>
      <c r="AE203" s="86">
        <v>0</v>
      </c>
      <c r="AF203" s="150">
        <v>0</v>
      </c>
      <c r="AG203" s="85">
        <v>0</v>
      </c>
      <c r="AH203" s="86">
        <v>6.1067999999999997E-2</v>
      </c>
      <c r="AI203" s="150">
        <v>3.5230000019799999E-2</v>
      </c>
      <c r="AJ203" s="151">
        <v>1</v>
      </c>
      <c r="AK203" s="152">
        <v>0</v>
      </c>
    </row>
    <row r="204" spans="1:37" x14ac:dyDescent="0.2">
      <c r="A204" s="149" t="s">
        <v>742</v>
      </c>
      <c r="B204" s="66" t="s">
        <v>743</v>
      </c>
      <c r="C204" s="67">
        <v>71</v>
      </c>
      <c r="D204" s="84" t="s">
        <v>345</v>
      </c>
      <c r="E204" s="85">
        <v>56.134617801666501</v>
      </c>
      <c r="F204" s="91">
        <v>56.107262470703901</v>
      </c>
      <c r="G204" s="86">
        <v>18.970552355885498</v>
      </c>
      <c r="H204" s="86">
        <v>18.970552355885498</v>
      </c>
      <c r="I204" s="86">
        <v>4.6900000000000004</v>
      </c>
      <c r="J204" s="86">
        <v>8.1199999999999992</v>
      </c>
      <c r="K204" s="87">
        <v>0</v>
      </c>
      <c r="L204" s="85">
        <v>0</v>
      </c>
      <c r="M204" s="86">
        <v>0</v>
      </c>
      <c r="N204" s="86">
        <v>52.500841215837298</v>
      </c>
      <c r="O204" s="86">
        <v>2.6685191395582799</v>
      </c>
      <c r="P204" s="86">
        <v>0.51700000000000002</v>
      </c>
      <c r="Q204" s="88">
        <v>1.2897000000000001</v>
      </c>
      <c r="R204" s="85">
        <v>0</v>
      </c>
      <c r="S204" s="86">
        <v>0</v>
      </c>
      <c r="T204" s="86">
        <v>1.99</v>
      </c>
      <c r="U204" s="88">
        <v>0.62325794598431095</v>
      </c>
      <c r="V204" s="89">
        <v>4.2699999999999996</v>
      </c>
      <c r="W204" s="85">
        <v>48.5390835840509</v>
      </c>
      <c r="X204" s="88">
        <v>54.5333333333</v>
      </c>
      <c r="Y204" s="85">
        <v>99.88</v>
      </c>
      <c r="Z204" s="88"/>
      <c r="AA204" s="85">
        <v>0.2</v>
      </c>
      <c r="AB204" s="91">
        <v>0.18</v>
      </c>
      <c r="AC204" s="86">
        <v>0.06</v>
      </c>
      <c r="AD204" s="86">
        <v>0.06</v>
      </c>
      <c r="AE204" s="86">
        <v>0</v>
      </c>
      <c r="AF204" s="150">
        <v>15.895600333000001</v>
      </c>
      <c r="AG204" s="85">
        <v>3.1600000008800001E-4</v>
      </c>
      <c r="AH204" s="86">
        <v>6.3791E-2</v>
      </c>
      <c r="AI204" s="150">
        <v>0</v>
      </c>
      <c r="AJ204" s="151">
        <v>1.28</v>
      </c>
      <c r="AK204" s="152">
        <v>0</v>
      </c>
    </row>
    <row r="205" spans="1:37" x14ac:dyDescent="0.2">
      <c r="A205" s="149" t="s">
        <v>744</v>
      </c>
      <c r="B205" s="66" t="s">
        <v>745</v>
      </c>
      <c r="C205" s="67">
        <v>71</v>
      </c>
      <c r="D205" s="84" t="s">
        <v>345</v>
      </c>
      <c r="E205" s="85">
        <v>61.709349438116398</v>
      </c>
      <c r="F205" s="91">
        <v>61.679535203730602</v>
      </c>
      <c r="G205" s="86">
        <v>17.9397599571898</v>
      </c>
      <c r="H205" s="86">
        <v>17.932879749254599</v>
      </c>
      <c r="I205" s="86">
        <v>13.2</v>
      </c>
      <c r="J205" s="86">
        <v>9.48</v>
      </c>
      <c r="K205" s="87">
        <v>0</v>
      </c>
      <c r="L205" s="85">
        <v>0</v>
      </c>
      <c r="M205" s="86">
        <v>0</v>
      </c>
      <c r="N205" s="86">
        <v>58.286849784467599</v>
      </c>
      <c r="O205" s="86">
        <v>0.71031500926497804</v>
      </c>
      <c r="P205" s="86">
        <v>0.314</v>
      </c>
      <c r="Q205" s="88">
        <v>2.3953000000000002</v>
      </c>
      <c r="R205" s="85">
        <v>0</v>
      </c>
      <c r="S205" s="86">
        <v>0</v>
      </c>
      <c r="T205" s="86">
        <v>2.2799999999999998</v>
      </c>
      <c r="U205" s="88">
        <v>0.69642993654919305</v>
      </c>
      <c r="V205" s="89">
        <v>4.2699999999999996</v>
      </c>
      <c r="W205" s="85">
        <v>46.609109680557097</v>
      </c>
      <c r="X205" s="88">
        <v>55.333333333299997</v>
      </c>
      <c r="Y205" s="85"/>
      <c r="Z205" s="88"/>
      <c r="AA205" s="85">
        <v>0.63</v>
      </c>
      <c r="AB205" s="91">
        <v>0.64</v>
      </c>
      <c r="AC205" s="86">
        <v>0.15</v>
      </c>
      <c r="AD205" s="86">
        <v>0.15</v>
      </c>
      <c r="AE205" s="86">
        <v>0</v>
      </c>
      <c r="AF205" s="150">
        <v>2.08909988492</v>
      </c>
      <c r="AG205" s="85">
        <v>8.0070000035799994E-3</v>
      </c>
      <c r="AH205" s="86">
        <v>7.3136999999999994E-2</v>
      </c>
      <c r="AI205" s="150">
        <v>0</v>
      </c>
      <c r="AJ205" s="151">
        <v>1.1200000000000001</v>
      </c>
      <c r="AK205" s="152">
        <v>0</v>
      </c>
    </row>
    <row r="206" spans="1:37" x14ac:dyDescent="0.2">
      <c r="A206" s="149" t="s">
        <v>746</v>
      </c>
      <c r="B206" s="66" t="s">
        <v>747</v>
      </c>
      <c r="C206" s="67">
        <v>71</v>
      </c>
      <c r="D206" s="84" t="s">
        <v>345</v>
      </c>
      <c r="E206" s="85">
        <v>23.165472371795399</v>
      </c>
      <c r="F206" s="91">
        <v>23.149804982229899</v>
      </c>
      <c r="G206" s="86">
        <v>9.6074082014661393</v>
      </c>
      <c r="H206" s="86">
        <v>9.6074082014661393</v>
      </c>
      <c r="I206" s="86">
        <v>14.78</v>
      </c>
      <c r="J206" s="86">
        <v>15.13</v>
      </c>
      <c r="K206" s="87">
        <v>0</v>
      </c>
      <c r="L206" s="85">
        <v>0</v>
      </c>
      <c r="M206" s="86">
        <v>0</v>
      </c>
      <c r="N206" s="86">
        <v>31.0033512623883</v>
      </c>
      <c r="O206" s="86">
        <v>0.50174216027874596</v>
      </c>
      <c r="P206" s="86">
        <v>0.497</v>
      </c>
      <c r="Q206" s="88">
        <v>1.7775000000000001</v>
      </c>
      <c r="R206" s="85">
        <v>0</v>
      </c>
      <c r="S206" s="86">
        <v>0</v>
      </c>
      <c r="T206" s="86">
        <v>1.98</v>
      </c>
      <c r="U206" s="88">
        <v>0.98292254537358503</v>
      </c>
      <c r="V206" s="89">
        <v>3.7</v>
      </c>
      <c r="W206" s="85">
        <v>39.977401508448303</v>
      </c>
      <c r="X206" s="88">
        <v>42.933333333299998</v>
      </c>
      <c r="Y206" s="85">
        <v>100</v>
      </c>
      <c r="Z206" s="88"/>
      <c r="AA206" s="85">
        <v>0.21</v>
      </c>
      <c r="AB206" s="91">
        <v>0.22</v>
      </c>
      <c r="AC206" s="86">
        <v>0</v>
      </c>
      <c r="AD206" s="86">
        <v>0</v>
      </c>
      <c r="AE206" s="86">
        <v>0</v>
      </c>
      <c r="AF206" s="150">
        <v>0</v>
      </c>
      <c r="AG206" s="85">
        <v>1.33199999932E-3</v>
      </c>
      <c r="AH206" s="86">
        <v>0.111709</v>
      </c>
      <c r="AI206" s="150">
        <v>0.124883999936</v>
      </c>
      <c r="AJ206" s="151">
        <v>1.1100000000000001</v>
      </c>
      <c r="AK206" s="152">
        <v>1</v>
      </c>
    </row>
    <row r="207" spans="1:37" x14ac:dyDescent="0.2">
      <c r="A207" s="149" t="s">
        <v>748</v>
      </c>
      <c r="B207" s="66" t="s">
        <v>749</v>
      </c>
      <c r="C207" s="67">
        <v>71</v>
      </c>
      <c r="D207" s="84" t="s">
        <v>345</v>
      </c>
      <c r="E207" s="85">
        <v>66.277541633298398</v>
      </c>
      <c r="F207" s="91">
        <v>66.277541633298398</v>
      </c>
      <c r="G207" s="86">
        <v>18.001396332573599</v>
      </c>
      <c r="H207" s="86">
        <v>18.001396332573599</v>
      </c>
      <c r="I207" s="86">
        <v>6.79</v>
      </c>
      <c r="J207" s="86">
        <v>9.4600000000000009</v>
      </c>
      <c r="K207" s="87">
        <v>0</v>
      </c>
      <c r="L207" s="85">
        <v>0</v>
      </c>
      <c r="M207" s="86">
        <v>0</v>
      </c>
      <c r="N207" s="86">
        <v>60.731165003361099</v>
      </c>
      <c r="O207" s="86">
        <v>0.80574274831526504</v>
      </c>
      <c r="P207" s="86">
        <v>0.36799999999999999</v>
      </c>
      <c r="Q207" s="88">
        <v>0.78710000000000002</v>
      </c>
      <c r="R207" s="85">
        <v>0</v>
      </c>
      <c r="S207" s="86">
        <v>0</v>
      </c>
      <c r="T207" s="86">
        <v>1.38</v>
      </c>
      <c r="U207" s="88">
        <v>0.56982689582948298</v>
      </c>
      <c r="V207" s="89">
        <v>4.45</v>
      </c>
      <c r="W207" s="85">
        <v>47.833055616064897</v>
      </c>
      <c r="X207" s="88">
        <v>52.666666666700003</v>
      </c>
      <c r="Y207" s="85">
        <v>-100</v>
      </c>
      <c r="Z207" s="88"/>
      <c r="AA207" s="85">
        <v>0.12</v>
      </c>
      <c r="AB207" s="91">
        <v>0.12</v>
      </c>
      <c r="AC207" s="86">
        <v>0.05</v>
      </c>
      <c r="AD207" s="86">
        <v>0.05</v>
      </c>
      <c r="AE207" s="86">
        <v>0</v>
      </c>
      <c r="AF207" s="150">
        <v>0</v>
      </c>
      <c r="AG207" s="85">
        <v>3.6999999976000003E-4</v>
      </c>
      <c r="AH207" s="86">
        <v>4.7926999999999997E-2</v>
      </c>
      <c r="AI207" s="150">
        <v>0</v>
      </c>
      <c r="AJ207" s="151">
        <v>1.01</v>
      </c>
      <c r="AK207" s="152">
        <v>0</v>
      </c>
    </row>
    <row r="208" spans="1:37" x14ac:dyDescent="0.2">
      <c r="A208" s="149" t="s">
        <v>750</v>
      </c>
      <c r="B208" s="66" t="s">
        <v>751</v>
      </c>
      <c r="C208" s="67">
        <v>71</v>
      </c>
      <c r="D208" s="84" t="s">
        <v>345</v>
      </c>
      <c r="E208" s="85">
        <v>64.654201014987606</v>
      </c>
      <c r="F208" s="91">
        <v>64.6169226728571</v>
      </c>
      <c r="G208" s="86">
        <v>12.689039320178599</v>
      </c>
      <c r="H208" s="86">
        <v>12.6873448500818</v>
      </c>
      <c r="I208" s="86">
        <v>8.5</v>
      </c>
      <c r="J208" s="86">
        <v>9.02</v>
      </c>
      <c r="K208" s="87">
        <v>0</v>
      </c>
      <c r="L208" s="85">
        <v>0</v>
      </c>
      <c r="M208" s="86">
        <v>0</v>
      </c>
      <c r="N208" s="86">
        <v>61.192656530692702</v>
      </c>
      <c r="O208" s="86">
        <v>0.86892216675910505</v>
      </c>
      <c r="P208" s="86">
        <v>0.70199999999999996</v>
      </c>
      <c r="Q208" s="88">
        <v>1.4309000000000001</v>
      </c>
      <c r="R208" s="85">
        <v>0</v>
      </c>
      <c r="S208" s="86">
        <v>0</v>
      </c>
      <c r="T208" s="86">
        <v>2.23</v>
      </c>
      <c r="U208" s="88">
        <v>0.48716015284120301</v>
      </c>
      <c r="V208" s="89">
        <v>4.32</v>
      </c>
      <c r="W208" s="85">
        <v>48.264643672670402</v>
      </c>
      <c r="X208" s="88">
        <v>55.1</v>
      </c>
      <c r="Y208" s="85"/>
      <c r="Z208" s="88"/>
      <c r="AA208" s="85">
        <v>0</v>
      </c>
      <c r="AB208" s="91">
        <v>0.01</v>
      </c>
      <c r="AC208" s="86">
        <v>0</v>
      </c>
      <c r="AD208" s="86">
        <v>0</v>
      </c>
      <c r="AE208" s="86">
        <v>0</v>
      </c>
      <c r="AF208" s="150">
        <v>0</v>
      </c>
      <c r="AG208" s="85">
        <v>4.0290000024999998E-3</v>
      </c>
      <c r="AH208" s="86">
        <v>6.225E-2</v>
      </c>
      <c r="AI208" s="150">
        <v>1.6845000010399999E-2</v>
      </c>
      <c r="AJ208" s="151">
        <v>1.02</v>
      </c>
      <c r="AK208" s="152">
        <v>0</v>
      </c>
    </row>
    <row r="209" spans="1:37" x14ac:dyDescent="0.2">
      <c r="A209" s="149" t="s">
        <v>752</v>
      </c>
      <c r="B209" s="66" t="s">
        <v>753</v>
      </c>
      <c r="C209" s="67">
        <v>71</v>
      </c>
      <c r="D209" s="84" t="s">
        <v>345</v>
      </c>
      <c r="E209" s="85">
        <v>70.988182278015401</v>
      </c>
      <c r="F209" s="91">
        <v>70.988182278015401</v>
      </c>
      <c r="G209" s="86">
        <v>13.1015772290431</v>
      </c>
      <c r="H209" s="86">
        <v>13.1015772290431</v>
      </c>
      <c r="I209" s="86">
        <v>8.94</v>
      </c>
      <c r="J209" s="86">
        <v>8.4499999999999993</v>
      </c>
      <c r="K209" s="87">
        <v>0</v>
      </c>
      <c r="L209" s="85">
        <v>0</v>
      </c>
      <c r="M209" s="86">
        <v>0</v>
      </c>
      <c r="N209" s="86">
        <v>63.802044470974501</v>
      </c>
      <c r="O209" s="86">
        <v>1.5382272311909799</v>
      </c>
      <c r="P209" s="86">
        <v>0.29799999999999999</v>
      </c>
      <c r="Q209" s="88">
        <v>1.8495999999999999</v>
      </c>
      <c r="R209" s="85">
        <v>0</v>
      </c>
      <c r="S209" s="86">
        <v>0</v>
      </c>
      <c r="T209" s="86">
        <v>2.33</v>
      </c>
      <c r="U209" s="88">
        <v>0.84517404699498799</v>
      </c>
      <c r="V209" s="89">
        <v>4.51</v>
      </c>
      <c r="W209" s="85">
        <v>51.501253353182001</v>
      </c>
      <c r="X209" s="88">
        <v>54.9</v>
      </c>
      <c r="Y209" s="85">
        <v>-82.06</v>
      </c>
      <c r="Z209" s="88"/>
      <c r="AA209" s="85">
        <v>0.04</v>
      </c>
      <c r="AB209" s="91">
        <v>0.04</v>
      </c>
      <c r="AC209" s="86">
        <v>0</v>
      </c>
      <c r="AD209" s="86">
        <v>0</v>
      </c>
      <c r="AE209" s="86">
        <v>0</v>
      </c>
      <c r="AF209" s="150">
        <v>0.56919997951099999</v>
      </c>
      <c r="AG209" s="85">
        <v>0</v>
      </c>
      <c r="AH209" s="86">
        <v>4.9658000000000001E-2</v>
      </c>
      <c r="AI209" s="150">
        <v>6.7999999949500001E-3</v>
      </c>
      <c r="AJ209" s="151">
        <v>1</v>
      </c>
      <c r="AK209" s="152">
        <v>0</v>
      </c>
    </row>
    <row r="210" spans="1:37" x14ac:dyDescent="0.2">
      <c r="A210" s="149" t="s">
        <v>754</v>
      </c>
      <c r="B210" s="66" t="s">
        <v>755</v>
      </c>
      <c r="C210" s="67">
        <v>71</v>
      </c>
      <c r="D210" s="84" t="s">
        <v>345</v>
      </c>
      <c r="E210" s="85">
        <v>61.264413518886698</v>
      </c>
      <c r="F210" s="91">
        <v>61.227833001988103</v>
      </c>
      <c r="G210" s="86">
        <v>9.7614314115308094</v>
      </c>
      <c r="H210" s="86">
        <v>9.7590457256461196</v>
      </c>
      <c r="I210" s="86">
        <v>36.85</v>
      </c>
      <c r="J210" s="86">
        <v>12.6</v>
      </c>
      <c r="K210" s="87">
        <v>0</v>
      </c>
      <c r="L210" s="85">
        <v>0</v>
      </c>
      <c r="M210" s="86">
        <v>0</v>
      </c>
      <c r="N210" s="86">
        <v>55.615194712112803</v>
      </c>
      <c r="O210" s="86">
        <v>0.48057932850559598</v>
      </c>
      <c r="P210" s="86">
        <v>0.29699999999999999</v>
      </c>
      <c r="Q210" s="88">
        <v>3.4548000000000001</v>
      </c>
      <c r="R210" s="85">
        <v>0</v>
      </c>
      <c r="S210" s="86">
        <v>0</v>
      </c>
      <c r="T210" s="86">
        <v>3.9</v>
      </c>
      <c r="U210" s="88">
        <v>0.30059642147117299</v>
      </c>
      <c r="V210" s="89">
        <v>4.38</v>
      </c>
      <c r="W210" s="85">
        <v>50.089828635343402</v>
      </c>
      <c r="X210" s="88">
        <v>50.166666666700003</v>
      </c>
      <c r="Y210" s="85">
        <v>45.139999999999986</v>
      </c>
      <c r="Z210" s="88"/>
      <c r="AA210" s="85">
        <v>0</v>
      </c>
      <c r="AB210" s="91">
        <v>0.02</v>
      </c>
      <c r="AC210" s="86">
        <v>0</v>
      </c>
      <c r="AD210" s="86">
        <v>0</v>
      </c>
      <c r="AE210" s="86">
        <v>0</v>
      </c>
      <c r="AF210" s="150">
        <v>0</v>
      </c>
      <c r="AG210" s="85">
        <v>0</v>
      </c>
      <c r="AH210" s="86">
        <v>9.5074000000000006E-2</v>
      </c>
      <c r="AI210" s="150">
        <v>1.17839991624E-2</v>
      </c>
      <c r="AJ210" s="151">
        <v>1</v>
      </c>
      <c r="AK210" s="152">
        <v>0</v>
      </c>
    </row>
    <row r="211" spans="1:37" x14ac:dyDescent="0.2">
      <c r="A211" s="149" t="s">
        <v>756</v>
      </c>
      <c r="B211" s="66" t="s">
        <v>757</v>
      </c>
      <c r="C211" s="67">
        <v>71</v>
      </c>
      <c r="D211" s="84" t="s">
        <v>345</v>
      </c>
      <c r="E211" s="85">
        <v>66.466925549009105</v>
      </c>
      <c r="F211" s="91">
        <v>66.452419210855197</v>
      </c>
      <c r="G211" s="86">
        <v>12.980940903410101</v>
      </c>
      <c r="H211" s="86">
        <v>12.980940903410101</v>
      </c>
      <c r="I211" s="86">
        <v>9.8000000000000007</v>
      </c>
      <c r="J211" s="86">
        <v>7.44</v>
      </c>
      <c r="K211" s="87">
        <v>0</v>
      </c>
      <c r="L211" s="85">
        <v>0</v>
      </c>
      <c r="M211" s="86">
        <v>0</v>
      </c>
      <c r="N211" s="86">
        <v>61.395800625727098</v>
      </c>
      <c r="O211" s="86">
        <v>1.7935956427833599</v>
      </c>
      <c r="P211" s="86">
        <v>0.32100000000000001</v>
      </c>
      <c r="Q211" s="88">
        <v>0.42159999999999997</v>
      </c>
      <c r="R211" s="85">
        <v>0</v>
      </c>
      <c r="S211" s="86">
        <v>0</v>
      </c>
      <c r="T211" s="86">
        <v>1.68</v>
      </c>
      <c r="U211" s="88">
        <v>0.60815033029816101</v>
      </c>
      <c r="V211" s="89">
        <v>4.41</v>
      </c>
      <c r="W211" s="85">
        <v>52.748489611144997</v>
      </c>
      <c r="X211" s="88">
        <v>53.666666666700003</v>
      </c>
      <c r="Y211" s="85">
        <v>50.52000000000001</v>
      </c>
      <c r="Z211" s="88"/>
      <c r="AA211" s="85">
        <v>0.01</v>
      </c>
      <c r="AB211" s="91">
        <v>0.02</v>
      </c>
      <c r="AC211" s="86">
        <v>0</v>
      </c>
      <c r="AD211" s="86">
        <v>0</v>
      </c>
      <c r="AE211" s="86">
        <v>0</v>
      </c>
      <c r="AF211" s="150">
        <v>0.63569998731300004</v>
      </c>
      <c r="AG211" s="85">
        <v>0</v>
      </c>
      <c r="AH211" s="86">
        <v>3.8502000000000002E-2</v>
      </c>
      <c r="AI211" s="150">
        <v>2.2273999988799999E-2</v>
      </c>
      <c r="AJ211" s="151">
        <v>1</v>
      </c>
      <c r="AK211" s="152">
        <v>0</v>
      </c>
    </row>
    <row r="212" spans="1:37" x14ac:dyDescent="0.2">
      <c r="A212" s="149" t="s">
        <v>758</v>
      </c>
      <c r="B212" s="66" t="s">
        <v>759</v>
      </c>
      <c r="C212" s="67">
        <v>71</v>
      </c>
      <c r="D212" s="84" t="s">
        <v>345</v>
      </c>
      <c r="E212" s="85">
        <v>60.625277161862499</v>
      </c>
      <c r="F212" s="91">
        <v>60.619733924611999</v>
      </c>
      <c r="G212" s="86">
        <v>13.243902439024399</v>
      </c>
      <c r="H212" s="86">
        <v>13.2383592017738</v>
      </c>
      <c r="I212" s="86">
        <v>6.26</v>
      </c>
      <c r="J212" s="86">
        <v>12.04</v>
      </c>
      <c r="K212" s="87">
        <v>0</v>
      </c>
      <c r="L212" s="85">
        <v>3.0000000015E-2</v>
      </c>
      <c r="M212" s="86">
        <v>0</v>
      </c>
      <c r="N212" s="86">
        <v>57.036486319038403</v>
      </c>
      <c r="O212" s="86">
        <v>3.0023094688221699</v>
      </c>
      <c r="P212" s="86">
        <v>0.53900000000000003</v>
      </c>
      <c r="Q212" s="88">
        <v>1.0101</v>
      </c>
      <c r="R212" s="85">
        <v>0</v>
      </c>
      <c r="S212" s="86">
        <v>0</v>
      </c>
      <c r="T212" s="86">
        <v>2.04</v>
      </c>
      <c r="U212" s="88">
        <v>0.99667405764966699</v>
      </c>
      <c r="V212" s="89">
        <v>4.2699999999999996</v>
      </c>
      <c r="W212" s="85">
        <v>47.7938373111202</v>
      </c>
      <c r="X212" s="88">
        <v>54.866666666699999</v>
      </c>
      <c r="Y212" s="85"/>
      <c r="Z212" s="88"/>
      <c r="AA212" s="85">
        <v>0.22</v>
      </c>
      <c r="AB212" s="91">
        <v>0.22</v>
      </c>
      <c r="AC212" s="86">
        <v>0</v>
      </c>
      <c r="AD212" s="86">
        <v>0</v>
      </c>
      <c r="AE212" s="86">
        <v>0</v>
      </c>
      <c r="AF212" s="150">
        <v>0</v>
      </c>
      <c r="AG212" s="85">
        <v>2.8079998069300001E-3</v>
      </c>
      <c r="AH212" s="86">
        <v>6.4736000000000002E-2</v>
      </c>
      <c r="AI212" s="150">
        <v>2.33889983918E-2</v>
      </c>
      <c r="AJ212" s="151">
        <v>1</v>
      </c>
      <c r="AK212" s="152">
        <v>0</v>
      </c>
    </row>
    <row r="213" spans="1:37" x14ac:dyDescent="0.2">
      <c r="A213" s="149" t="s">
        <v>760</v>
      </c>
      <c r="B213" s="66" t="s">
        <v>761</v>
      </c>
      <c r="C213" s="67">
        <v>71</v>
      </c>
      <c r="D213" s="84" t="s">
        <v>345</v>
      </c>
      <c r="E213" s="85">
        <v>69.026434264160102</v>
      </c>
      <c r="F213" s="91">
        <v>69.000577964348693</v>
      </c>
      <c r="G213" s="86">
        <v>17.223337592018002</v>
      </c>
      <c r="H213" s="86">
        <v>17.223337592018002</v>
      </c>
      <c r="I213" s="86">
        <v>9.77</v>
      </c>
      <c r="J213" s="86">
        <v>13.37</v>
      </c>
      <c r="K213" s="87">
        <v>0</v>
      </c>
      <c r="L213" s="85">
        <v>0</v>
      </c>
      <c r="M213" s="86">
        <v>6.1379266488990399E-2</v>
      </c>
      <c r="N213" s="86">
        <v>64.440001838319802</v>
      </c>
      <c r="O213" s="86">
        <v>1.41360505166475</v>
      </c>
      <c r="P213" s="86">
        <v>0.41</v>
      </c>
      <c r="Q213" s="88">
        <v>0.43090000000000001</v>
      </c>
      <c r="R213" s="85">
        <v>1.30770236694128E-2</v>
      </c>
      <c r="S213" s="86">
        <v>0</v>
      </c>
      <c r="T213" s="86">
        <v>1.34</v>
      </c>
      <c r="U213" s="88">
        <v>4.9431161404149201E-2</v>
      </c>
      <c r="V213" s="89">
        <v>4.32</v>
      </c>
      <c r="W213" s="85">
        <v>49.141508416913098</v>
      </c>
      <c r="X213" s="88">
        <v>58.066666666700002</v>
      </c>
      <c r="Y213" s="85"/>
      <c r="Z213" s="88">
        <v>-100</v>
      </c>
      <c r="AA213" s="85">
        <v>0.05</v>
      </c>
      <c r="AB213" s="91">
        <v>0.05</v>
      </c>
      <c r="AC213" s="86">
        <v>0</v>
      </c>
      <c r="AD213" s="86">
        <v>0</v>
      </c>
      <c r="AE213" s="86">
        <v>0</v>
      </c>
      <c r="AF213" s="150">
        <v>0</v>
      </c>
      <c r="AG213" s="85">
        <v>0</v>
      </c>
      <c r="AH213" s="86">
        <v>0.10412299999999999</v>
      </c>
      <c r="AI213" s="150">
        <v>5.0861999884600002E-2</v>
      </c>
      <c r="AJ213" s="151">
        <v>1</v>
      </c>
      <c r="AK213" s="152">
        <v>0</v>
      </c>
    </row>
    <row r="214" spans="1:37" x14ac:dyDescent="0.2">
      <c r="A214" s="149" t="s">
        <v>762</v>
      </c>
      <c r="B214" s="66" t="s">
        <v>763</v>
      </c>
      <c r="C214" s="67">
        <v>71</v>
      </c>
      <c r="D214" s="84" t="s">
        <v>345</v>
      </c>
      <c r="E214" s="85">
        <v>62.6171747810738</v>
      </c>
      <c r="F214" s="91">
        <v>62.605178825424602</v>
      </c>
      <c r="G214" s="86">
        <v>14.4114270046099</v>
      </c>
      <c r="H214" s="86">
        <v>14.4114270046099</v>
      </c>
      <c r="I214" s="86">
        <v>7.45</v>
      </c>
      <c r="J214" s="86">
        <v>26.76</v>
      </c>
      <c r="K214" s="87">
        <v>0</v>
      </c>
      <c r="L214" s="85">
        <v>0.27999999995899999</v>
      </c>
      <c r="M214" s="86">
        <v>0</v>
      </c>
      <c r="N214" s="86">
        <v>58.458827716103499</v>
      </c>
      <c r="O214" s="86">
        <v>2.0774029434922201</v>
      </c>
      <c r="P214" s="86">
        <v>0.85</v>
      </c>
      <c r="Q214" s="88">
        <v>0.63790000000000002</v>
      </c>
      <c r="R214" s="85">
        <v>0</v>
      </c>
      <c r="S214" s="86">
        <v>0</v>
      </c>
      <c r="T214" s="86">
        <v>1.44</v>
      </c>
      <c r="U214" s="88">
        <v>0.70433396740527499</v>
      </c>
      <c r="V214" s="89">
        <v>4.3</v>
      </c>
      <c r="W214" s="85">
        <v>47.910772599398797</v>
      </c>
      <c r="X214" s="88">
        <v>55.666666666700003</v>
      </c>
      <c r="Y214" s="85">
        <v>96</v>
      </c>
      <c r="Z214" s="88"/>
      <c r="AA214" s="85">
        <v>0</v>
      </c>
      <c r="AB214" s="91">
        <v>0</v>
      </c>
      <c r="AC214" s="86">
        <v>0</v>
      </c>
      <c r="AD214" s="86">
        <v>0</v>
      </c>
      <c r="AE214" s="86">
        <v>0</v>
      </c>
      <c r="AF214" s="150">
        <v>0</v>
      </c>
      <c r="AG214" s="85">
        <v>0</v>
      </c>
      <c r="AH214" s="86">
        <v>0.18662599999999999</v>
      </c>
      <c r="AI214" s="150">
        <v>4.16350000362E-2</v>
      </c>
      <c r="AJ214" s="151">
        <v>1</v>
      </c>
      <c r="AK214" s="152">
        <v>0</v>
      </c>
    </row>
    <row r="215" spans="1:37" x14ac:dyDescent="0.2">
      <c r="A215" s="149" t="s">
        <v>764</v>
      </c>
      <c r="B215" s="66" t="s">
        <v>765</v>
      </c>
      <c r="C215" s="67">
        <v>71</v>
      </c>
      <c r="D215" s="84" t="s">
        <v>345</v>
      </c>
      <c r="E215" s="85">
        <v>60.986788519679202</v>
      </c>
      <c r="F215" s="91">
        <v>60.515344368209597</v>
      </c>
      <c r="G215" s="86">
        <v>15.445835691704501</v>
      </c>
      <c r="H215" s="86">
        <v>15.3574830542402</v>
      </c>
      <c r="I215" s="86">
        <v>15.96</v>
      </c>
      <c r="J215" s="86">
        <v>29.83</v>
      </c>
      <c r="K215" s="87">
        <v>0</v>
      </c>
      <c r="L215" s="85">
        <v>1.0000000004799999E-2</v>
      </c>
      <c r="M215" s="86">
        <v>0.14546056417933301</v>
      </c>
      <c r="N215" s="86">
        <v>56.0320736964795</v>
      </c>
      <c r="O215" s="86">
        <v>2.36600395302872</v>
      </c>
      <c r="P215" s="86">
        <v>0.90500000000000003</v>
      </c>
      <c r="Q215" s="88">
        <v>0.57520000000000004</v>
      </c>
      <c r="R215" s="85">
        <v>2.60688216892596E-2</v>
      </c>
      <c r="S215" s="86">
        <v>0</v>
      </c>
      <c r="T215" s="86">
        <v>1.65</v>
      </c>
      <c r="U215" s="88">
        <v>8.9733147424658696E-2</v>
      </c>
      <c r="V215" s="89">
        <v>4.1900000000000004</v>
      </c>
      <c r="W215" s="85">
        <v>47.454820284642302</v>
      </c>
      <c r="X215" s="88">
        <v>53.1</v>
      </c>
      <c r="Y215" s="85">
        <v>-5.2999999999999972</v>
      </c>
      <c r="Z215" s="88">
        <v>100</v>
      </c>
      <c r="AA215" s="85">
        <v>0.12</v>
      </c>
      <c r="AB215" s="91">
        <v>0.21</v>
      </c>
      <c r="AC215" s="86">
        <v>0.02</v>
      </c>
      <c r="AD215" s="86">
        <v>0.01</v>
      </c>
      <c r="AE215" s="86">
        <v>0.17</v>
      </c>
      <c r="AF215" s="150">
        <v>0</v>
      </c>
      <c r="AG215" s="85">
        <v>2.00000000128E-4</v>
      </c>
      <c r="AH215" s="86">
        <v>0.25773600000000002</v>
      </c>
      <c r="AI215" s="150">
        <v>3.8329000024500001E-2</v>
      </c>
      <c r="AJ215" s="151">
        <v>1.01</v>
      </c>
      <c r="AK215" s="152">
        <v>0</v>
      </c>
    </row>
    <row r="216" spans="1:37" x14ac:dyDescent="0.2">
      <c r="A216" s="149" t="s">
        <v>766</v>
      </c>
      <c r="B216" s="66" t="s">
        <v>767</v>
      </c>
      <c r="C216" s="67">
        <v>71</v>
      </c>
      <c r="D216" s="84" t="s">
        <v>345</v>
      </c>
      <c r="E216" s="85">
        <v>62.415433318870598</v>
      </c>
      <c r="F216" s="91">
        <v>62.410612415433299</v>
      </c>
      <c r="G216" s="86">
        <v>15.5353613267126</v>
      </c>
      <c r="H216" s="86">
        <v>15.5353613267126</v>
      </c>
      <c r="I216" s="86">
        <v>7.57</v>
      </c>
      <c r="J216" s="86">
        <v>36.25</v>
      </c>
      <c r="K216" s="87">
        <v>0</v>
      </c>
      <c r="L216" s="85">
        <v>9.9999999984500005E-3</v>
      </c>
      <c r="M216" s="86">
        <v>0</v>
      </c>
      <c r="N216" s="86">
        <v>57.111759115609203</v>
      </c>
      <c r="O216" s="86">
        <v>2.5189720043364598</v>
      </c>
      <c r="P216" s="86">
        <v>0.65600000000000003</v>
      </c>
      <c r="Q216" s="88">
        <v>0.39279999999999998</v>
      </c>
      <c r="R216" s="85">
        <v>0</v>
      </c>
      <c r="S216" s="86">
        <v>0</v>
      </c>
      <c r="T216" s="86">
        <v>0.97</v>
      </c>
      <c r="U216" s="88">
        <v>5.3029937810345699E-2</v>
      </c>
      <c r="V216" s="89">
        <v>4.17</v>
      </c>
      <c r="W216" s="85">
        <v>46.461092173093299</v>
      </c>
      <c r="X216" s="88">
        <v>55.5</v>
      </c>
      <c r="Y216" s="85">
        <v>100</v>
      </c>
      <c r="Z216" s="88"/>
      <c r="AA216" s="85">
        <v>0.08</v>
      </c>
      <c r="AB216" s="91">
        <v>0.08</v>
      </c>
      <c r="AC216" s="86">
        <v>0</v>
      </c>
      <c r="AD216" s="86">
        <v>0</v>
      </c>
      <c r="AE216" s="86">
        <v>0.22</v>
      </c>
      <c r="AF216" s="150">
        <v>3.5118000501900002</v>
      </c>
      <c r="AG216" s="85">
        <v>0</v>
      </c>
      <c r="AH216" s="86">
        <v>0.27345000000000003</v>
      </c>
      <c r="AI216" s="150">
        <v>5.2681999963999998E-2</v>
      </c>
      <c r="AJ216" s="151">
        <v>1</v>
      </c>
      <c r="AK216" s="152">
        <v>0</v>
      </c>
    </row>
    <row r="217" spans="1:37" x14ac:dyDescent="0.2">
      <c r="A217" s="149" t="s">
        <v>768</v>
      </c>
      <c r="B217" s="66" t="s">
        <v>769</v>
      </c>
      <c r="C217" s="67">
        <v>71</v>
      </c>
      <c r="D217" s="84" t="s">
        <v>345</v>
      </c>
      <c r="E217" s="85">
        <v>57.690298994646803</v>
      </c>
      <c r="F217" s="91">
        <v>57.648518083300701</v>
      </c>
      <c r="G217" s="86">
        <v>13.1022326674501</v>
      </c>
      <c r="H217" s="86">
        <v>13.1022326674501</v>
      </c>
      <c r="I217" s="86">
        <v>12.2</v>
      </c>
      <c r="J217" s="86">
        <v>44.26</v>
      </c>
      <c r="K217" s="87">
        <v>0</v>
      </c>
      <c r="L217" s="85">
        <v>0</v>
      </c>
      <c r="M217" s="86">
        <v>0</v>
      </c>
      <c r="N217" s="86">
        <v>52.614190571084002</v>
      </c>
      <c r="O217" s="86">
        <v>2.9448233106013602</v>
      </c>
      <c r="P217" s="86">
        <v>0.873</v>
      </c>
      <c r="Q217" s="88">
        <v>0.42070000000000002</v>
      </c>
      <c r="R217" s="85">
        <v>0</v>
      </c>
      <c r="S217" s="86">
        <v>0</v>
      </c>
      <c r="T217" s="86">
        <v>1.67</v>
      </c>
      <c r="U217" s="88">
        <v>5.0920485703094397E-2</v>
      </c>
      <c r="V217" s="89">
        <v>4.05</v>
      </c>
      <c r="W217" s="85">
        <v>46.136716607517499</v>
      </c>
      <c r="X217" s="88">
        <v>51.4</v>
      </c>
      <c r="Y217" s="85"/>
      <c r="Z217" s="88"/>
      <c r="AA217" s="85">
        <v>0</v>
      </c>
      <c r="AB217" s="91">
        <v>0.04</v>
      </c>
      <c r="AC217" s="86">
        <v>0</v>
      </c>
      <c r="AD217" s="86">
        <v>0</v>
      </c>
      <c r="AE217" s="86">
        <v>7.0000000000000007E-2</v>
      </c>
      <c r="AF217" s="150">
        <v>0.59469997809599995</v>
      </c>
      <c r="AG217" s="85">
        <v>0</v>
      </c>
      <c r="AH217" s="86">
        <v>0.20630799999999999</v>
      </c>
      <c r="AI217" s="150">
        <v>3.8466000072499999E-2</v>
      </c>
      <c r="AJ217" s="151">
        <v>1</v>
      </c>
      <c r="AK217" s="152">
        <v>0</v>
      </c>
    </row>
    <row r="218" spans="1:37" x14ac:dyDescent="0.2">
      <c r="A218" s="149" t="s">
        <v>770</v>
      </c>
      <c r="B218" s="66" t="s">
        <v>771</v>
      </c>
      <c r="C218" s="67">
        <v>71</v>
      </c>
      <c r="D218" s="84" t="s">
        <v>345</v>
      </c>
      <c r="E218" s="85">
        <v>66.121283296855793</v>
      </c>
      <c r="F218" s="91">
        <v>65.662867666684505</v>
      </c>
      <c r="G218" s="86">
        <v>15.605482303955601</v>
      </c>
      <c r="H218" s="86">
        <v>15.2998718838413</v>
      </c>
      <c r="I218" s="86">
        <v>27.14</v>
      </c>
      <c r="J218" s="86">
        <v>33.17</v>
      </c>
      <c r="K218" s="87">
        <v>7.4000000000000003E-3</v>
      </c>
      <c r="L218" s="85">
        <v>0.28000000016400001</v>
      </c>
      <c r="M218" s="86">
        <v>0</v>
      </c>
      <c r="N218" s="86">
        <v>60.654697320203901</v>
      </c>
      <c r="O218" s="86">
        <v>6.6604519592400901</v>
      </c>
      <c r="P218" s="86">
        <v>0.86</v>
      </c>
      <c r="Q218" s="88">
        <v>0.87490000000000001</v>
      </c>
      <c r="R218" s="85">
        <v>0</v>
      </c>
      <c r="S218" s="86">
        <v>0</v>
      </c>
      <c r="T218" s="86">
        <v>1.99</v>
      </c>
      <c r="U218" s="88">
        <v>0.44039929536112699</v>
      </c>
      <c r="V218" s="89">
        <v>4.33</v>
      </c>
      <c r="W218" s="85">
        <v>45.366944386172698</v>
      </c>
      <c r="X218" s="88">
        <v>51.566666666700002</v>
      </c>
      <c r="Y218" s="85">
        <v>-52.8</v>
      </c>
      <c r="Z218" s="88"/>
      <c r="AA218" s="85">
        <v>0</v>
      </c>
      <c r="AB218" s="91">
        <v>0</v>
      </c>
      <c r="AC218" s="86">
        <v>0</v>
      </c>
      <c r="AD218" s="86">
        <v>0</v>
      </c>
      <c r="AE218" s="86">
        <v>0</v>
      </c>
      <c r="AF218" s="150">
        <v>0</v>
      </c>
      <c r="AG218" s="85">
        <v>0</v>
      </c>
      <c r="AH218" s="86">
        <v>0.293792</v>
      </c>
      <c r="AI218" s="150">
        <v>0.14222300014</v>
      </c>
      <c r="AJ218" s="151">
        <v>1</v>
      </c>
      <c r="AK218" s="152">
        <v>0</v>
      </c>
    </row>
    <row r="219" spans="1:37" x14ac:dyDescent="0.2">
      <c r="A219" s="149" t="s">
        <v>772</v>
      </c>
      <c r="B219" s="66" t="s">
        <v>773</v>
      </c>
      <c r="C219" s="67">
        <v>71</v>
      </c>
      <c r="D219" s="84" t="s">
        <v>345</v>
      </c>
      <c r="E219" s="85">
        <v>55.523386936043899</v>
      </c>
      <c r="F219" s="91">
        <v>55.514995122258199</v>
      </c>
      <c r="G219" s="86">
        <v>13.899990559209501</v>
      </c>
      <c r="H219" s="86">
        <v>13.891598745423799</v>
      </c>
      <c r="I219" s="86">
        <v>31.41</v>
      </c>
      <c r="J219" s="86">
        <v>43.81</v>
      </c>
      <c r="K219" s="87">
        <v>0</v>
      </c>
      <c r="L219" s="85">
        <v>0.73999999961899998</v>
      </c>
      <c r="M219" s="86">
        <v>7.0703809509447104E-3</v>
      </c>
      <c r="N219" s="86">
        <v>50.378599866935602</v>
      </c>
      <c r="O219" s="86">
        <v>2.2237616903359898</v>
      </c>
      <c r="P219" s="86">
        <v>0.89800000000000002</v>
      </c>
      <c r="Q219" s="88">
        <v>0.75760000000000005</v>
      </c>
      <c r="R219" s="85">
        <v>2.0820320632937699E-2</v>
      </c>
      <c r="S219" s="86">
        <v>0</v>
      </c>
      <c r="T219" s="86">
        <v>1.74</v>
      </c>
      <c r="U219" s="88">
        <v>0.17937501966831401</v>
      </c>
      <c r="V219" s="89">
        <v>4.09</v>
      </c>
      <c r="W219" s="85">
        <v>44.675149523959199</v>
      </c>
      <c r="X219" s="88">
        <v>51.366666666699999</v>
      </c>
      <c r="Y219" s="85">
        <v>-45.62</v>
      </c>
      <c r="Z219" s="88"/>
      <c r="AA219" s="85">
        <v>0</v>
      </c>
      <c r="AB219" s="91">
        <v>0</v>
      </c>
      <c r="AC219" s="86">
        <v>0</v>
      </c>
      <c r="AD219" s="86">
        <v>0</v>
      </c>
      <c r="AE219" s="86">
        <v>0.36</v>
      </c>
      <c r="AF219" s="150">
        <v>0</v>
      </c>
      <c r="AG219" s="85">
        <v>0</v>
      </c>
      <c r="AH219" s="86">
        <v>0.248747</v>
      </c>
      <c r="AI219" s="150">
        <v>0.12089899987699999</v>
      </c>
      <c r="AJ219" s="151">
        <v>1</v>
      </c>
      <c r="AK219" s="152">
        <v>0</v>
      </c>
    </row>
    <row r="220" spans="1:37" x14ac:dyDescent="0.2">
      <c r="A220" s="149" t="s">
        <v>774</v>
      </c>
      <c r="B220" s="66" t="s">
        <v>775</v>
      </c>
      <c r="C220" s="67">
        <v>71</v>
      </c>
      <c r="D220" s="84" t="s">
        <v>345</v>
      </c>
      <c r="E220" s="85">
        <v>63.708622188990802</v>
      </c>
      <c r="F220" s="91">
        <v>63.5810245198833</v>
      </c>
      <c r="G220" s="86">
        <v>15.2532041643978</v>
      </c>
      <c r="H220" s="86">
        <v>15.210129792023899</v>
      </c>
      <c r="I220" s="86">
        <v>42.53</v>
      </c>
      <c r="J220" s="86">
        <v>53.75</v>
      </c>
      <c r="K220" s="87">
        <v>0</v>
      </c>
      <c r="L220" s="85">
        <v>0.75999999994099998</v>
      </c>
      <c r="M220" s="86">
        <v>7.1655372568665398E-4</v>
      </c>
      <c r="N220" s="86">
        <v>58.974701734451799</v>
      </c>
      <c r="O220" s="86">
        <v>7.3086676636972498</v>
      </c>
      <c r="P220" s="86">
        <v>1.0509999999999999</v>
      </c>
      <c r="Q220" s="88">
        <v>0.60499999999999998</v>
      </c>
      <c r="R220" s="85">
        <v>1.8228217280350002E-2</v>
      </c>
      <c r="S220" s="86">
        <v>0</v>
      </c>
      <c r="T220" s="86">
        <v>3.13</v>
      </c>
      <c r="U220" s="88">
        <v>0.349471323033411</v>
      </c>
      <c r="V220" s="89">
        <v>4.42</v>
      </c>
      <c r="W220" s="85">
        <v>45.194579754062701</v>
      </c>
      <c r="X220" s="88">
        <v>43.633333333300001</v>
      </c>
      <c r="Y220" s="85">
        <v>24.260000000000005</v>
      </c>
      <c r="Z220" s="88">
        <v>100</v>
      </c>
      <c r="AA220" s="85">
        <v>0.02</v>
      </c>
      <c r="AB220" s="91">
        <v>0.14000000000000001</v>
      </c>
      <c r="AC220" s="86">
        <v>0</v>
      </c>
      <c r="AD220" s="86">
        <v>0.01</v>
      </c>
      <c r="AE220" s="86">
        <v>0.04</v>
      </c>
      <c r="AF220" s="150">
        <v>0</v>
      </c>
      <c r="AG220" s="85">
        <v>0</v>
      </c>
      <c r="AH220" s="86">
        <v>0.39563100000000001</v>
      </c>
      <c r="AI220" s="150">
        <v>3.8273999963899998E-2</v>
      </c>
      <c r="AJ220" s="151">
        <v>1</v>
      </c>
      <c r="AK220" s="152">
        <v>0</v>
      </c>
    </row>
    <row r="221" spans="1:37" x14ac:dyDescent="0.2">
      <c r="A221" s="149" t="s">
        <v>776</v>
      </c>
      <c r="B221" s="66" t="s">
        <v>777</v>
      </c>
      <c r="C221" s="67">
        <v>71</v>
      </c>
      <c r="D221" s="84" t="s">
        <v>345</v>
      </c>
      <c r="E221" s="85">
        <v>60.105742001566597</v>
      </c>
      <c r="F221" s="91">
        <v>60.105742001566597</v>
      </c>
      <c r="G221" s="86">
        <v>13.6952461288185</v>
      </c>
      <c r="H221" s="86">
        <v>13.6952461288185</v>
      </c>
      <c r="I221" s="86">
        <v>129.12</v>
      </c>
      <c r="J221" s="86">
        <v>134.47999999999999</v>
      </c>
      <c r="K221" s="87">
        <v>0</v>
      </c>
      <c r="L221" s="85">
        <v>0.11000000024499999</v>
      </c>
      <c r="M221" s="86">
        <v>0</v>
      </c>
      <c r="N221" s="86">
        <v>55.8794557655606</v>
      </c>
      <c r="O221" s="86">
        <v>10.735489278480101</v>
      </c>
      <c r="P221" s="86">
        <v>3.8450000000000002</v>
      </c>
      <c r="Q221" s="88">
        <v>2.0920999999999998</v>
      </c>
      <c r="R221" s="85">
        <v>0</v>
      </c>
      <c r="S221" s="86">
        <v>0</v>
      </c>
      <c r="T221" s="86">
        <v>4.9000000000000004</v>
      </c>
      <c r="U221" s="88">
        <v>0.15966740977285099</v>
      </c>
      <c r="V221" s="89">
        <v>4.1500000000000004</v>
      </c>
      <c r="W221" s="85">
        <v>33.071327324022597</v>
      </c>
      <c r="X221" s="88">
        <v>45.266666666699997</v>
      </c>
      <c r="Y221" s="85">
        <v>70.52000000000001</v>
      </c>
      <c r="Z221" s="88"/>
      <c r="AA221" s="85">
        <v>0.49</v>
      </c>
      <c r="AB221" s="91">
        <v>0.49</v>
      </c>
      <c r="AC221" s="86">
        <v>0.05</v>
      </c>
      <c r="AD221" s="86">
        <v>0.05</v>
      </c>
      <c r="AE221" s="86">
        <v>0.09</v>
      </c>
      <c r="AF221" s="150">
        <v>0</v>
      </c>
      <c r="AG221" s="85">
        <v>0</v>
      </c>
      <c r="AH221" s="86">
        <v>0.53895199999999999</v>
      </c>
      <c r="AI221" s="150">
        <v>5.6513000013599997E-2</v>
      </c>
      <c r="AJ221" s="151">
        <v>1</v>
      </c>
      <c r="AK221" s="152">
        <v>0</v>
      </c>
    </row>
    <row r="222" spans="1:37" x14ac:dyDescent="0.2">
      <c r="A222" s="149" t="s">
        <v>778</v>
      </c>
      <c r="B222" s="66" t="s">
        <v>779</v>
      </c>
      <c r="C222" s="67">
        <v>71</v>
      </c>
      <c r="D222" s="84" t="s">
        <v>345</v>
      </c>
      <c r="E222" s="85">
        <v>36.811463360996299</v>
      </c>
      <c r="F222" s="91">
        <v>36.757063323958</v>
      </c>
      <c r="G222" s="86">
        <v>12.1937104297603</v>
      </c>
      <c r="H222" s="86">
        <v>12.1902380869706</v>
      </c>
      <c r="I222" s="86">
        <v>176.84</v>
      </c>
      <c r="J222" s="86">
        <v>324.81</v>
      </c>
      <c r="K222" s="87">
        <v>0</v>
      </c>
      <c r="L222" s="85">
        <v>0</v>
      </c>
      <c r="M222" s="86">
        <v>3.3665160739947599E-3</v>
      </c>
      <c r="N222" s="86">
        <v>32.614803502104301</v>
      </c>
      <c r="O222" s="86">
        <v>1.3235294117647101</v>
      </c>
      <c r="P222" s="86">
        <v>7.3860000000000001</v>
      </c>
      <c r="Q222" s="88">
        <v>1.659</v>
      </c>
      <c r="R222" s="85">
        <v>2.0387359836901101E-2</v>
      </c>
      <c r="S222" s="86">
        <v>0</v>
      </c>
      <c r="T222" s="86">
        <v>3.88</v>
      </c>
      <c r="U222" s="88">
        <v>0.417838582358184</v>
      </c>
      <c r="V222" s="89">
        <v>3.52</v>
      </c>
      <c r="W222" s="85">
        <v>19.6347420652693</v>
      </c>
      <c r="X222" s="88">
        <v>22.233333333299999</v>
      </c>
      <c r="Y222" s="85">
        <v>-100</v>
      </c>
      <c r="Z222" s="88"/>
      <c r="AA222" s="85">
        <v>3.56</v>
      </c>
      <c r="AB222" s="91">
        <v>3.55</v>
      </c>
      <c r="AC222" s="86">
        <v>0.38</v>
      </c>
      <c r="AD222" s="86">
        <v>0.38</v>
      </c>
      <c r="AE222" s="86">
        <v>0.93</v>
      </c>
      <c r="AF222" s="150">
        <v>0</v>
      </c>
      <c r="AG222" s="85">
        <v>0</v>
      </c>
      <c r="AH222" s="86">
        <v>1.690167</v>
      </c>
      <c r="AI222" s="150">
        <v>0.36686200013800002</v>
      </c>
      <c r="AJ222" s="151">
        <v>1</v>
      </c>
      <c r="AK222" s="152">
        <v>0</v>
      </c>
    </row>
    <row r="223" spans="1:37" x14ac:dyDescent="0.2">
      <c r="A223" s="149" t="s">
        <v>780</v>
      </c>
      <c r="B223" s="66" t="s">
        <v>781</v>
      </c>
      <c r="C223" s="67">
        <v>71</v>
      </c>
      <c r="D223" s="84" t="s">
        <v>345</v>
      </c>
      <c r="E223" s="85">
        <v>38.1879178075434</v>
      </c>
      <c r="F223" s="91">
        <v>38.126248797454302</v>
      </c>
      <c r="G223" s="86">
        <v>8.8014011199092206</v>
      </c>
      <c r="H223" s="86">
        <v>8.7890673178914103</v>
      </c>
      <c r="I223" s="86">
        <v>330.43</v>
      </c>
      <c r="J223" s="86">
        <v>780.97</v>
      </c>
      <c r="K223" s="87">
        <v>1.37E-2</v>
      </c>
      <c r="L223" s="85">
        <v>0</v>
      </c>
      <c r="M223" s="86">
        <v>2.8999988470342401E-2</v>
      </c>
      <c r="N223" s="86">
        <v>35.3364130839729</v>
      </c>
      <c r="O223" s="86">
        <v>3.1505342551854199</v>
      </c>
      <c r="P223" s="86">
        <v>17.95</v>
      </c>
      <c r="Q223" s="88">
        <v>3.0286</v>
      </c>
      <c r="R223" s="85">
        <v>4.6264168401572998E-2</v>
      </c>
      <c r="S223" s="86">
        <v>0</v>
      </c>
      <c r="T223" s="86">
        <v>7.05</v>
      </c>
      <c r="U223" s="88">
        <v>1.8574705838821901</v>
      </c>
      <c r="V223" s="89">
        <v>2.62</v>
      </c>
      <c r="W223" s="85">
        <v>15.545639840092299</v>
      </c>
      <c r="X223" s="88">
        <v>15.333333333300001</v>
      </c>
      <c r="Y223" s="85">
        <v>-100</v>
      </c>
      <c r="Z223" s="88">
        <v>-100</v>
      </c>
      <c r="AA223" s="85">
        <v>0.93</v>
      </c>
      <c r="AB223" s="91">
        <v>0.92</v>
      </c>
      <c r="AC223" s="86">
        <v>0.15</v>
      </c>
      <c r="AD223" s="86">
        <v>0.14000000000000001</v>
      </c>
      <c r="AE223" s="86">
        <v>1.04</v>
      </c>
      <c r="AF223" s="150">
        <v>0</v>
      </c>
      <c r="AG223" s="85">
        <v>8.1400000032600002E-4</v>
      </c>
      <c r="AH223" s="86">
        <v>3.8125849999999999</v>
      </c>
      <c r="AI223" s="150">
        <v>1.0809770004299999</v>
      </c>
      <c r="AJ223" s="151">
        <v>1</v>
      </c>
      <c r="AK223" s="152">
        <v>0</v>
      </c>
    </row>
    <row r="224" spans="1:37" x14ac:dyDescent="0.2">
      <c r="A224" s="149" t="s">
        <v>782</v>
      </c>
      <c r="B224" s="66" t="s">
        <v>783</v>
      </c>
      <c r="C224" s="67">
        <v>71</v>
      </c>
      <c r="D224" s="84" t="s">
        <v>345</v>
      </c>
      <c r="E224" s="85">
        <v>46.294740959766202</v>
      </c>
      <c r="F224" s="91">
        <v>46.2694294556876</v>
      </c>
      <c r="G224" s="86">
        <v>12.0137602540355</v>
      </c>
      <c r="H224" s="86">
        <v>12.0068571165595</v>
      </c>
      <c r="I224" s="86">
        <v>395.96</v>
      </c>
      <c r="J224" s="86">
        <v>581.39</v>
      </c>
      <c r="K224" s="87">
        <v>0</v>
      </c>
      <c r="L224" s="85">
        <v>0.13999999974300001</v>
      </c>
      <c r="M224" s="86">
        <v>0</v>
      </c>
      <c r="N224" s="86">
        <v>42.826509335608002</v>
      </c>
      <c r="O224" s="86">
        <v>11.8861863240018</v>
      </c>
      <c r="P224" s="86">
        <v>14.784000000000001</v>
      </c>
      <c r="Q224" s="88">
        <v>3.9628999999999999</v>
      </c>
      <c r="R224" s="85">
        <v>0</v>
      </c>
      <c r="S224" s="86">
        <v>0</v>
      </c>
      <c r="T224" s="86">
        <v>5.67</v>
      </c>
      <c r="U224" s="88">
        <v>2.2067029464891799</v>
      </c>
      <c r="V224" s="89">
        <v>3.16</v>
      </c>
      <c r="W224" s="85">
        <v>22.014063784242499</v>
      </c>
      <c r="X224" s="88">
        <v>19.0333333333</v>
      </c>
      <c r="Y224" s="85">
        <v>-100</v>
      </c>
      <c r="Z224" s="88"/>
      <c r="AA224" s="85">
        <v>0.63</v>
      </c>
      <c r="AB224" s="91">
        <v>0.64</v>
      </c>
      <c r="AC224" s="86">
        <v>0.16</v>
      </c>
      <c r="AD224" s="86">
        <v>0.17</v>
      </c>
      <c r="AE224" s="86">
        <v>0.24</v>
      </c>
      <c r="AF224" s="150">
        <v>0</v>
      </c>
      <c r="AG224" s="85">
        <v>4.6599996778199997E-4</v>
      </c>
      <c r="AH224" s="86">
        <v>2.9814959999999999</v>
      </c>
      <c r="AI224" s="150">
        <v>0.62879395652600001</v>
      </c>
      <c r="AJ224" s="151">
        <v>1</v>
      </c>
      <c r="AK224" s="152">
        <v>0</v>
      </c>
    </row>
    <row r="225" spans="1:37" x14ac:dyDescent="0.2">
      <c r="A225" s="149" t="s">
        <v>784</v>
      </c>
      <c r="B225" s="66" t="s">
        <v>785</v>
      </c>
      <c r="C225" s="67">
        <v>71</v>
      </c>
      <c r="D225" s="84" t="s">
        <v>345</v>
      </c>
      <c r="E225" s="85">
        <v>4.1377690276969901</v>
      </c>
      <c r="F225" s="91">
        <v>4.1377690276969901</v>
      </c>
      <c r="G225" s="86">
        <v>1.6466061121302999</v>
      </c>
      <c r="H225" s="86">
        <v>1.6466061121302999</v>
      </c>
      <c r="I225" s="86">
        <v>64.05</v>
      </c>
      <c r="J225" s="86">
        <v>246.91</v>
      </c>
      <c r="K225" s="87">
        <v>0</v>
      </c>
      <c r="L225" s="85">
        <v>1.8499999982199999</v>
      </c>
      <c r="M225" s="86">
        <v>0</v>
      </c>
      <c r="N225" s="86">
        <v>3.67526118175528</v>
      </c>
      <c r="O225" s="86">
        <v>0.49824150058616701</v>
      </c>
      <c r="P225" s="86">
        <v>10.723000000000001</v>
      </c>
      <c r="Q225" s="88">
        <v>0.62150000000000005</v>
      </c>
      <c r="R225" s="85">
        <v>0</v>
      </c>
      <c r="S225" s="86">
        <v>0</v>
      </c>
      <c r="T225" s="86">
        <v>1.81</v>
      </c>
      <c r="U225" s="88">
        <v>1.20027741733411</v>
      </c>
      <c r="V225" s="89">
        <v>3.24</v>
      </c>
      <c r="W225" s="85">
        <v>27.795306656352299</v>
      </c>
      <c r="X225" s="88">
        <v>32.233333333300003</v>
      </c>
      <c r="Y225" s="85">
        <v>-100</v>
      </c>
      <c r="Z225" s="88"/>
      <c r="AA225" s="85">
        <v>0.41</v>
      </c>
      <c r="AB225" s="91">
        <v>0.41</v>
      </c>
      <c r="AC225" s="86">
        <v>0</v>
      </c>
      <c r="AD225" s="86">
        <v>0</v>
      </c>
      <c r="AE225" s="86">
        <v>0</v>
      </c>
      <c r="AF225" s="150">
        <v>0</v>
      </c>
      <c r="AG225" s="85">
        <v>7.7000000046499996E-5</v>
      </c>
      <c r="AH225" s="86">
        <v>1.3224670000000001</v>
      </c>
      <c r="AI225" s="150">
        <v>0.209484000127</v>
      </c>
      <c r="AJ225" s="151">
        <v>1.44</v>
      </c>
      <c r="AK225" s="152">
        <v>0</v>
      </c>
    </row>
    <row r="226" spans="1:37" x14ac:dyDescent="0.2">
      <c r="A226" s="149" t="s">
        <v>786</v>
      </c>
      <c r="B226" s="66" t="s">
        <v>787</v>
      </c>
      <c r="C226" s="67">
        <v>71</v>
      </c>
      <c r="D226" s="84" t="s">
        <v>345</v>
      </c>
      <c r="E226" s="85">
        <v>4.8992210151255797</v>
      </c>
      <c r="F226" s="91">
        <v>4.8800083836937196</v>
      </c>
      <c r="G226" s="86">
        <v>2.20421280609215</v>
      </c>
      <c r="H226" s="86">
        <v>2.19547979180494</v>
      </c>
      <c r="I226" s="86">
        <v>7.6</v>
      </c>
      <c r="J226" s="86">
        <v>8.7100000000000009</v>
      </c>
      <c r="K226" s="87">
        <v>0</v>
      </c>
      <c r="L226" s="85">
        <v>1.5800000061099999</v>
      </c>
      <c r="M226" s="86">
        <v>0</v>
      </c>
      <c r="N226" s="86">
        <v>4.6437919552714497</v>
      </c>
      <c r="O226" s="86">
        <v>0.69485140226036002</v>
      </c>
      <c r="P226" s="86">
        <v>0.36099999999999999</v>
      </c>
      <c r="Q226" s="88">
        <v>0.50460000000000005</v>
      </c>
      <c r="R226" s="85">
        <v>0</v>
      </c>
      <c r="S226" s="86">
        <v>0</v>
      </c>
      <c r="T226" s="86">
        <v>0.85</v>
      </c>
      <c r="U226" s="88">
        <v>0.84186257728717595</v>
      </c>
      <c r="V226" s="89">
        <v>3.7</v>
      </c>
      <c r="W226" s="85">
        <v>38.6408919814968</v>
      </c>
      <c r="X226" s="88">
        <v>38.799999999999997</v>
      </c>
      <c r="Y226" s="85">
        <v>-100</v>
      </c>
      <c r="Z226" s="88"/>
      <c r="AA226" s="85">
        <v>0.27</v>
      </c>
      <c r="AB226" s="91">
        <v>0.27</v>
      </c>
      <c r="AC226" s="86">
        <v>0</v>
      </c>
      <c r="AD226" s="86">
        <v>0</v>
      </c>
      <c r="AE226" s="86">
        <v>0</v>
      </c>
      <c r="AF226" s="150">
        <v>0</v>
      </c>
      <c r="AG226" s="85">
        <v>0</v>
      </c>
      <c r="AH226" s="86">
        <v>2.9988999999999998E-2</v>
      </c>
      <c r="AI226" s="150">
        <v>4.6780000057400004E-3</v>
      </c>
      <c r="AJ226" s="151">
        <v>1.4</v>
      </c>
      <c r="AK226" s="152">
        <v>0</v>
      </c>
    </row>
    <row r="227" spans="1:37" x14ac:dyDescent="0.2">
      <c r="A227" s="149" t="s">
        <v>788</v>
      </c>
      <c r="B227" s="66" t="s">
        <v>789</v>
      </c>
      <c r="C227" s="67">
        <v>71</v>
      </c>
      <c r="D227" s="84" t="s">
        <v>345</v>
      </c>
      <c r="E227" s="85">
        <v>5.5763862850477004</v>
      </c>
      <c r="F227" s="91">
        <v>5.5763862850477004</v>
      </c>
      <c r="G227" s="86">
        <v>2.2997125359330099</v>
      </c>
      <c r="H227" s="86">
        <v>2.2997125359330099</v>
      </c>
      <c r="I227" s="86">
        <v>9.1300000000000008</v>
      </c>
      <c r="J227" s="86">
        <v>12.76</v>
      </c>
      <c r="K227" s="87">
        <v>0</v>
      </c>
      <c r="L227" s="85">
        <v>2.3599999932500002</v>
      </c>
      <c r="M227" s="86">
        <v>0</v>
      </c>
      <c r="N227" s="86">
        <v>5.5303835064062303</v>
      </c>
      <c r="O227" s="86">
        <v>0.63102340523175804</v>
      </c>
      <c r="P227" s="86">
        <v>0.54800000000000004</v>
      </c>
      <c r="Q227" s="88">
        <v>0.81010000000000004</v>
      </c>
      <c r="R227" s="85">
        <v>0</v>
      </c>
      <c r="S227" s="86">
        <v>0</v>
      </c>
      <c r="T227" s="86">
        <v>1.1200000000000001</v>
      </c>
      <c r="U227" s="88">
        <v>0.64783568720576601</v>
      </c>
      <c r="V227" s="89">
        <v>3.55</v>
      </c>
      <c r="W227" s="85">
        <v>43.4666666667</v>
      </c>
      <c r="X227" s="88">
        <v>43.4666666667</v>
      </c>
      <c r="Y227" s="85">
        <v>-100</v>
      </c>
      <c r="Z227" s="88"/>
      <c r="AA227" s="85">
        <v>0.27</v>
      </c>
      <c r="AB227" s="91">
        <v>0.27</v>
      </c>
      <c r="AC227" s="86">
        <v>0</v>
      </c>
      <c r="AD227" s="86">
        <v>0</v>
      </c>
      <c r="AE227" s="86">
        <v>0</v>
      </c>
      <c r="AF227" s="150">
        <v>5.00000022318E-4</v>
      </c>
      <c r="AG227" s="85">
        <v>0</v>
      </c>
      <c r="AH227" s="86">
        <v>3.4120999999999999E-2</v>
      </c>
      <c r="AI227" s="150">
        <v>1.7894999973000002E-2</v>
      </c>
      <c r="AJ227" s="151">
        <v>1.1599999999999999</v>
      </c>
      <c r="AK227" s="152">
        <v>0</v>
      </c>
    </row>
    <row r="228" spans="1:37" x14ac:dyDescent="0.2">
      <c r="A228" s="149" t="s">
        <v>790</v>
      </c>
      <c r="B228" s="66" t="s">
        <v>791</v>
      </c>
      <c r="C228" s="67">
        <v>71</v>
      </c>
      <c r="D228" s="84" t="s">
        <v>345</v>
      </c>
      <c r="E228" s="85">
        <v>7.3679032221998604</v>
      </c>
      <c r="F228" s="91">
        <v>7.3365980188278401</v>
      </c>
      <c r="G228" s="86">
        <v>5.1698307282932001</v>
      </c>
      <c r="H228" s="86">
        <v>5.1385255249211799</v>
      </c>
      <c r="I228" s="86">
        <v>8.92</v>
      </c>
      <c r="J228" s="86">
        <v>6.57</v>
      </c>
      <c r="K228" s="87">
        <v>0</v>
      </c>
      <c r="L228" s="85">
        <v>0.17999999989099999</v>
      </c>
      <c r="M228" s="86">
        <v>0</v>
      </c>
      <c r="N228" s="86">
        <v>7.2133370744481899</v>
      </c>
      <c r="O228" s="86">
        <v>0.67959965402199396</v>
      </c>
      <c r="P228" s="86">
        <v>0.42</v>
      </c>
      <c r="Q228" s="88">
        <v>0.57140000000000002</v>
      </c>
      <c r="R228" s="85">
        <v>0</v>
      </c>
      <c r="S228" s="86">
        <v>0</v>
      </c>
      <c r="T228" s="86">
        <v>1.42</v>
      </c>
      <c r="U228" s="88">
        <v>2.0191856174951401</v>
      </c>
      <c r="V228" s="89">
        <v>3.81</v>
      </c>
      <c r="W228" s="85">
        <v>39.954699176374397</v>
      </c>
      <c r="X228" s="88">
        <v>43.2</v>
      </c>
      <c r="Y228" s="85">
        <v>-100</v>
      </c>
      <c r="Z228" s="88"/>
      <c r="AA228" s="85">
        <v>0</v>
      </c>
      <c r="AB228" s="91">
        <v>0</v>
      </c>
      <c r="AC228" s="86">
        <v>0</v>
      </c>
      <c r="AD228" s="86">
        <v>0</v>
      </c>
      <c r="AE228" s="86">
        <v>0</v>
      </c>
      <c r="AF228" s="150">
        <v>0</v>
      </c>
      <c r="AG228" s="85">
        <v>0</v>
      </c>
      <c r="AH228" s="86">
        <v>1.711E-2</v>
      </c>
      <c r="AI228" s="150">
        <v>0</v>
      </c>
      <c r="AJ228" s="151">
        <v>1.5</v>
      </c>
      <c r="AK228" s="152">
        <v>0</v>
      </c>
    </row>
    <row r="229" spans="1:37" x14ac:dyDescent="0.2">
      <c r="A229" s="149" t="s">
        <v>792</v>
      </c>
      <c r="B229" s="66" t="s">
        <v>793</v>
      </c>
      <c r="C229" s="67">
        <v>71</v>
      </c>
      <c r="D229" s="84" t="s">
        <v>345</v>
      </c>
      <c r="E229" s="85">
        <v>19.333899403392</v>
      </c>
      <c r="F229" s="91">
        <v>19.333899403392</v>
      </c>
      <c r="G229" s="86">
        <v>4.3170290259870798</v>
      </c>
      <c r="H229" s="86">
        <v>4.3170290259870798</v>
      </c>
      <c r="I229" s="86">
        <v>32.69</v>
      </c>
      <c r="J229" s="86">
        <v>22.53</v>
      </c>
      <c r="K229" s="87">
        <v>0</v>
      </c>
      <c r="L229" s="85">
        <v>8.0000000050199999E-2</v>
      </c>
      <c r="M229" s="86">
        <v>0</v>
      </c>
      <c r="N229" s="86">
        <v>16.520185053219802</v>
      </c>
      <c r="O229" s="86">
        <v>1.35055783910746</v>
      </c>
      <c r="P229" s="86">
        <v>1.2210000000000001</v>
      </c>
      <c r="Q229" s="88">
        <v>2.5448</v>
      </c>
      <c r="R229" s="85">
        <v>0</v>
      </c>
      <c r="S229" s="86">
        <v>0</v>
      </c>
      <c r="T229" s="86">
        <v>3.93</v>
      </c>
      <c r="U229" s="88">
        <v>7.9324291108975903E-2</v>
      </c>
      <c r="V229" s="89">
        <v>3.6</v>
      </c>
      <c r="W229" s="85">
        <v>39.595924948602502</v>
      </c>
      <c r="X229" s="88">
        <v>41.266666666699997</v>
      </c>
      <c r="Y229" s="85">
        <v>-93.52</v>
      </c>
      <c r="Z229" s="88"/>
      <c r="AA229" s="85">
        <v>0.08</v>
      </c>
      <c r="AB229" s="91">
        <v>0.08</v>
      </c>
      <c r="AC229" s="86">
        <v>0</v>
      </c>
      <c r="AD229" s="86">
        <v>0</v>
      </c>
      <c r="AE229" s="86">
        <v>0</v>
      </c>
      <c r="AF229" s="150">
        <v>0</v>
      </c>
      <c r="AG229" s="85">
        <v>0</v>
      </c>
      <c r="AH229" s="86">
        <v>0.12214999999999999</v>
      </c>
      <c r="AI229" s="150">
        <v>2.4430000014399999E-3</v>
      </c>
      <c r="AJ229" s="151">
        <v>1.98</v>
      </c>
      <c r="AK229" s="152">
        <v>0</v>
      </c>
    </row>
    <row r="230" spans="1:37" x14ac:dyDescent="0.2">
      <c r="A230" s="149" t="s">
        <v>794</v>
      </c>
      <c r="B230" s="66" t="s">
        <v>795</v>
      </c>
      <c r="C230" s="67">
        <v>71</v>
      </c>
      <c r="D230" s="84" t="s">
        <v>345</v>
      </c>
      <c r="E230" s="85">
        <v>17.816832146871501</v>
      </c>
      <c r="F230" s="91">
        <v>17.616616710378398</v>
      </c>
      <c r="G230" s="86">
        <v>8.0531097789434192</v>
      </c>
      <c r="H230" s="86">
        <v>7.9887130011240197</v>
      </c>
      <c r="I230" s="86">
        <v>29.66</v>
      </c>
      <c r="J230" s="86">
        <v>21.76</v>
      </c>
      <c r="K230" s="87">
        <v>1.2999999999999999E-2</v>
      </c>
      <c r="L230" s="85">
        <v>0</v>
      </c>
      <c r="M230" s="86">
        <v>0</v>
      </c>
      <c r="N230" s="86">
        <v>17.740687660912901</v>
      </c>
      <c r="O230" s="86">
        <v>1.2121657361151901</v>
      </c>
      <c r="P230" s="86">
        <v>0.45900000000000002</v>
      </c>
      <c r="Q230" s="88">
        <v>2.0165000000000002</v>
      </c>
      <c r="R230" s="85">
        <v>0</v>
      </c>
      <c r="S230" s="86">
        <v>0</v>
      </c>
      <c r="T230" s="86">
        <v>2.25</v>
      </c>
      <c r="U230" s="88">
        <v>0.56903334582240495</v>
      </c>
      <c r="V230" s="89">
        <v>3.72</v>
      </c>
      <c r="W230" s="85">
        <v>46.5395648667646</v>
      </c>
      <c r="X230" s="88">
        <v>47.733333333300003</v>
      </c>
      <c r="Y230" s="85">
        <v>22.019999999999996</v>
      </c>
      <c r="Z230" s="88"/>
      <c r="AA230" s="85">
        <v>0.19</v>
      </c>
      <c r="AB230" s="91">
        <v>0.2</v>
      </c>
      <c r="AC230" s="86">
        <v>0.01</v>
      </c>
      <c r="AD230" s="86">
        <v>0.01</v>
      </c>
      <c r="AE230" s="86">
        <v>0</v>
      </c>
      <c r="AF230" s="150">
        <v>0</v>
      </c>
      <c r="AG230" s="85">
        <v>4.10999999983E-4</v>
      </c>
      <c r="AH230" s="86">
        <v>0.10634</v>
      </c>
      <c r="AI230" s="150">
        <v>0</v>
      </c>
      <c r="AJ230" s="151">
        <v>1.72</v>
      </c>
      <c r="AK230" s="152">
        <v>0</v>
      </c>
    </row>
    <row r="231" spans="1:37" x14ac:dyDescent="0.2">
      <c r="A231" s="149" t="s">
        <v>796</v>
      </c>
      <c r="B231" s="66" t="s">
        <v>797</v>
      </c>
      <c r="C231" s="67">
        <v>71</v>
      </c>
      <c r="D231" s="84" t="s">
        <v>345</v>
      </c>
      <c r="E231" s="85">
        <v>7.5749791278659098</v>
      </c>
      <c r="F231" s="91">
        <v>7.5749791278659098</v>
      </c>
      <c r="G231" s="86">
        <v>3.7227324299445601</v>
      </c>
      <c r="H231" s="86">
        <v>3.7227324299445601</v>
      </c>
      <c r="I231" s="86">
        <v>5.61</v>
      </c>
      <c r="J231" s="86">
        <v>5.52</v>
      </c>
      <c r="K231" s="87">
        <v>0</v>
      </c>
      <c r="L231" s="85">
        <v>0.14000000019600001</v>
      </c>
      <c r="M231" s="86">
        <v>2.6039654871191399E-3</v>
      </c>
      <c r="N231" s="86">
        <v>7.06980492958514</v>
      </c>
      <c r="O231" s="86">
        <v>0.41465621230398098</v>
      </c>
      <c r="P231" s="86">
        <v>0.58499999999999996</v>
      </c>
      <c r="Q231" s="88">
        <v>0.47570000000000001</v>
      </c>
      <c r="R231" s="85">
        <v>2.2055580061755599E-2</v>
      </c>
      <c r="S231" s="86">
        <v>0</v>
      </c>
      <c r="T231" s="86">
        <v>1.79</v>
      </c>
      <c r="U231" s="88">
        <v>0.71928585190418104</v>
      </c>
      <c r="V231" s="89">
        <v>3.66</v>
      </c>
      <c r="W231" s="85">
        <v>46.715725764926297</v>
      </c>
      <c r="X231" s="88">
        <v>51.8</v>
      </c>
      <c r="Y231" s="85">
        <v>-99.9</v>
      </c>
      <c r="Z231" s="88"/>
      <c r="AA231" s="85">
        <v>0</v>
      </c>
      <c r="AB231" s="91">
        <v>0</v>
      </c>
      <c r="AC231" s="86">
        <v>0</v>
      </c>
      <c r="AD231" s="86">
        <v>0</v>
      </c>
      <c r="AE231" s="86">
        <v>0</v>
      </c>
      <c r="AF231" s="150">
        <v>0</v>
      </c>
      <c r="AG231" s="85">
        <v>5.48000000306E-4</v>
      </c>
      <c r="AH231" s="86">
        <v>2.9402000000000001E-2</v>
      </c>
      <c r="AI231" s="150">
        <v>1.78100000099E-3</v>
      </c>
      <c r="AJ231" s="151">
        <v>1.1299999999999999</v>
      </c>
      <c r="AK231" s="152">
        <v>0</v>
      </c>
    </row>
    <row r="232" spans="1:37" x14ac:dyDescent="0.2">
      <c r="A232" s="149" t="s">
        <v>798</v>
      </c>
      <c r="B232" s="66" t="s">
        <v>799</v>
      </c>
      <c r="C232" s="67">
        <v>71</v>
      </c>
      <c r="D232" s="84" t="s">
        <v>345</v>
      </c>
      <c r="E232" s="85">
        <v>4.4625056335123299</v>
      </c>
      <c r="F232" s="91">
        <v>4.2616088547355897</v>
      </c>
      <c r="G232" s="86">
        <v>2.2870150405230998</v>
      </c>
      <c r="H232" s="86">
        <v>2.1892401824112202</v>
      </c>
      <c r="I232" s="86">
        <v>107.92</v>
      </c>
      <c r="J232" s="86">
        <v>67.62</v>
      </c>
      <c r="K232" s="87">
        <v>8.5000000000000006E-3</v>
      </c>
      <c r="L232" s="85">
        <v>2.96000000097</v>
      </c>
      <c r="M232" s="86">
        <v>0</v>
      </c>
      <c r="N232" s="86">
        <v>3.74906137994566</v>
      </c>
      <c r="O232" s="86">
        <v>0.31956352299298502</v>
      </c>
      <c r="P232" s="86">
        <v>2.117</v>
      </c>
      <c r="Q232" s="88">
        <v>0.61960000000000004</v>
      </c>
      <c r="R232" s="85">
        <v>0</v>
      </c>
      <c r="S232" s="86">
        <v>0</v>
      </c>
      <c r="T232" s="86">
        <v>2.27</v>
      </c>
      <c r="U232" s="88">
        <v>1.25121263740041</v>
      </c>
      <c r="V232" s="89">
        <v>3.39</v>
      </c>
      <c r="W232" s="85">
        <v>33.189685914162702</v>
      </c>
      <c r="X232" s="88">
        <v>26.9666666667</v>
      </c>
      <c r="Y232" s="85">
        <v>-100</v>
      </c>
      <c r="Z232" s="88"/>
      <c r="AA232" s="85">
        <v>0.04</v>
      </c>
      <c r="AB232" s="91">
        <v>0.04</v>
      </c>
      <c r="AC232" s="86">
        <v>0.02</v>
      </c>
      <c r="AD232" s="86">
        <v>0.02</v>
      </c>
      <c r="AE232" s="86">
        <v>0</v>
      </c>
      <c r="AF232" s="150">
        <v>1.38999996752E-2</v>
      </c>
      <c r="AG232" s="85">
        <v>1.08229999981E-2</v>
      </c>
      <c r="AH232" s="86">
        <v>0.49947999999999998</v>
      </c>
      <c r="AI232" s="150">
        <v>4.8438999991299997E-2</v>
      </c>
      <c r="AJ232" s="151">
        <v>1.02</v>
      </c>
      <c r="AK232" s="152">
        <v>0</v>
      </c>
    </row>
    <row r="233" spans="1:37" x14ac:dyDescent="0.2">
      <c r="A233" s="149" t="s">
        <v>800</v>
      </c>
      <c r="B233" s="66" t="s">
        <v>801</v>
      </c>
      <c r="C233" s="67">
        <v>71</v>
      </c>
      <c r="D233" s="84" t="s">
        <v>345</v>
      </c>
      <c r="E233" s="85">
        <v>9.0235038200339606</v>
      </c>
      <c r="F233" s="91">
        <v>9.0235038200339606</v>
      </c>
      <c r="G233" s="86">
        <v>4.4925191001697797</v>
      </c>
      <c r="H233" s="86">
        <v>4.4925191001697797</v>
      </c>
      <c r="I233" s="86">
        <v>77.34</v>
      </c>
      <c r="J233" s="86">
        <v>84.86</v>
      </c>
      <c r="K233" s="87">
        <v>0</v>
      </c>
      <c r="L233" s="85">
        <v>1.6899999987300001</v>
      </c>
      <c r="M233" s="86">
        <v>2.5270525167517799E-3</v>
      </c>
      <c r="N233" s="86">
        <v>8.1756438706206698</v>
      </c>
      <c r="O233" s="86">
        <v>1.08604063289954</v>
      </c>
      <c r="P233" s="86">
        <v>3.2389999999999999</v>
      </c>
      <c r="Q233" s="88">
        <v>1.0906</v>
      </c>
      <c r="R233" s="85">
        <v>2.71591526344378E-2</v>
      </c>
      <c r="S233" s="86">
        <v>0</v>
      </c>
      <c r="T233" s="86">
        <v>2.5299999999999998</v>
      </c>
      <c r="U233" s="88">
        <v>1.38741511035654</v>
      </c>
      <c r="V233" s="89">
        <v>3.53</v>
      </c>
      <c r="W233" s="85">
        <v>39.811740048551698</v>
      </c>
      <c r="X233" s="88">
        <v>55.666666666700003</v>
      </c>
      <c r="Y233" s="85">
        <v>-93.22</v>
      </c>
      <c r="Z233" s="88"/>
      <c r="AA233" s="85">
        <v>0.03</v>
      </c>
      <c r="AB233" s="91">
        <v>0.03</v>
      </c>
      <c r="AC233" s="86">
        <v>0.02</v>
      </c>
      <c r="AD233" s="86">
        <v>0.02</v>
      </c>
      <c r="AE233" s="86">
        <v>0</v>
      </c>
      <c r="AF233" s="150">
        <v>0</v>
      </c>
      <c r="AG233" s="85">
        <v>0</v>
      </c>
      <c r="AH233" s="86">
        <v>0.35951100000000002</v>
      </c>
      <c r="AI233" s="150">
        <v>4.5901999902499997E-2</v>
      </c>
      <c r="AJ233" s="151">
        <v>1.05</v>
      </c>
      <c r="AK233" s="152">
        <v>0</v>
      </c>
    </row>
    <row r="234" spans="1:37" x14ac:dyDescent="0.2">
      <c r="A234" s="149" t="s">
        <v>802</v>
      </c>
      <c r="B234" s="66" t="s">
        <v>803</v>
      </c>
      <c r="C234" s="67">
        <v>71</v>
      </c>
      <c r="D234" s="84" t="s">
        <v>345</v>
      </c>
      <c r="E234" s="85">
        <v>5.3160806780725203</v>
      </c>
      <c r="F234" s="91">
        <v>5.2984225396327096</v>
      </c>
      <c r="G234" s="86">
        <v>2.6614738659551098</v>
      </c>
      <c r="H234" s="86">
        <v>2.6555878198085101</v>
      </c>
      <c r="I234" s="86">
        <v>10.6</v>
      </c>
      <c r="J234" s="86">
        <v>9.84</v>
      </c>
      <c r="K234" s="87">
        <v>0</v>
      </c>
      <c r="L234" s="85">
        <v>1.75000000034</v>
      </c>
      <c r="M234" s="86">
        <v>0</v>
      </c>
      <c r="N234" s="86">
        <v>4.9025788530112901</v>
      </c>
      <c r="O234" s="86">
        <v>0.902061855670103</v>
      </c>
      <c r="P234" s="86">
        <v>0.45200000000000001</v>
      </c>
      <c r="Q234" s="88">
        <v>0.44690000000000002</v>
      </c>
      <c r="R234" s="85">
        <v>0</v>
      </c>
      <c r="S234" s="86">
        <v>0</v>
      </c>
      <c r="T234" s="86">
        <v>2.0299999999999998</v>
      </c>
      <c r="U234" s="88">
        <v>1.1673991524093501</v>
      </c>
      <c r="V234" s="89">
        <v>3.52</v>
      </c>
      <c r="W234" s="85">
        <v>41.485152980877601</v>
      </c>
      <c r="X234" s="88">
        <v>55.733333333300003</v>
      </c>
      <c r="Y234" s="85">
        <v>-100</v>
      </c>
      <c r="Z234" s="88">
        <v>-100</v>
      </c>
      <c r="AA234" s="85">
        <v>0.1</v>
      </c>
      <c r="AB234" s="91">
        <v>0.1</v>
      </c>
      <c r="AC234" s="86">
        <v>0.01</v>
      </c>
      <c r="AD234" s="86">
        <v>0.01</v>
      </c>
      <c r="AE234" s="86">
        <v>0</v>
      </c>
      <c r="AF234" s="150">
        <v>0</v>
      </c>
      <c r="AG234" s="85">
        <v>0</v>
      </c>
      <c r="AH234" s="86">
        <v>5.7347000000000002E-2</v>
      </c>
      <c r="AI234" s="150">
        <v>2.2203000078199999E-2</v>
      </c>
      <c r="AJ234" s="151">
        <v>1</v>
      </c>
      <c r="AK234" s="152">
        <v>0</v>
      </c>
    </row>
    <row r="235" spans="1:37" x14ac:dyDescent="0.2">
      <c r="A235" s="149" t="s">
        <v>804</v>
      </c>
      <c r="B235" s="66" t="s">
        <v>805</v>
      </c>
      <c r="C235" s="67">
        <v>71</v>
      </c>
      <c r="D235" s="84" t="s">
        <v>345</v>
      </c>
      <c r="E235" s="85">
        <v>28.6526124366465</v>
      </c>
      <c r="F235" s="91">
        <v>28.6526124366465</v>
      </c>
      <c r="G235" s="86">
        <v>7.6857667244775998</v>
      </c>
      <c r="H235" s="86">
        <v>7.6857667244775998</v>
      </c>
      <c r="I235" s="86">
        <v>25.33</v>
      </c>
      <c r="J235" s="86">
        <v>23.26</v>
      </c>
      <c r="K235" s="87">
        <v>0</v>
      </c>
      <c r="L235" s="85">
        <v>0.14999999991400001</v>
      </c>
      <c r="M235" s="86">
        <v>0</v>
      </c>
      <c r="N235" s="86">
        <v>25.182208932909699</v>
      </c>
      <c r="O235" s="86">
        <v>1.4792350064987301</v>
      </c>
      <c r="P235" s="86">
        <v>1.095</v>
      </c>
      <c r="Q235" s="88">
        <v>1.609</v>
      </c>
      <c r="R235" s="85">
        <v>0</v>
      </c>
      <c r="S235" s="86">
        <v>0</v>
      </c>
      <c r="T235" s="86">
        <v>3.08</v>
      </c>
      <c r="U235" s="88">
        <v>0.36959706342925502</v>
      </c>
      <c r="V235" s="89">
        <v>3.66</v>
      </c>
      <c r="W235" s="85">
        <v>45.708740563097201</v>
      </c>
      <c r="X235" s="88">
        <v>49.4</v>
      </c>
      <c r="Y235" s="85">
        <v>99.44</v>
      </c>
      <c r="Z235" s="88"/>
      <c r="AA235" s="85">
        <v>0.16</v>
      </c>
      <c r="AB235" s="91">
        <v>0.16</v>
      </c>
      <c r="AC235" s="86">
        <v>0.04</v>
      </c>
      <c r="AD235" s="86">
        <v>0.04</v>
      </c>
      <c r="AE235" s="86">
        <v>0</v>
      </c>
      <c r="AF235" s="150">
        <v>0</v>
      </c>
      <c r="AG235" s="85">
        <v>2.0470000005799998E-3</v>
      </c>
      <c r="AH235" s="86">
        <v>0.16905800000000001</v>
      </c>
      <c r="AI235" s="150">
        <v>0</v>
      </c>
      <c r="AJ235" s="151">
        <v>1.93</v>
      </c>
      <c r="AK235" s="152">
        <v>0</v>
      </c>
    </row>
    <row r="236" spans="1:37" x14ac:dyDescent="0.2">
      <c r="A236" s="149" t="s">
        <v>806</v>
      </c>
      <c r="B236" s="66" t="s">
        <v>807</v>
      </c>
      <c r="C236" s="67">
        <v>71</v>
      </c>
      <c r="D236" s="84" t="s">
        <v>345</v>
      </c>
      <c r="E236" s="85">
        <v>15.5063790303874</v>
      </c>
      <c r="F236" s="91">
        <v>15.489677569009499</v>
      </c>
      <c r="G236" s="86">
        <v>6.9756437021572699</v>
      </c>
      <c r="H236" s="86">
        <v>6.9691486893992103</v>
      </c>
      <c r="I236" s="86">
        <v>90.81</v>
      </c>
      <c r="J236" s="86">
        <v>135.99</v>
      </c>
      <c r="K236" s="87">
        <v>0</v>
      </c>
      <c r="L236" s="85">
        <v>0.85999999870800004</v>
      </c>
      <c r="M236" s="86">
        <v>0</v>
      </c>
      <c r="N236" s="86">
        <v>14.617086436928201</v>
      </c>
      <c r="O236" s="86">
        <v>0.672963400236128</v>
      </c>
      <c r="P236" s="86">
        <v>5.8819999999999997</v>
      </c>
      <c r="Q236" s="88">
        <v>2.4742999999999999</v>
      </c>
      <c r="R236" s="85">
        <v>0</v>
      </c>
      <c r="S236" s="86">
        <v>0</v>
      </c>
      <c r="T236" s="86">
        <v>3.08</v>
      </c>
      <c r="U236" s="88">
        <v>1.05219206680585</v>
      </c>
      <c r="V236" s="89">
        <v>3.42</v>
      </c>
      <c r="W236" s="85">
        <v>36.482262449688498</v>
      </c>
      <c r="X236" s="88">
        <v>44.733333333300003</v>
      </c>
      <c r="Y236" s="85">
        <v>-32.599999999999994</v>
      </c>
      <c r="Z236" s="88"/>
      <c r="AA236" s="85">
        <v>0.22</v>
      </c>
      <c r="AB236" s="91">
        <v>0.22</v>
      </c>
      <c r="AC236" s="86">
        <v>0.08</v>
      </c>
      <c r="AD236" s="86">
        <v>0.08</v>
      </c>
      <c r="AE236" s="86">
        <v>0</v>
      </c>
      <c r="AF236" s="150">
        <v>0</v>
      </c>
      <c r="AG236" s="85">
        <v>1.93599999757E-3</v>
      </c>
      <c r="AH236" s="86">
        <v>0.87593399999999999</v>
      </c>
      <c r="AI236" s="150">
        <v>0.19232399975799999</v>
      </c>
      <c r="AJ236" s="151">
        <v>1.88</v>
      </c>
      <c r="AK236" s="152">
        <v>0</v>
      </c>
    </row>
    <row r="237" spans="1:37" x14ac:dyDescent="0.2">
      <c r="A237" s="149" t="s">
        <v>808</v>
      </c>
      <c r="B237" s="66" t="s">
        <v>809</v>
      </c>
      <c r="C237" s="67">
        <v>71</v>
      </c>
      <c r="D237" s="84" t="s">
        <v>345</v>
      </c>
      <c r="E237" s="85">
        <v>28.8478326015296</v>
      </c>
      <c r="F237" s="91">
        <v>28.8478326015296</v>
      </c>
      <c r="G237" s="86">
        <v>8.9106330862138599</v>
      </c>
      <c r="H237" s="86">
        <v>8.9106330862138599</v>
      </c>
      <c r="I237" s="86">
        <v>18.73</v>
      </c>
      <c r="J237" s="86">
        <v>11.86</v>
      </c>
      <c r="K237" s="87">
        <v>0</v>
      </c>
      <c r="L237" s="85">
        <v>0</v>
      </c>
      <c r="M237" s="86">
        <v>0</v>
      </c>
      <c r="N237" s="86">
        <v>26.894833291584799</v>
      </c>
      <c r="O237" s="86">
        <v>0.69975741742862496</v>
      </c>
      <c r="P237" s="86">
        <v>0.43</v>
      </c>
      <c r="Q237" s="88">
        <v>3.3151999999999999</v>
      </c>
      <c r="R237" s="85">
        <v>0</v>
      </c>
      <c r="S237" s="86">
        <v>0</v>
      </c>
      <c r="T237" s="86">
        <v>3.71</v>
      </c>
      <c r="U237" s="88">
        <v>0.82474495446313401</v>
      </c>
      <c r="V237" s="89">
        <v>3.77</v>
      </c>
      <c r="W237" s="85">
        <v>44.5403527855051</v>
      </c>
      <c r="X237" s="88">
        <v>52.733333333300003</v>
      </c>
      <c r="Y237" s="85">
        <v>100</v>
      </c>
      <c r="Z237" s="88"/>
      <c r="AA237" s="85">
        <v>0.33</v>
      </c>
      <c r="AB237" s="91">
        <v>0.33</v>
      </c>
      <c r="AC237" s="86">
        <v>0.04</v>
      </c>
      <c r="AD237" s="86">
        <v>0.04</v>
      </c>
      <c r="AE237" s="86">
        <v>0</v>
      </c>
      <c r="AF237" s="150">
        <v>0</v>
      </c>
      <c r="AG237" s="85">
        <v>2.50650000217E-2</v>
      </c>
      <c r="AH237" s="86">
        <v>5.3455000000000003E-2</v>
      </c>
      <c r="AI237" s="150">
        <v>7.6450000066099998E-3</v>
      </c>
      <c r="AJ237" s="151">
        <v>1.56</v>
      </c>
      <c r="AK237" s="152">
        <v>0</v>
      </c>
    </row>
    <row r="238" spans="1:37" x14ac:dyDescent="0.2">
      <c r="A238" s="149" t="s">
        <v>810</v>
      </c>
      <c r="B238" s="66" t="s">
        <v>811</v>
      </c>
      <c r="C238" s="67">
        <v>71</v>
      </c>
      <c r="D238" s="84" t="s">
        <v>345</v>
      </c>
      <c r="E238" s="85">
        <v>27.1225493388914</v>
      </c>
      <c r="F238" s="91">
        <v>27.120106819514099</v>
      </c>
      <c r="G238" s="86">
        <v>7.7566273692437999</v>
      </c>
      <c r="H238" s="86">
        <v>7.7541848498664798</v>
      </c>
      <c r="I238" s="86">
        <v>13.33</v>
      </c>
      <c r="J238" s="86">
        <v>7.75</v>
      </c>
      <c r="K238" s="87">
        <v>0</v>
      </c>
      <c r="L238" s="85">
        <v>0</v>
      </c>
      <c r="M238" s="86">
        <v>0</v>
      </c>
      <c r="N238" s="86">
        <v>25.0255638359661</v>
      </c>
      <c r="O238" s="86">
        <v>0.73658184815081895</v>
      </c>
      <c r="P238" s="86">
        <v>0.28999999999999998</v>
      </c>
      <c r="Q238" s="88">
        <v>2.2616000000000001</v>
      </c>
      <c r="R238" s="85">
        <v>0</v>
      </c>
      <c r="S238" s="86">
        <v>0</v>
      </c>
      <c r="T238" s="86">
        <v>2.4500000000000002</v>
      </c>
      <c r="U238" s="88">
        <v>0.61062984433009804</v>
      </c>
      <c r="V238" s="89">
        <v>4.03</v>
      </c>
      <c r="W238" s="85">
        <v>47.600670187935997</v>
      </c>
      <c r="X238" s="88">
        <v>49</v>
      </c>
      <c r="Y238" s="85">
        <v>-80.44</v>
      </c>
      <c r="Z238" s="88"/>
      <c r="AA238" s="85">
        <v>0.19</v>
      </c>
      <c r="AB238" s="91">
        <v>0.19</v>
      </c>
      <c r="AC238" s="86">
        <v>0.04</v>
      </c>
      <c r="AD238" s="86">
        <v>0.04</v>
      </c>
      <c r="AE238" s="86">
        <v>0</v>
      </c>
      <c r="AF238" s="150">
        <v>0</v>
      </c>
      <c r="AG238" s="85">
        <v>2.3319999987199999E-3</v>
      </c>
      <c r="AH238" s="86">
        <v>5.6068E-2</v>
      </c>
      <c r="AI238" s="150">
        <v>5.9769999967100003E-3</v>
      </c>
      <c r="AJ238" s="151">
        <v>1.54</v>
      </c>
      <c r="AK238" s="152">
        <v>0</v>
      </c>
    </row>
    <row r="239" spans="1:37" x14ac:dyDescent="0.2">
      <c r="A239" s="149" t="s">
        <v>812</v>
      </c>
      <c r="B239" s="66" t="s">
        <v>813</v>
      </c>
      <c r="C239" s="67">
        <v>71</v>
      </c>
      <c r="D239" s="84" t="s">
        <v>345</v>
      </c>
      <c r="E239" s="85">
        <v>14.502212960890001</v>
      </c>
      <c r="F239" s="91">
        <v>14.502212960890001</v>
      </c>
      <c r="G239" s="86">
        <v>4.68252191434033</v>
      </c>
      <c r="H239" s="86">
        <v>4.68252191434033</v>
      </c>
      <c r="I239" s="86">
        <v>13.55</v>
      </c>
      <c r="J239" s="86">
        <v>7.34</v>
      </c>
      <c r="K239" s="87">
        <v>0</v>
      </c>
      <c r="L239" s="85">
        <v>1.9999999998199999E-2</v>
      </c>
      <c r="M239" s="86">
        <v>0</v>
      </c>
      <c r="N239" s="86">
        <v>13.545030343430501</v>
      </c>
      <c r="O239" s="86">
        <v>0.46523484800203901</v>
      </c>
      <c r="P239" s="86">
        <v>0.32800000000000001</v>
      </c>
      <c r="Q239" s="88">
        <v>1.3299000000000001</v>
      </c>
      <c r="R239" s="85">
        <v>0</v>
      </c>
      <c r="S239" s="86">
        <v>0</v>
      </c>
      <c r="T239" s="86">
        <v>2.66</v>
      </c>
      <c r="U239" s="88">
        <v>0.76807825443022704</v>
      </c>
      <c r="V239" s="89">
        <v>3.68</v>
      </c>
      <c r="W239" s="85">
        <v>46.800806513204797</v>
      </c>
      <c r="X239" s="88">
        <v>50.633333333300001</v>
      </c>
      <c r="Y239" s="85">
        <v>-100</v>
      </c>
      <c r="Z239" s="88"/>
      <c r="AA239" s="85">
        <v>0</v>
      </c>
      <c r="AB239" s="91">
        <v>0</v>
      </c>
      <c r="AC239" s="86">
        <v>0</v>
      </c>
      <c r="AD239" s="86">
        <v>0</v>
      </c>
      <c r="AE239" s="86">
        <v>0</v>
      </c>
      <c r="AF239" s="150">
        <v>0</v>
      </c>
      <c r="AG239" s="85">
        <v>0</v>
      </c>
      <c r="AH239" s="86">
        <v>5.0389999999999997E-2</v>
      </c>
      <c r="AI239" s="150">
        <v>0</v>
      </c>
      <c r="AJ239" s="151">
        <v>1.1499999999999999</v>
      </c>
      <c r="AK239" s="152">
        <v>0</v>
      </c>
    </row>
    <row r="240" spans="1:37" x14ac:dyDescent="0.2">
      <c r="A240" s="149" t="s">
        <v>814</v>
      </c>
      <c r="B240" s="66" t="s">
        <v>815</v>
      </c>
      <c r="C240" s="67">
        <v>71</v>
      </c>
      <c r="D240" s="84" t="s">
        <v>345</v>
      </c>
      <c r="E240" s="85">
        <v>22.707102346883101</v>
      </c>
      <c r="F240" s="91">
        <v>22.625234332360399</v>
      </c>
      <c r="G240" s="86">
        <v>4.5169787143162203</v>
      </c>
      <c r="H240" s="86">
        <v>4.5169787143162203</v>
      </c>
      <c r="I240" s="86">
        <v>101.52</v>
      </c>
      <c r="J240" s="86">
        <v>46.65</v>
      </c>
      <c r="K240" s="87">
        <v>0</v>
      </c>
      <c r="L240" s="85">
        <v>0</v>
      </c>
      <c r="M240" s="86">
        <v>0</v>
      </c>
      <c r="N240" s="86">
        <v>20.990345686702</v>
      </c>
      <c r="O240" s="86">
        <v>0.41918956683744801</v>
      </c>
      <c r="P240" s="86">
        <v>1.4450000000000001</v>
      </c>
      <c r="Q240" s="88">
        <v>2.4388999999999998</v>
      </c>
      <c r="R240" s="85">
        <v>0</v>
      </c>
      <c r="S240" s="86">
        <v>0</v>
      </c>
      <c r="T240" s="86">
        <v>4.58</v>
      </c>
      <c r="U240" s="88">
        <v>0.95038086424147505</v>
      </c>
      <c r="V240" s="89">
        <v>3.6</v>
      </c>
      <c r="W240" s="85">
        <v>39.418063385061302</v>
      </c>
      <c r="X240" s="88">
        <v>47.4666666667</v>
      </c>
      <c r="Y240" s="85"/>
      <c r="Z240" s="88">
        <v>100</v>
      </c>
      <c r="AA240" s="85">
        <v>0.04</v>
      </c>
      <c r="AB240" s="91">
        <v>0.04</v>
      </c>
      <c r="AC240" s="86">
        <v>0</v>
      </c>
      <c r="AD240" s="86">
        <v>0</v>
      </c>
      <c r="AE240" s="86">
        <v>0.01</v>
      </c>
      <c r="AF240" s="150">
        <v>0</v>
      </c>
      <c r="AG240" s="85">
        <v>7.8999997595900005E-5</v>
      </c>
      <c r="AH240" s="86">
        <v>0.23333799999999999</v>
      </c>
      <c r="AI240" s="150">
        <v>3.7958999405700002E-2</v>
      </c>
      <c r="AJ240" s="151">
        <v>1.22</v>
      </c>
      <c r="AK240" s="152">
        <v>0</v>
      </c>
    </row>
    <row r="241" spans="1:37" x14ac:dyDescent="0.2">
      <c r="A241" s="149" t="s">
        <v>816</v>
      </c>
      <c r="B241" s="66" t="s">
        <v>817</v>
      </c>
      <c r="C241" s="67">
        <v>71</v>
      </c>
      <c r="D241" s="84" t="s">
        <v>345</v>
      </c>
      <c r="E241" s="85">
        <v>12.062652063143601</v>
      </c>
      <c r="F241" s="91">
        <v>12.0585560862121</v>
      </c>
      <c r="G241" s="86">
        <v>4.4572420968125099</v>
      </c>
      <c r="H241" s="86">
        <v>4.4572420968125099</v>
      </c>
      <c r="I241" s="86">
        <v>13.99</v>
      </c>
      <c r="J241" s="86">
        <v>17.27</v>
      </c>
      <c r="K241" s="87">
        <v>0</v>
      </c>
      <c r="L241" s="85">
        <v>0</v>
      </c>
      <c r="M241" s="86"/>
      <c r="N241" s="86">
        <v>11.229590957224101</v>
      </c>
      <c r="O241" s="86">
        <v>0.36449895857440401</v>
      </c>
      <c r="P241" s="86">
        <v>0.63400000000000001</v>
      </c>
      <c r="Q241" s="88">
        <v>0.66449999999999998</v>
      </c>
      <c r="R241" s="85">
        <v>1.9406171162429701E-2</v>
      </c>
      <c r="S241" s="86">
        <v>0</v>
      </c>
      <c r="T241" s="86">
        <v>1.82</v>
      </c>
      <c r="U241" s="88">
        <v>0.67501699830426598</v>
      </c>
      <c r="V241" s="89">
        <v>3.6</v>
      </c>
      <c r="W241" s="85">
        <v>45.478009349752398</v>
      </c>
      <c r="X241" s="88">
        <v>51.4</v>
      </c>
      <c r="Y241" s="85">
        <v>-85.24</v>
      </c>
      <c r="Z241" s="88"/>
      <c r="AA241" s="85">
        <v>0</v>
      </c>
      <c r="AB241" s="91">
        <v>0</v>
      </c>
      <c r="AC241" s="86">
        <v>0</v>
      </c>
      <c r="AD241" s="86">
        <v>0</v>
      </c>
      <c r="AE241" s="86">
        <v>0</v>
      </c>
      <c r="AF241" s="150">
        <v>0</v>
      </c>
      <c r="AG241" s="85">
        <v>4.6800000239499999E-4</v>
      </c>
      <c r="AH241" s="86">
        <v>0.121395</v>
      </c>
      <c r="AI241" s="150">
        <v>3.6150001138899997E-2</v>
      </c>
      <c r="AJ241" s="151">
        <v>1.01</v>
      </c>
      <c r="AK241" s="152">
        <v>0</v>
      </c>
    </row>
    <row r="242" spans="1:37" x14ac:dyDescent="0.2">
      <c r="A242" s="149" t="s">
        <v>818</v>
      </c>
      <c r="B242" s="66" t="s">
        <v>819</v>
      </c>
      <c r="C242" s="67">
        <v>71</v>
      </c>
      <c r="D242" s="84" t="s">
        <v>345</v>
      </c>
      <c r="E242" s="85">
        <v>8.8793716297054104</v>
      </c>
      <c r="F242" s="91">
        <v>8.8793716297054104</v>
      </c>
      <c r="G242" s="86">
        <v>3.5666603089834101</v>
      </c>
      <c r="H242" s="86">
        <v>3.5666603089834101</v>
      </c>
      <c r="I242" s="86">
        <v>11.56</v>
      </c>
      <c r="J242" s="86">
        <v>15.63</v>
      </c>
      <c r="K242" s="87">
        <v>0</v>
      </c>
      <c r="L242" s="85">
        <v>1.00000000015</v>
      </c>
      <c r="M242" s="86">
        <v>0</v>
      </c>
      <c r="N242" s="86">
        <v>7.9918193290109203</v>
      </c>
      <c r="O242" s="86">
        <v>0.412806604905678</v>
      </c>
      <c r="P242" s="86">
        <v>0.66</v>
      </c>
      <c r="Q242" s="88">
        <v>1.2715000000000001</v>
      </c>
      <c r="R242" s="85">
        <v>0</v>
      </c>
      <c r="S242" s="86">
        <v>0</v>
      </c>
      <c r="T242" s="86">
        <v>2.62</v>
      </c>
      <c r="U242" s="88">
        <v>0.77159155930851497</v>
      </c>
      <c r="V242" s="89">
        <v>3.44</v>
      </c>
      <c r="W242" s="85">
        <v>42.864507677981997</v>
      </c>
      <c r="X242" s="88">
        <v>48.266666666699997</v>
      </c>
      <c r="Y242" s="85">
        <v>52.259999999999991</v>
      </c>
      <c r="Z242" s="88"/>
      <c r="AA242" s="85">
        <v>0.03</v>
      </c>
      <c r="AB242" s="91">
        <v>0.02</v>
      </c>
      <c r="AC242" s="86">
        <v>0.01</v>
      </c>
      <c r="AD242" s="86">
        <v>0.01</v>
      </c>
      <c r="AE242" s="86">
        <v>0</v>
      </c>
      <c r="AF242" s="150">
        <v>0</v>
      </c>
      <c r="AG242" s="85">
        <v>7.5349999928599996E-3</v>
      </c>
      <c r="AH242" s="86">
        <v>0.10443</v>
      </c>
      <c r="AI242" s="150">
        <v>8.3009999921299996E-3</v>
      </c>
      <c r="AJ242" s="151">
        <v>1</v>
      </c>
      <c r="AK242" s="152">
        <v>0</v>
      </c>
    </row>
    <row r="243" spans="1:37" x14ac:dyDescent="0.2">
      <c r="A243" s="149" t="s">
        <v>820</v>
      </c>
      <c r="B243" s="66" t="s">
        <v>821</v>
      </c>
      <c r="C243" s="67">
        <v>71</v>
      </c>
      <c r="D243" s="84" t="s">
        <v>345</v>
      </c>
      <c r="E243" s="85">
        <v>10.0171073673249</v>
      </c>
      <c r="F243" s="91">
        <v>10.0171073673249</v>
      </c>
      <c r="G243" s="86">
        <v>4.57529101119417</v>
      </c>
      <c r="H243" s="86">
        <v>4.57529101119417</v>
      </c>
      <c r="I243" s="86">
        <v>28.32</v>
      </c>
      <c r="J243" s="86">
        <v>41.65</v>
      </c>
      <c r="K243" s="87">
        <v>0</v>
      </c>
      <c r="L243" s="85">
        <v>0</v>
      </c>
      <c r="M243" s="86">
        <v>0</v>
      </c>
      <c r="N243" s="86">
        <v>8.94423735833427</v>
      </c>
      <c r="O243" s="86">
        <v>1.9654665686994901</v>
      </c>
      <c r="P243" s="86">
        <v>2.2000000000000002</v>
      </c>
      <c r="Q243" s="88">
        <v>1.405</v>
      </c>
      <c r="R243" s="85">
        <v>0</v>
      </c>
      <c r="S243" s="86">
        <v>0</v>
      </c>
      <c r="T243" s="86">
        <v>2.31</v>
      </c>
      <c r="U243" s="88">
        <v>2.4480270742682899</v>
      </c>
      <c r="V243" s="89">
        <v>3.62</v>
      </c>
      <c r="W243" s="85">
        <v>42.192651574014697</v>
      </c>
      <c r="X243" s="88">
        <v>39.6</v>
      </c>
      <c r="Y243" s="85"/>
      <c r="Z243" s="88"/>
      <c r="AA243" s="85">
        <v>0.11</v>
      </c>
      <c r="AB243" s="91">
        <v>0.11</v>
      </c>
      <c r="AC243" s="86">
        <v>0</v>
      </c>
      <c r="AD243" s="86">
        <v>0</v>
      </c>
      <c r="AE243" s="86">
        <v>0</v>
      </c>
      <c r="AF243" s="150">
        <v>0</v>
      </c>
      <c r="AG243" s="85">
        <v>6.4505999988700005E-2</v>
      </c>
      <c r="AH243" s="86">
        <v>0.26860499999999998</v>
      </c>
      <c r="AI243" s="150">
        <v>8.5489999984999995E-2</v>
      </c>
      <c r="AJ243" s="151">
        <v>1</v>
      </c>
      <c r="AK243" s="152">
        <v>0</v>
      </c>
    </row>
    <row r="244" spans="1:37" x14ac:dyDescent="0.2">
      <c r="A244" s="149" t="s">
        <v>822</v>
      </c>
      <c r="B244" s="66" t="s">
        <v>823</v>
      </c>
      <c r="C244" s="67">
        <v>71</v>
      </c>
      <c r="D244" s="84" t="s">
        <v>345</v>
      </c>
      <c r="E244" s="85">
        <v>18.505966003389201</v>
      </c>
      <c r="F244" s="91">
        <v>18.492863506926899</v>
      </c>
      <c r="G244" s="86">
        <v>5.3877465453084303</v>
      </c>
      <c r="H244" s="86">
        <v>5.3833790464876596</v>
      </c>
      <c r="I244" s="86">
        <v>84.9</v>
      </c>
      <c r="J244" s="86">
        <v>65.64</v>
      </c>
      <c r="K244" s="87">
        <v>0</v>
      </c>
      <c r="L244" s="85">
        <v>0</v>
      </c>
      <c r="M244" s="86">
        <v>0</v>
      </c>
      <c r="N244" s="86">
        <v>17.172325731961699</v>
      </c>
      <c r="O244" s="86">
        <v>2.0197856553998399</v>
      </c>
      <c r="P244" s="86">
        <v>1.802</v>
      </c>
      <c r="Q244" s="88">
        <v>1.6791</v>
      </c>
      <c r="R244" s="85">
        <v>0</v>
      </c>
      <c r="S244" s="86">
        <v>0</v>
      </c>
      <c r="T244" s="86">
        <v>2.96</v>
      </c>
      <c r="U244" s="88">
        <v>2.3165213745392301</v>
      </c>
      <c r="V244" s="89">
        <v>3.68</v>
      </c>
      <c r="W244" s="85">
        <v>42.581970380843501</v>
      </c>
      <c r="X244" s="88">
        <v>55.0333333333</v>
      </c>
      <c r="Y244" s="85">
        <v>100</v>
      </c>
      <c r="Z244" s="88"/>
      <c r="AA244" s="85">
        <v>0.05</v>
      </c>
      <c r="AB244" s="91">
        <v>7.0000000000000007E-2</v>
      </c>
      <c r="AC244" s="86">
        <v>0.02</v>
      </c>
      <c r="AD244" s="86">
        <v>0.02</v>
      </c>
      <c r="AE244" s="86">
        <v>0</v>
      </c>
      <c r="AF244" s="150">
        <v>0</v>
      </c>
      <c r="AG244" s="85">
        <v>7.1603995288500005E-2</v>
      </c>
      <c r="AH244" s="86">
        <v>0.45330799999999999</v>
      </c>
      <c r="AI244" s="150">
        <v>5.9221996364899998E-2</v>
      </c>
      <c r="AJ244" s="151">
        <v>1</v>
      </c>
      <c r="AK244" s="152">
        <v>0</v>
      </c>
    </row>
    <row r="245" spans="1:37" x14ac:dyDescent="0.2">
      <c r="A245" s="149" t="s">
        <v>824</v>
      </c>
      <c r="B245" s="66" t="s">
        <v>825</v>
      </c>
      <c r="C245" s="67">
        <v>71</v>
      </c>
      <c r="D245" s="84" t="s">
        <v>345</v>
      </c>
      <c r="E245" s="85">
        <v>19.463114880652199</v>
      </c>
      <c r="F245" s="91">
        <v>19.455909750599599</v>
      </c>
      <c r="G245" s="86">
        <v>3.9607629203421402</v>
      </c>
      <c r="H245" s="86">
        <v>3.9597336160489101</v>
      </c>
      <c r="I245" s="86">
        <v>29.93</v>
      </c>
      <c r="J245" s="86">
        <v>18.91</v>
      </c>
      <c r="K245" s="87">
        <v>0</v>
      </c>
      <c r="L245" s="85">
        <v>0</v>
      </c>
      <c r="M245" s="86">
        <v>0</v>
      </c>
      <c r="N245" s="86">
        <v>17.440094849821101</v>
      </c>
      <c r="O245" s="86">
        <v>0.408692831657476</v>
      </c>
      <c r="P245" s="86">
        <v>0.59699999999999998</v>
      </c>
      <c r="Q245" s="88">
        <v>0.67479999999999996</v>
      </c>
      <c r="R245" s="85">
        <v>0</v>
      </c>
      <c r="S245" s="86">
        <v>0</v>
      </c>
      <c r="T245" s="86">
        <v>1.81</v>
      </c>
      <c r="U245" s="88">
        <v>0.35613928545696</v>
      </c>
      <c r="V245" s="89">
        <v>3.74</v>
      </c>
      <c r="W245" s="85">
        <v>45.011547708452603</v>
      </c>
      <c r="X245" s="88">
        <v>45.4</v>
      </c>
      <c r="Y245" s="85">
        <v>-100</v>
      </c>
      <c r="Z245" s="88"/>
      <c r="AA245" s="85">
        <v>0</v>
      </c>
      <c r="AB245" s="91">
        <v>0</v>
      </c>
      <c r="AC245" s="86">
        <v>0</v>
      </c>
      <c r="AD245" s="86">
        <v>0</v>
      </c>
      <c r="AE245" s="86">
        <v>0</v>
      </c>
      <c r="AF245" s="150">
        <v>0.106499999779</v>
      </c>
      <c r="AG245" s="85">
        <v>7.8000000178700003E-5</v>
      </c>
      <c r="AH245" s="86">
        <v>0.112002</v>
      </c>
      <c r="AI245" s="150">
        <v>0</v>
      </c>
      <c r="AJ245" s="151">
        <v>1</v>
      </c>
      <c r="AK245" s="152">
        <v>0</v>
      </c>
    </row>
    <row r="246" spans="1:37" x14ac:dyDescent="0.2">
      <c r="A246" s="149" t="s">
        <v>826</v>
      </c>
      <c r="B246" s="66" t="s">
        <v>827</v>
      </c>
      <c r="C246" s="67">
        <v>71</v>
      </c>
      <c r="D246" s="84" t="s">
        <v>345</v>
      </c>
      <c r="E246" s="85">
        <v>24.675239037256802</v>
      </c>
      <c r="F246" s="91">
        <v>24.654137817342601</v>
      </c>
      <c r="G246" s="86">
        <v>4.1635344543356396</v>
      </c>
      <c r="H246" s="86">
        <v>4.1569403231124298</v>
      </c>
      <c r="I246" s="86">
        <v>28.29</v>
      </c>
      <c r="J246" s="86">
        <v>20.16</v>
      </c>
      <c r="K246" s="87">
        <v>0</v>
      </c>
      <c r="L246" s="85">
        <v>0</v>
      </c>
      <c r="M246" s="86">
        <v>0</v>
      </c>
      <c r="N246" s="86">
        <v>22.9469589722557</v>
      </c>
      <c r="O246" s="86">
        <v>0.49820320156811498</v>
      </c>
      <c r="P246" s="86">
        <v>0.67800000000000005</v>
      </c>
      <c r="Q246" s="88">
        <v>2.5350999999999999</v>
      </c>
      <c r="R246" s="85">
        <v>0</v>
      </c>
      <c r="S246" s="86">
        <v>0</v>
      </c>
      <c r="T246" s="86">
        <v>2.69</v>
      </c>
      <c r="U246" s="88">
        <v>0.23870755028025101</v>
      </c>
      <c r="V246" s="89">
        <v>3.62</v>
      </c>
      <c r="W246" s="85">
        <v>42.400371028868499</v>
      </c>
      <c r="X246" s="88">
        <v>46.933333333299998</v>
      </c>
      <c r="Y246" s="85"/>
      <c r="Z246" s="88"/>
      <c r="AA246" s="85">
        <v>0</v>
      </c>
      <c r="AB246" s="91">
        <v>0</v>
      </c>
      <c r="AC246" s="86">
        <v>0</v>
      </c>
      <c r="AD246" s="86">
        <v>0</v>
      </c>
      <c r="AE246" s="86">
        <v>0</v>
      </c>
      <c r="AF246" s="150">
        <v>0</v>
      </c>
      <c r="AG246" s="85">
        <v>0</v>
      </c>
      <c r="AH246" s="86">
        <v>9.3525999999999998E-2</v>
      </c>
      <c r="AI246" s="150">
        <v>0</v>
      </c>
      <c r="AJ246" s="151">
        <v>1</v>
      </c>
      <c r="AK246" s="152">
        <v>0</v>
      </c>
    </row>
    <row r="247" spans="1:37" x14ac:dyDescent="0.2">
      <c r="A247" s="149" t="s">
        <v>828</v>
      </c>
      <c r="B247" s="66" t="s">
        <v>829</v>
      </c>
      <c r="C247" s="67">
        <v>71</v>
      </c>
      <c r="D247" s="84" t="s">
        <v>345</v>
      </c>
      <c r="E247" s="85">
        <v>50.179642464126204</v>
      </c>
      <c r="F247" s="91">
        <v>50.171625964712803</v>
      </c>
      <c r="G247" s="86">
        <v>8.5849420990110605</v>
      </c>
      <c r="H247" s="86">
        <v>8.5827557809892401</v>
      </c>
      <c r="I247" s="86">
        <v>11.23</v>
      </c>
      <c r="J247" s="86">
        <v>9.8800000000000008</v>
      </c>
      <c r="K247" s="87">
        <v>0</v>
      </c>
      <c r="L247" s="85">
        <v>0</v>
      </c>
      <c r="M247" s="86">
        <v>0</v>
      </c>
      <c r="N247" s="86">
        <v>46.602667996509197</v>
      </c>
      <c r="O247" s="86">
        <v>0.69423483247811602</v>
      </c>
      <c r="P247" s="86">
        <v>0.502</v>
      </c>
      <c r="Q247" s="88">
        <v>1.0446</v>
      </c>
      <c r="R247" s="85">
        <v>0</v>
      </c>
      <c r="S247" s="86">
        <v>0</v>
      </c>
      <c r="T247" s="86">
        <v>2.39</v>
      </c>
      <c r="U247" s="88">
        <v>0.174905441745556</v>
      </c>
      <c r="V247" s="89">
        <v>3.96</v>
      </c>
      <c r="W247" s="85">
        <v>48.493626654741803</v>
      </c>
      <c r="X247" s="88">
        <v>51.3</v>
      </c>
      <c r="Y247" s="85">
        <v>100</v>
      </c>
      <c r="Z247" s="88"/>
      <c r="AA247" s="85">
        <v>0</v>
      </c>
      <c r="AB247" s="91">
        <v>0</v>
      </c>
      <c r="AC247" s="86">
        <v>0</v>
      </c>
      <c r="AD247" s="86">
        <v>0</v>
      </c>
      <c r="AE247" s="86">
        <v>0</v>
      </c>
      <c r="AF247" s="150">
        <v>0</v>
      </c>
      <c r="AG247" s="85">
        <v>0</v>
      </c>
      <c r="AH247" s="86">
        <v>8.1992999999999996E-2</v>
      </c>
      <c r="AI247" s="150">
        <v>3.74319989576E-2</v>
      </c>
      <c r="AJ247" s="151">
        <v>1</v>
      </c>
      <c r="AK247" s="152">
        <v>0</v>
      </c>
    </row>
    <row r="248" spans="1:37" x14ac:dyDescent="0.2">
      <c r="A248" s="149" t="s">
        <v>830</v>
      </c>
      <c r="B248" s="66" t="s">
        <v>831</v>
      </c>
      <c r="C248" s="67">
        <v>71</v>
      </c>
      <c r="D248" s="84" t="s">
        <v>345</v>
      </c>
      <c r="E248" s="85">
        <v>34.719000287857497</v>
      </c>
      <c r="F248" s="91">
        <v>34.705454052864198</v>
      </c>
      <c r="G248" s="86">
        <v>7.1456389589718396</v>
      </c>
      <c r="H248" s="86">
        <v>7.1371725621010196</v>
      </c>
      <c r="I248" s="86">
        <v>23.08</v>
      </c>
      <c r="J248" s="86">
        <v>16.05</v>
      </c>
      <c r="K248" s="87">
        <v>0</v>
      </c>
      <c r="L248" s="85">
        <v>5.6746569241200004E-9</v>
      </c>
      <c r="M248" s="86">
        <v>0</v>
      </c>
      <c r="N248" s="86">
        <v>32.660027448358399</v>
      </c>
      <c r="O248" s="86">
        <v>1.3846703591209599</v>
      </c>
      <c r="P248" s="86">
        <v>0.68400000000000005</v>
      </c>
      <c r="Q248" s="88">
        <v>2.1072000000000002</v>
      </c>
      <c r="R248" s="85">
        <v>0</v>
      </c>
      <c r="S248" s="86">
        <v>0</v>
      </c>
      <c r="T248" s="86">
        <v>2.57</v>
      </c>
      <c r="U248" s="88">
        <v>1.9083258546827599</v>
      </c>
      <c r="V248" s="89">
        <v>3.88</v>
      </c>
      <c r="W248" s="85">
        <v>46.495629495699099</v>
      </c>
      <c r="X248" s="88">
        <v>54.133333333300001</v>
      </c>
      <c r="Y248" s="85"/>
      <c r="Z248" s="88"/>
      <c r="AA248" s="85">
        <v>0</v>
      </c>
      <c r="AB248" s="91">
        <v>0</v>
      </c>
      <c r="AC248" s="86">
        <v>0</v>
      </c>
      <c r="AD248" s="86">
        <v>0</v>
      </c>
      <c r="AE248" s="86">
        <v>0</v>
      </c>
      <c r="AF248" s="150">
        <v>0</v>
      </c>
      <c r="AG248" s="85">
        <v>5.2576217505499999E-9</v>
      </c>
      <c r="AH248" s="86">
        <v>5.6824E-2</v>
      </c>
      <c r="AI248" s="150">
        <v>1.00200041484E-2</v>
      </c>
      <c r="AJ248" s="151">
        <v>1</v>
      </c>
      <c r="AK248" s="152">
        <v>0</v>
      </c>
    </row>
    <row r="249" spans="1:37" x14ac:dyDescent="0.2">
      <c r="A249" s="149" t="s">
        <v>832</v>
      </c>
      <c r="B249" s="66" t="s">
        <v>833</v>
      </c>
      <c r="C249" s="67">
        <v>71</v>
      </c>
      <c r="D249" s="84" t="s">
        <v>345</v>
      </c>
      <c r="E249" s="85">
        <v>52.719398095449598</v>
      </c>
      <c r="F249" s="91">
        <v>52.702740220439203</v>
      </c>
      <c r="G249" s="86">
        <v>9.2145811932591108</v>
      </c>
      <c r="H249" s="86">
        <v>9.2118048807573807</v>
      </c>
      <c r="I249" s="86">
        <v>34.33</v>
      </c>
      <c r="J249" s="86">
        <v>14.85</v>
      </c>
      <c r="K249" s="87">
        <v>0</v>
      </c>
      <c r="L249" s="85">
        <v>0</v>
      </c>
      <c r="M249" s="86">
        <v>0</v>
      </c>
      <c r="N249" s="86">
        <v>48.657065005838803</v>
      </c>
      <c r="O249" s="86">
        <v>0.84363117870722404</v>
      </c>
      <c r="P249" s="86">
        <v>0.55300000000000005</v>
      </c>
      <c r="Q249" s="88">
        <v>1.8509</v>
      </c>
      <c r="R249" s="85">
        <v>0</v>
      </c>
      <c r="S249" s="86">
        <v>0</v>
      </c>
      <c r="T249" s="86">
        <v>3.46</v>
      </c>
      <c r="U249" s="88">
        <v>8.3289375052055907E-3</v>
      </c>
      <c r="V249" s="89">
        <v>3.95</v>
      </c>
      <c r="W249" s="85">
        <v>43.803494026297699</v>
      </c>
      <c r="X249" s="88">
        <v>48.166666666700003</v>
      </c>
      <c r="Y249" s="85">
        <v>100</v>
      </c>
      <c r="Z249" s="88"/>
      <c r="AA249" s="85">
        <v>0</v>
      </c>
      <c r="AB249" s="91">
        <v>0</v>
      </c>
      <c r="AC249" s="86">
        <v>0</v>
      </c>
      <c r="AD249" s="86">
        <v>0</v>
      </c>
      <c r="AE249" s="86">
        <v>0</v>
      </c>
      <c r="AF249" s="150">
        <v>0</v>
      </c>
      <c r="AG249" s="85">
        <v>0</v>
      </c>
      <c r="AH249" s="86">
        <v>6.5104999999999996E-2</v>
      </c>
      <c r="AI249" s="150">
        <v>1.54698730648E-9</v>
      </c>
      <c r="AJ249" s="151">
        <v>1</v>
      </c>
      <c r="AK249" s="152">
        <v>0</v>
      </c>
    </row>
    <row r="250" spans="1:37" x14ac:dyDescent="0.2">
      <c r="A250" s="149" t="s">
        <v>834</v>
      </c>
      <c r="B250" s="66" t="s">
        <v>835</v>
      </c>
      <c r="C250" s="67">
        <v>71</v>
      </c>
      <c r="D250" s="84" t="s">
        <v>345</v>
      </c>
      <c r="E250" s="85">
        <v>42.283841121628001</v>
      </c>
      <c r="F250" s="91">
        <v>42.276745803119098</v>
      </c>
      <c r="G250" s="86">
        <v>10.589053342604601</v>
      </c>
      <c r="H250" s="86">
        <v>10.589053342604601</v>
      </c>
      <c r="I250" s="86">
        <v>16.96</v>
      </c>
      <c r="J250" s="86">
        <v>13.71</v>
      </c>
      <c r="K250" s="87">
        <v>0</v>
      </c>
      <c r="L250" s="85">
        <v>0.13999985198000001</v>
      </c>
      <c r="M250" s="86">
        <v>2.5001439143710199E-5</v>
      </c>
      <c r="N250" s="86">
        <v>40.174009517970298</v>
      </c>
      <c r="O250" s="86">
        <v>2.46080933284725</v>
      </c>
      <c r="P250" s="86">
        <v>0.60099999999999998</v>
      </c>
      <c r="Q250" s="88">
        <v>1.2771999999999999</v>
      </c>
      <c r="R250" s="85">
        <v>1.9102196752626598E-2</v>
      </c>
      <c r="S250" s="86">
        <v>0</v>
      </c>
      <c r="T250" s="86">
        <v>2.13</v>
      </c>
      <c r="U250" s="88">
        <v>2.02926109353049</v>
      </c>
      <c r="V250" s="89">
        <v>4.12</v>
      </c>
      <c r="W250" s="85">
        <v>47.115590980083503</v>
      </c>
      <c r="X250" s="88">
        <v>43.366666666699999</v>
      </c>
      <c r="Y250" s="85">
        <v>35.28</v>
      </c>
      <c r="Z250" s="88"/>
      <c r="AA250" s="85">
        <v>0</v>
      </c>
      <c r="AB250" s="91">
        <v>0</v>
      </c>
      <c r="AC250" s="86">
        <v>0</v>
      </c>
      <c r="AD250" s="86">
        <v>0</v>
      </c>
      <c r="AE250" s="86">
        <v>0</v>
      </c>
      <c r="AF250" s="150">
        <v>0</v>
      </c>
      <c r="AG250" s="85">
        <v>1.8641996057699999E-2</v>
      </c>
      <c r="AH250" s="86">
        <v>5.7070999999999997E-2</v>
      </c>
      <c r="AI250" s="150">
        <v>9.8460004138300004E-3</v>
      </c>
      <c r="AJ250" s="151">
        <v>1</v>
      </c>
      <c r="AK250" s="152">
        <v>0</v>
      </c>
    </row>
    <row r="251" spans="1:37" x14ac:dyDescent="0.2">
      <c r="A251" s="149" t="s">
        <v>836</v>
      </c>
      <c r="B251" s="66" t="s">
        <v>837</v>
      </c>
      <c r="C251" s="67">
        <v>71</v>
      </c>
      <c r="D251" s="84" t="s">
        <v>345</v>
      </c>
      <c r="E251" s="85">
        <v>63.089248721092503</v>
      </c>
      <c r="F251" s="91">
        <v>62.679152750179703</v>
      </c>
      <c r="G251" s="86">
        <v>13.8185431023549</v>
      </c>
      <c r="H251" s="86">
        <v>13.7656956834228</v>
      </c>
      <c r="I251" s="86">
        <v>4.54</v>
      </c>
      <c r="J251" s="86">
        <v>26.61</v>
      </c>
      <c r="K251" s="87">
        <v>0</v>
      </c>
      <c r="L251" s="85">
        <v>0</v>
      </c>
      <c r="M251" s="86">
        <v>0</v>
      </c>
      <c r="N251" s="86">
        <v>58.949478577978702</v>
      </c>
      <c r="O251" s="86">
        <v>1.4947683109118099</v>
      </c>
      <c r="P251" s="86">
        <v>0.94899999999999995</v>
      </c>
      <c r="Q251" s="88">
        <v>0.2349</v>
      </c>
      <c r="R251" s="85">
        <v>0</v>
      </c>
      <c r="S251" s="86">
        <v>0</v>
      </c>
      <c r="T251" s="86">
        <v>0.84</v>
      </c>
      <c r="U251" s="88">
        <v>2.11389675728237E-2</v>
      </c>
      <c r="V251" s="89">
        <v>4.05</v>
      </c>
      <c r="W251" s="85">
        <v>44.157873071526303</v>
      </c>
      <c r="X251" s="88">
        <v>50.933333333299998</v>
      </c>
      <c r="Y251" s="85">
        <v>100</v>
      </c>
      <c r="Z251" s="88"/>
      <c r="AA251" s="85">
        <v>0.26</v>
      </c>
      <c r="AB251" s="91">
        <v>0</v>
      </c>
      <c r="AC251" s="86">
        <v>0</v>
      </c>
      <c r="AD251" s="86">
        <v>0</v>
      </c>
      <c r="AE251" s="86">
        <v>0.15</v>
      </c>
      <c r="AF251" s="150">
        <v>0</v>
      </c>
      <c r="AG251" s="85">
        <v>0</v>
      </c>
      <c r="AH251" s="86">
        <v>7.6044E-2</v>
      </c>
      <c r="AI251" s="150">
        <v>4.53879999716E-2</v>
      </c>
      <c r="AJ251" s="151">
        <v>1</v>
      </c>
      <c r="AK251" s="152">
        <v>0</v>
      </c>
    </row>
    <row r="252" spans="1:37" x14ac:dyDescent="0.2">
      <c r="A252" s="149" t="s">
        <v>838</v>
      </c>
      <c r="B252" s="66" t="s">
        <v>839</v>
      </c>
      <c r="C252" s="67">
        <v>71</v>
      </c>
      <c r="D252" s="84" t="s">
        <v>345</v>
      </c>
      <c r="E252" s="85">
        <v>59.8452599809278</v>
      </c>
      <c r="F252" s="91">
        <v>59.8452599809278</v>
      </c>
      <c r="G252" s="86">
        <v>14.011148359696801</v>
      </c>
      <c r="H252" s="86">
        <v>14.011148359696801</v>
      </c>
      <c r="I252" s="86">
        <v>9.75</v>
      </c>
      <c r="J252" s="86">
        <v>14.69</v>
      </c>
      <c r="K252" s="87">
        <v>0</v>
      </c>
      <c r="L252" s="85">
        <v>0.29999997918400001</v>
      </c>
      <c r="M252" s="86">
        <v>0</v>
      </c>
      <c r="N252" s="86">
        <v>54.440933565641899</v>
      </c>
      <c r="O252" s="86">
        <v>1.07692307692308</v>
      </c>
      <c r="P252" s="86">
        <v>0.53300000000000003</v>
      </c>
      <c r="Q252" s="88">
        <v>1.1142000000000001</v>
      </c>
      <c r="R252" s="85">
        <v>0</v>
      </c>
      <c r="S252" s="86">
        <v>0</v>
      </c>
      <c r="T252" s="86">
        <v>1.66</v>
      </c>
      <c r="U252" s="88">
        <v>9.73269497340713E-2</v>
      </c>
      <c r="V252" s="89">
        <v>4.22</v>
      </c>
      <c r="W252" s="85">
        <v>50.344863180555201</v>
      </c>
      <c r="X252" s="88">
        <v>57.7</v>
      </c>
      <c r="Y252" s="85"/>
      <c r="Z252" s="88"/>
      <c r="AA252" s="85">
        <v>0</v>
      </c>
      <c r="AB252" s="91">
        <v>0</v>
      </c>
      <c r="AC252" s="86">
        <v>0</v>
      </c>
      <c r="AD252" s="86">
        <v>0</v>
      </c>
      <c r="AE252" s="86">
        <v>0.01</v>
      </c>
      <c r="AF252" s="150">
        <v>0</v>
      </c>
      <c r="AG252" s="85">
        <v>3.4937871180599998E-9</v>
      </c>
      <c r="AH252" s="86">
        <v>9.0087E-2</v>
      </c>
      <c r="AI252" s="150">
        <v>1.17550008866E-2</v>
      </c>
      <c r="AJ252" s="151">
        <v>1</v>
      </c>
      <c r="AK252" s="152">
        <v>0</v>
      </c>
    </row>
    <row r="253" spans="1:37" x14ac:dyDescent="0.2">
      <c r="A253" s="149" t="s">
        <v>840</v>
      </c>
      <c r="B253" s="66" t="s">
        <v>841</v>
      </c>
      <c r="C253" s="67">
        <v>71</v>
      </c>
      <c r="D253" s="84" t="s">
        <v>345</v>
      </c>
      <c r="E253" s="85">
        <v>52.339006810066401</v>
      </c>
      <c r="F253" s="91">
        <v>52.334271019805101</v>
      </c>
      <c r="G253" s="86">
        <v>14.3286070146525</v>
      </c>
      <c r="H253" s="86">
        <v>14.3286070146525</v>
      </c>
      <c r="I253" s="86">
        <v>7.88</v>
      </c>
      <c r="J253" s="86">
        <v>24.25</v>
      </c>
      <c r="K253" s="87">
        <v>0</v>
      </c>
      <c r="L253" s="85">
        <v>0.72999999990800002</v>
      </c>
      <c r="M253" s="86">
        <v>0</v>
      </c>
      <c r="N253" s="86">
        <v>48.4915785761264</v>
      </c>
      <c r="O253" s="86">
        <v>4.1216991963260599</v>
      </c>
      <c r="P253" s="86">
        <v>0.92300000000000004</v>
      </c>
      <c r="Q253" s="88">
        <v>0.96819999999999995</v>
      </c>
      <c r="R253" s="85">
        <v>0</v>
      </c>
      <c r="S253" s="86">
        <v>0</v>
      </c>
      <c r="T253" s="86">
        <v>1.37</v>
      </c>
      <c r="U253" s="88">
        <v>1.1072277630968299</v>
      </c>
      <c r="V253" s="89">
        <v>4.12</v>
      </c>
      <c r="W253" s="85">
        <v>47.525814732085102</v>
      </c>
      <c r="X253" s="88">
        <v>30.0333333333</v>
      </c>
      <c r="Y253" s="85">
        <v>100</v>
      </c>
      <c r="Z253" s="88"/>
      <c r="AA253" s="85">
        <v>0.05</v>
      </c>
      <c r="AB253" s="91">
        <v>0.05</v>
      </c>
      <c r="AC253" s="86">
        <v>0.03</v>
      </c>
      <c r="AD253" s="86">
        <v>0.03</v>
      </c>
      <c r="AE253" s="86">
        <v>0</v>
      </c>
      <c r="AF253" s="150">
        <v>0</v>
      </c>
      <c r="AG253" s="85">
        <v>0</v>
      </c>
      <c r="AH253" s="86">
        <v>0.15080499999999999</v>
      </c>
      <c r="AI253" s="150">
        <v>0</v>
      </c>
      <c r="AJ253" s="151">
        <v>1.01</v>
      </c>
      <c r="AK253" s="152">
        <v>0</v>
      </c>
    </row>
    <row r="254" spans="1:37" x14ac:dyDescent="0.2">
      <c r="A254" s="149" t="s">
        <v>842</v>
      </c>
      <c r="B254" s="66" t="s">
        <v>843</v>
      </c>
      <c r="C254" s="67">
        <v>69</v>
      </c>
      <c r="D254" s="84" t="s">
        <v>345</v>
      </c>
      <c r="E254" s="85">
        <v>90.586387914632198</v>
      </c>
      <c r="F254" s="91">
        <v>86.449808587213198</v>
      </c>
      <c r="G254" s="86">
        <v>12.9472984434816</v>
      </c>
      <c r="H254" s="86">
        <v>12.642413405772199</v>
      </c>
      <c r="I254" s="86">
        <v>176.47</v>
      </c>
      <c r="J254" s="86">
        <v>56.51</v>
      </c>
      <c r="K254" s="87">
        <v>0.45850000000000002</v>
      </c>
      <c r="L254" s="85">
        <v>0</v>
      </c>
      <c r="M254" s="86">
        <v>2.9914923077513599E-2</v>
      </c>
      <c r="N254" s="86">
        <v>88.105037182878107</v>
      </c>
      <c r="O254" s="86">
        <v>3.3905488450943002</v>
      </c>
      <c r="P254" s="86">
        <v>1.8480000000000001</v>
      </c>
      <c r="Q254" s="88">
        <v>12.2387</v>
      </c>
      <c r="R254" s="85">
        <v>1.6186468112657799E-2</v>
      </c>
      <c r="S254" s="86">
        <v>0</v>
      </c>
      <c r="T254" s="86">
        <v>9.6</v>
      </c>
      <c r="U254" s="88">
        <v>0.78399009696719602</v>
      </c>
      <c r="V254" s="89">
        <v>4.1399999999999997</v>
      </c>
      <c r="W254" s="85">
        <v>36.117093162145601</v>
      </c>
      <c r="X254" s="88">
        <v>38.166666666700003</v>
      </c>
      <c r="Y254" s="85">
        <v>-35.260000000000005</v>
      </c>
      <c r="Z254" s="88"/>
      <c r="AA254" s="85">
        <v>0</v>
      </c>
      <c r="AB254" s="91">
        <v>0.95</v>
      </c>
      <c r="AC254" s="86">
        <v>0</v>
      </c>
      <c r="AD254" s="86">
        <v>0.09</v>
      </c>
      <c r="AE254" s="86">
        <v>0</v>
      </c>
      <c r="AF254" s="150">
        <v>4.3604579285699998E-8</v>
      </c>
      <c r="AG254" s="85">
        <v>0</v>
      </c>
      <c r="AH254" s="86">
        <v>0.25358399999999998</v>
      </c>
      <c r="AI254" s="150">
        <v>3.2767135350199997E-2</v>
      </c>
      <c r="AJ254" s="151">
        <v>1.35</v>
      </c>
      <c r="AK254" s="152">
        <v>6</v>
      </c>
    </row>
    <row r="255" spans="1:37" x14ac:dyDescent="0.2">
      <c r="A255" s="149" t="s">
        <v>844</v>
      </c>
      <c r="B255" s="66" t="s">
        <v>845</v>
      </c>
      <c r="C255" s="67">
        <v>69</v>
      </c>
      <c r="D255" s="84" t="s">
        <v>345</v>
      </c>
      <c r="E255" s="85">
        <v>92.419645396795303</v>
      </c>
      <c r="F255" s="91">
        <v>89.570493979330607</v>
      </c>
      <c r="G255" s="86">
        <v>15.1678202332417</v>
      </c>
      <c r="H255" s="86">
        <v>14.8999715558927</v>
      </c>
      <c r="I255" s="86">
        <v>107.93</v>
      </c>
      <c r="J255" s="86">
        <v>29.03</v>
      </c>
      <c r="K255" s="87">
        <v>0.8427</v>
      </c>
      <c r="L255" s="85">
        <v>0</v>
      </c>
      <c r="M255" s="86">
        <v>0</v>
      </c>
      <c r="N255" s="86">
        <v>83.331711825655503</v>
      </c>
      <c r="O255" s="86">
        <v>2.8522920203735098</v>
      </c>
      <c r="P255" s="86">
        <v>1.194</v>
      </c>
      <c r="Q255" s="88">
        <v>14.3537</v>
      </c>
      <c r="R255" s="85">
        <v>0</v>
      </c>
      <c r="S255" s="86">
        <v>0</v>
      </c>
      <c r="T255" s="86">
        <v>6.96</v>
      </c>
      <c r="U255" s="88">
        <v>0.18251635536171401</v>
      </c>
      <c r="V255" s="89">
        <v>4.1399999999999997</v>
      </c>
      <c r="W255" s="85">
        <v>39.640731337422899</v>
      </c>
      <c r="X255" s="88">
        <v>35.633333333300001</v>
      </c>
      <c r="Y255" s="85">
        <v>-100</v>
      </c>
      <c r="Z255" s="88"/>
      <c r="AA255" s="85">
        <v>0</v>
      </c>
      <c r="AB255" s="91">
        <v>0</v>
      </c>
      <c r="AC255" s="86">
        <v>0</v>
      </c>
      <c r="AD255" s="86">
        <v>0</v>
      </c>
      <c r="AE255" s="86">
        <v>0</v>
      </c>
      <c r="AF255" s="150">
        <v>0</v>
      </c>
      <c r="AG255" s="85">
        <v>0</v>
      </c>
      <c r="AH255" s="86">
        <v>6.3493999999999995E-2</v>
      </c>
      <c r="AI255" s="150">
        <v>0</v>
      </c>
      <c r="AJ255" s="151">
        <v>1.38</v>
      </c>
      <c r="AK255" s="152">
        <v>4</v>
      </c>
    </row>
    <row r="256" spans="1:37" x14ac:dyDescent="0.2">
      <c r="A256" s="149" t="s">
        <v>846</v>
      </c>
      <c r="B256" s="66" t="s">
        <v>847</v>
      </c>
      <c r="C256" s="67">
        <v>69</v>
      </c>
      <c r="D256" s="84" t="s">
        <v>345</v>
      </c>
      <c r="E256" s="85">
        <v>88.4659621881964</v>
      </c>
      <c r="F256" s="91">
        <v>86.932403613447406</v>
      </c>
      <c r="G256" s="86">
        <v>12.971748975630801</v>
      </c>
      <c r="H256" s="86">
        <v>12.6362830374045</v>
      </c>
      <c r="I256" s="86">
        <v>0</v>
      </c>
      <c r="J256" s="86">
        <v>70.430000000000007</v>
      </c>
      <c r="K256" s="87">
        <v>0.98509999999999998</v>
      </c>
      <c r="L256" s="85">
        <v>2.46272769616E-12</v>
      </c>
      <c r="M256" s="86">
        <v>1.6229615056390101E-4</v>
      </c>
      <c r="N256" s="86">
        <v>88.183643356474207</v>
      </c>
      <c r="O256" s="86">
        <v>3.6042304480935199</v>
      </c>
      <c r="P256" s="86">
        <v>3.0139999999999998</v>
      </c>
      <c r="Q256" s="88">
        <v>12.020899999999999</v>
      </c>
      <c r="R256" s="85">
        <v>1.6756032171581801E-2</v>
      </c>
      <c r="S256" s="86">
        <v>0</v>
      </c>
      <c r="T256" s="86">
        <v>9.02</v>
      </c>
      <c r="U256" s="88">
        <v>1.3346751970862401</v>
      </c>
      <c r="V256" s="89">
        <v>3.9</v>
      </c>
      <c r="W256" s="85">
        <v>35.742484215982401</v>
      </c>
      <c r="X256" s="88">
        <v>39.5333333333</v>
      </c>
      <c r="Y256" s="85">
        <v>-100</v>
      </c>
      <c r="Z256" s="88"/>
      <c r="AA256" s="85">
        <v>0.4</v>
      </c>
      <c r="AB256" s="91">
        <v>1.0900000000000001</v>
      </c>
      <c r="AC256" s="86">
        <v>0.19</v>
      </c>
      <c r="AD256" s="86">
        <v>0.14000000000000001</v>
      </c>
      <c r="AE256" s="86">
        <v>0</v>
      </c>
      <c r="AF256" s="150">
        <v>3.3800091874000002E-2</v>
      </c>
      <c r="AG256" s="85">
        <v>0</v>
      </c>
      <c r="AH256" s="86">
        <v>0.303116</v>
      </c>
      <c r="AI256" s="150">
        <v>8.6072373666399998E-2</v>
      </c>
      <c r="AJ256" s="151">
        <v>1.29</v>
      </c>
      <c r="AK256" s="152">
        <v>2</v>
      </c>
    </row>
    <row r="257" spans="1:37" x14ac:dyDescent="0.2">
      <c r="A257" s="149" t="s">
        <v>848</v>
      </c>
      <c r="B257" s="66" t="s">
        <v>849</v>
      </c>
      <c r="C257" s="67">
        <v>69</v>
      </c>
      <c r="D257" s="84" t="s">
        <v>345</v>
      </c>
      <c r="E257" s="85">
        <v>93.050116980667397</v>
      </c>
      <c r="F257" s="91">
        <v>92.5218569141731</v>
      </c>
      <c r="G257" s="86">
        <v>14.2100726511513</v>
      </c>
      <c r="H257" s="86">
        <v>14.0204408324098</v>
      </c>
      <c r="I257" s="86">
        <v>71.510000000000005</v>
      </c>
      <c r="J257" s="86">
        <v>27.54</v>
      </c>
      <c r="K257" s="87">
        <v>0.80740000000000001</v>
      </c>
      <c r="L257" s="85">
        <v>0</v>
      </c>
      <c r="M257" s="86">
        <v>0</v>
      </c>
      <c r="N257" s="86">
        <v>92.067474048442904</v>
      </c>
      <c r="O257" s="86">
        <v>7.9564334502492198</v>
      </c>
      <c r="P257" s="86">
        <v>0.997</v>
      </c>
      <c r="Q257" s="88">
        <v>10.8224</v>
      </c>
      <c r="R257" s="85">
        <v>0</v>
      </c>
      <c r="S257" s="86">
        <v>0</v>
      </c>
      <c r="T257" s="86">
        <v>7.33</v>
      </c>
      <c r="U257" s="88">
        <v>0.169929811599557</v>
      </c>
      <c r="V257" s="89">
        <v>4.18</v>
      </c>
      <c r="W257" s="85">
        <v>42.774456323456803</v>
      </c>
      <c r="X257" s="88">
        <v>44.6</v>
      </c>
      <c r="Y257" s="85">
        <v>100</v>
      </c>
      <c r="Z257" s="88"/>
      <c r="AA257" s="85">
        <v>0</v>
      </c>
      <c r="AB257" s="91">
        <v>0.26</v>
      </c>
      <c r="AC257" s="86">
        <v>0</v>
      </c>
      <c r="AD257" s="86">
        <v>0</v>
      </c>
      <c r="AE257" s="86">
        <v>0</v>
      </c>
      <c r="AF257" s="150">
        <v>3.4170999520700001</v>
      </c>
      <c r="AG257" s="85">
        <v>0</v>
      </c>
      <c r="AH257" s="86">
        <v>0.116798</v>
      </c>
      <c r="AI257" s="150">
        <v>2.8330999971500001E-2</v>
      </c>
      <c r="AJ257" s="151">
        <v>1.29</v>
      </c>
      <c r="AK257" s="152">
        <v>2</v>
      </c>
    </row>
    <row r="258" spans="1:37" x14ac:dyDescent="0.2">
      <c r="A258" s="149" t="s">
        <v>850</v>
      </c>
      <c r="B258" s="66" t="s">
        <v>851</v>
      </c>
      <c r="C258" s="67">
        <v>69</v>
      </c>
      <c r="D258" s="84" t="s">
        <v>345</v>
      </c>
      <c r="E258" s="85">
        <v>93.387659513454096</v>
      </c>
      <c r="F258" s="91">
        <v>90.974047698704794</v>
      </c>
      <c r="G258" s="86">
        <v>13.5855278879702</v>
      </c>
      <c r="H258" s="86">
        <v>13.2880084117956</v>
      </c>
      <c r="I258" s="86">
        <v>0</v>
      </c>
      <c r="J258" s="86">
        <v>20.09</v>
      </c>
      <c r="K258" s="87">
        <v>1.155</v>
      </c>
      <c r="L258" s="85">
        <v>0</v>
      </c>
      <c r="M258" s="86">
        <v>0</v>
      </c>
      <c r="N258" s="86">
        <v>92.785236941729295</v>
      </c>
      <c r="O258" s="86">
        <v>2.55789837538887</v>
      </c>
      <c r="P258" s="86">
        <v>1.131</v>
      </c>
      <c r="Q258" s="88">
        <v>7.6604000000000001</v>
      </c>
      <c r="R258" s="85">
        <v>0</v>
      </c>
      <c r="S258" s="86">
        <v>0</v>
      </c>
      <c r="T258" s="86">
        <v>6.32</v>
      </c>
      <c r="U258" s="88">
        <v>0.28676576016823602</v>
      </c>
      <c r="V258" s="89">
        <v>4.21</v>
      </c>
      <c r="W258" s="85">
        <v>42.1312614601528</v>
      </c>
      <c r="X258" s="88">
        <v>44.4</v>
      </c>
      <c r="Y258" s="85">
        <v>100</v>
      </c>
      <c r="Z258" s="88"/>
      <c r="AA258" s="85">
        <v>0</v>
      </c>
      <c r="AB258" s="91">
        <v>0.69</v>
      </c>
      <c r="AC258" s="86">
        <v>0</v>
      </c>
      <c r="AD258" s="86">
        <v>0.06</v>
      </c>
      <c r="AE258" s="86">
        <v>0</v>
      </c>
      <c r="AF258" s="150">
        <v>1.94330001019</v>
      </c>
      <c r="AG258" s="85">
        <v>0</v>
      </c>
      <c r="AH258" s="86">
        <v>8.5085999999999995E-2</v>
      </c>
      <c r="AI258" s="150">
        <v>0</v>
      </c>
      <c r="AJ258" s="151">
        <v>1.34</v>
      </c>
      <c r="AK258" s="152">
        <v>3</v>
      </c>
    </row>
    <row r="259" spans="1:37" x14ac:dyDescent="0.2">
      <c r="A259" s="149" t="s">
        <v>852</v>
      </c>
      <c r="B259" s="66" t="s">
        <v>853</v>
      </c>
      <c r="C259" s="67">
        <v>69</v>
      </c>
      <c r="D259" s="84" t="s">
        <v>345</v>
      </c>
      <c r="E259" s="85">
        <v>93.036231588396106</v>
      </c>
      <c r="F259" s="91">
        <v>88.015626912562695</v>
      </c>
      <c r="G259" s="86">
        <v>14.807825696682899</v>
      </c>
      <c r="H259" s="86">
        <v>13.4236402954017</v>
      </c>
      <c r="I259" s="86">
        <v>0</v>
      </c>
      <c r="J259" s="86">
        <v>21.65</v>
      </c>
      <c r="K259" s="87">
        <v>2.0173999999999999</v>
      </c>
      <c r="L259" s="85">
        <v>0</v>
      </c>
      <c r="M259" s="86">
        <v>0.151335514726645</v>
      </c>
      <c r="N259" s="86">
        <v>91.742711125096307</v>
      </c>
      <c r="O259" s="86">
        <v>6.0580634334619896</v>
      </c>
      <c r="P259" s="86">
        <v>1.6279999999999999</v>
      </c>
      <c r="Q259" s="88">
        <v>9.7129999999999992</v>
      </c>
      <c r="R259" s="85">
        <v>1.45666423889293E-2</v>
      </c>
      <c r="S259" s="86">
        <v>0</v>
      </c>
      <c r="T259" s="86">
        <v>5.7</v>
      </c>
      <c r="U259" s="88">
        <v>0.64364111142845504</v>
      </c>
      <c r="V259" s="89">
        <v>3.92</v>
      </c>
      <c r="W259" s="85">
        <v>36.227764445340497</v>
      </c>
      <c r="X259" s="88">
        <v>36.133333333300001</v>
      </c>
      <c r="Y259" s="85"/>
      <c r="Z259" s="88"/>
      <c r="AA259" s="85">
        <v>0</v>
      </c>
      <c r="AB259" s="91">
        <v>0</v>
      </c>
      <c r="AC259" s="86">
        <v>0</v>
      </c>
      <c r="AD259" s="86">
        <v>0.08</v>
      </c>
      <c r="AE259" s="86">
        <v>0</v>
      </c>
      <c r="AF259" s="150">
        <v>0</v>
      </c>
      <c r="AG259" s="85">
        <v>0</v>
      </c>
      <c r="AH259" s="86">
        <v>0.10907799999999999</v>
      </c>
      <c r="AI259" s="150">
        <v>2.0880001630099999E-2</v>
      </c>
      <c r="AJ259" s="151">
        <v>1.88</v>
      </c>
      <c r="AK259" s="152">
        <v>6</v>
      </c>
    </row>
    <row r="260" spans="1:37" x14ac:dyDescent="0.2">
      <c r="A260" s="149" t="s">
        <v>854</v>
      </c>
      <c r="B260" s="66" t="s">
        <v>855</v>
      </c>
      <c r="C260" s="67">
        <v>69</v>
      </c>
      <c r="D260" s="84" t="s">
        <v>345</v>
      </c>
      <c r="E260" s="85">
        <v>89.206027925805301</v>
      </c>
      <c r="F260" s="91">
        <v>86.802447856544205</v>
      </c>
      <c r="G260" s="86">
        <v>15.0761397239046</v>
      </c>
      <c r="H260" s="86">
        <v>14.6381188823353</v>
      </c>
      <c r="I260" s="86">
        <v>111.49</v>
      </c>
      <c r="J260" s="86">
        <v>45.66</v>
      </c>
      <c r="K260" s="87">
        <v>1.5286999999999999</v>
      </c>
      <c r="L260" s="85">
        <v>0</v>
      </c>
      <c r="M260" s="86">
        <v>0</v>
      </c>
      <c r="N260" s="86">
        <v>87.212550344289994</v>
      </c>
      <c r="O260" s="86">
        <v>4.1493775933609998</v>
      </c>
      <c r="P260" s="86">
        <v>2.2599999999999998</v>
      </c>
      <c r="Q260" s="88">
        <v>10.5596</v>
      </c>
      <c r="R260" s="85">
        <v>0</v>
      </c>
      <c r="S260" s="86">
        <v>0</v>
      </c>
      <c r="T260" s="86">
        <v>8.1999999999999993</v>
      </c>
      <c r="U260" s="88">
        <v>0.92506206613007802</v>
      </c>
      <c r="V260" s="89">
        <v>4.01</v>
      </c>
      <c r="W260" s="85">
        <v>35.560677376400001</v>
      </c>
      <c r="X260" s="88">
        <v>36.266666666699997</v>
      </c>
      <c r="Y260" s="85">
        <v>-99.66</v>
      </c>
      <c r="Z260" s="88"/>
      <c r="AA260" s="85">
        <v>0</v>
      </c>
      <c r="AB260" s="91">
        <v>0</v>
      </c>
      <c r="AC260" s="86">
        <v>0</v>
      </c>
      <c r="AD260" s="86">
        <v>0</v>
      </c>
      <c r="AE260" s="86">
        <v>0</v>
      </c>
      <c r="AF260" s="150">
        <v>0</v>
      </c>
      <c r="AG260" s="85">
        <v>0</v>
      </c>
      <c r="AH260" s="86">
        <v>0.148177</v>
      </c>
      <c r="AI260" s="150">
        <v>3.4599999983999999E-2</v>
      </c>
      <c r="AJ260" s="151">
        <v>1.87</v>
      </c>
      <c r="AK260" s="152">
        <v>5</v>
      </c>
    </row>
    <row r="261" spans="1:37" x14ac:dyDescent="0.2">
      <c r="A261" s="149" t="s">
        <v>856</v>
      </c>
      <c r="B261" s="66" t="s">
        <v>857</v>
      </c>
      <c r="C261" s="67">
        <v>69</v>
      </c>
      <c r="D261" s="84" t="s">
        <v>345</v>
      </c>
      <c r="E261" s="85">
        <v>93.430915532351307</v>
      </c>
      <c r="F261" s="91">
        <v>92.7689725899683</v>
      </c>
      <c r="G261" s="86">
        <v>16.0507178817826</v>
      </c>
      <c r="H261" s="86">
        <v>15.776617564795799</v>
      </c>
      <c r="I261" s="86">
        <v>0</v>
      </c>
      <c r="J261" s="86">
        <v>26.47</v>
      </c>
      <c r="K261" s="87">
        <v>1.6163000000000001</v>
      </c>
      <c r="L261" s="85">
        <v>0</v>
      </c>
      <c r="M261" s="86">
        <v>0</v>
      </c>
      <c r="N261" s="86">
        <v>91.808809746954097</v>
      </c>
      <c r="O261" s="86">
        <v>2.2839229735781501</v>
      </c>
      <c r="P261" s="86">
        <v>0.93799999999999994</v>
      </c>
      <c r="Q261" s="88">
        <v>8.3286999999999995</v>
      </c>
      <c r="R261" s="85">
        <v>0</v>
      </c>
      <c r="S261" s="86">
        <v>0</v>
      </c>
      <c r="T261" s="86">
        <v>5.76</v>
      </c>
      <c r="U261" s="88">
        <v>0.145440984523588</v>
      </c>
      <c r="V261" s="89">
        <v>4.0599999999999996</v>
      </c>
      <c r="W261" s="85">
        <v>39.623403141934297</v>
      </c>
      <c r="X261" s="88">
        <v>41.433333333299998</v>
      </c>
      <c r="Y261" s="85">
        <v>-100</v>
      </c>
      <c r="Z261" s="88"/>
      <c r="AA261" s="85">
        <v>0</v>
      </c>
      <c r="AB261" s="91">
        <v>0.1</v>
      </c>
      <c r="AC261" s="86">
        <v>0</v>
      </c>
      <c r="AD261" s="86">
        <v>0.06</v>
      </c>
      <c r="AE261" s="86">
        <v>0</v>
      </c>
      <c r="AF261" s="150">
        <v>0</v>
      </c>
      <c r="AG261" s="85">
        <v>0</v>
      </c>
      <c r="AH261" s="86">
        <v>7.1563000000000002E-2</v>
      </c>
      <c r="AI261" s="150">
        <v>1.08830000006E-2</v>
      </c>
      <c r="AJ261" s="151">
        <v>2.14</v>
      </c>
      <c r="AK261" s="152">
        <v>3</v>
      </c>
    </row>
    <row r="262" spans="1:37" x14ac:dyDescent="0.2">
      <c r="A262" s="149" t="s">
        <v>858</v>
      </c>
      <c r="B262" s="66" t="s">
        <v>859</v>
      </c>
      <c r="C262" s="67">
        <v>69</v>
      </c>
      <c r="D262" s="84" t="s">
        <v>345</v>
      </c>
      <c r="E262" s="85">
        <v>91.315043857416697</v>
      </c>
      <c r="F262" s="91">
        <v>88.200064471250897</v>
      </c>
      <c r="G262" s="86">
        <v>13.966508881763099</v>
      </c>
      <c r="H262" s="86">
        <v>13.728983220508599</v>
      </c>
      <c r="I262" s="86">
        <v>46.22</v>
      </c>
      <c r="J262" s="86">
        <v>23.72</v>
      </c>
      <c r="K262" s="87">
        <v>1.2063999999999999</v>
      </c>
      <c r="L262" s="85">
        <v>0</v>
      </c>
      <c r="M262" s="86">
        <v>0</v>
      </c>
      <c r="N262" s="86">
        <v>90.406377263668702</v>
      </c>
      <c r="O262" s="86">
        <v>2.72166105499439</v>
      </c>
      <c r="P262" s="86">
        <v>1.4950000000000001</v>
      </c>
      <c r="Q262" s="88">
        <v>9.6517999999999997</v>
      </c>
      <c r="R262" s="85">
        <v>0</v>
      </c>
      <c r="S262" s="86">
        <v>0</v>
      </c>
      <c r="T262" s="86">
        <v>6.02</v>
      </c>
      <c r="U262" s="88">
        <v>0.434332637722468</v>
      </c>
      <c r="V262" s="89">
        <v>4.07</v>
      </c>
      <c r="W262" s="85">
        <v>37.135069622343401</v>
      </c>
      <c r="X262" s="88">
        <v>36.833333333299997</v>
      </c>
      <c r="Y262" s="85">
        <v>-100</v>
      </c>
      <c r="Z262" s="88"/>
      <c r="AA262" s="85">
        <v>0</v>
      </c>
      <c r="AB262" s="91">
        <v>2.06</v>
      </c>
      <c r="AC262" s="86">
        <v>0</v>
      </c>
      <c r="AD262" s="86">
        <v>0</v>
      </c>
      <c r="AE262" s="86">
        <v>0</v>
      </c>
      <c r="AF262" s="150">
        <v>4.5620999184600004</v>
      </c>
      <c r="AG262" s="85">
        <v>0</v>
      </c>
      <c r="AH262" s="86">
        <v>7.0055999999999993E-2</v>
      </c>
      <c r="AI262" s="150">
        <v>8.7470000038100005E-3</v>
      </c>
      <c r="AJ262" s="151">
        <v>2.17</v>
      </c>
      <c r="AK262" s="152">
        <v>6</v>
      </c>
    </row>
    <row r="263" spans="1:37" x14ac:dyDescent="0.2">
      <c r="A263" s="149" t="s">
        <v>860</v>
      </c>
      <c r="B263" s="66" t="s">
        <v>861</v>
      </c>
      <c r="C263" s="67">
        <v>69</v>
      </c>
      <c r="D263" s="84" t="s">
        <v>345</v>
      </c>
      <c r="E263" s="85">
        <v>91.182546195421494</v>
      </c>
      <c r="F263" s="91">
        <v>82.043917484931697</v>
      </c>
      <c r="G263" s="86">
        <v>15.7984096890121</v>
      </c>
      <c r="H263" s="86">
        <v>15.3300885707009</v>
      </c>
      <c r="I263" s="86">
        <v>40.99</v>
      </c>
      <c r="J263" s="86">
        <v>15.42</v>
      </c>
      <c r="K263" s="87">
        <v>2.1065999999999998</v>
      </c>
      <c r="L263" s="85">
        <v>0</v>
      </c>
      <c r="M263" s="86">
        <v>0.35195128013424898</v>
      </c>
      <c r="N263" s="86">
        <v>86.078783771839397</v>
      </c>
      <c r="O263" s="86">
        <v>5.6755399296835796</v>
      </c>
      <c r="P263" s="86">
        <v>1.167</v>
      </c>
      <c r="Q263" s="88">
        <v>6.6498999999999997</v>
      </c>
      <c r="R263" s="85">
        <v>1.8304960644334602E-2</v>
      </c>
      <c r="S263" s="86">
        <v>0</v>
      </c>
      <c r="T263" s="86">
        <v>3.94</v>
      </c>
      <c r="U263" s="88">
        <v>0.25326126941905502</v>
      </c>
      <c r="V263" s="89">
        <v>3.99</v>
      </c>
      <c r="W263" s="85">
        <v>35.661243734569098</v>
      </c>
      <c r="X263" s="88">
        <v>33.333333333299997</v>
      </c>
      <c r="Y263" s="85">
        <v>-100</v>
      </c>
      <c r="Z263" s="88"/>
      <c r="AA263" s="85">
        <v>0</v>
      </c>
      <c r="AB263" s="91">
        <v>7.4</v>
      </c>
      <c r="AC263" s="86">
        <v>0</v>
      </c>
      <c r="AD263" s="86">
        <v>7.0000000000000007E-2</v>
      </c>
      <c r="AE263" s="86">
        <v>0</v>
      </c>
      <c r="AF263" s="150">
        <v>4.4374999944700004</v>
      </c>
      <c r="AG263" s="85">
        <v>0</v>
      </c>
      <c r="AH263" s="86">
        <v>5.5211000000000003E-2</v>
      </c>
      <c r="AI263" s="150">
        <v>1.7455999997399999E-2</v>
      </c>
      <c r="AJ263" s="151">
        <v>2.2599999999999998</v>
      </c>
      <c r="AK263" s="152">
        <v>8</v>
      </c>
    </row>
    <row r="264" spans="1:37" x14ac:dyDescent="0.2">
      <c r="A264" s="149" t="s">
        <v>862</v>
      </c>
      <c r="B264" s="66" t="s">
        <v>863</v>
      </c>
      <c r="C264" s="67">
        <v>69</v>
      </c>
      <c r="D264" s="84" t="s">
        <v>345</v>
      </c>
      <c r="E264" s="85">
        <v>91.884515943694296</v>
      </c>
      <c r="F264" s="91">
        <v>84.195154649047197</v>
      </c>
      <c r="G264" s="86">
        <v>13.666251715662799</v>
      </c>
      <c r="H264" s="86">
        <v>12.8938044623193</v>
      </c>
      <c r="I264" s="86">
        <v>34.97</v>
      </c>
      <c r="J264" s="86">
        <v>36.08</v>
      </c>
      <c r="K264" s="87">
        <v>1.0639000000000001</v>
      </c>
      <c r="L264" s="85">
        <v>0</v>
      </c>
      <c r="M264" s="86">
        <v>0</v>
      </c>
      <c r="N264" s="86">
        <v>86.196521239371904</v>
      </c>
      <c r="O264" s="86">
        <v>1.5620718004932901</v>
      </c>
      <c r="P264" s="86">
        <v>1.677</v>
      </c>
      <c r="Q264" s="88">
        <v>5.8872999999999998</v>
      </c>
      <c r="R264" s="85">
        <v>0</v>
      </c>
      <c r="S264" s="86">
        <v>0</v>
      </c>
      <c r="T264" s="86">
        <v>8.15</v>
      </c>
      <c r="U264" s="88">
        <v>0.84107376552076296</v>
      </c>
      <c r="V264" s="89">
        <v>4.21</v>
      </c>
      <c r="W264" s="85">
        <v>37.895801054409297</v>
      </c>
      <c r="X264" s="88">
        <v>39.4666666667</v>
      </c>
      <c r="Y264" s="85"/>
      <c r="Z264" s="88"/>
      <c r="AA264" s="85">
        <v>0.01</v>
      </c>
      <c r="AB264" s="91">
        <v>1.47</v>
      </c>
      <c r="AC264" s="86">
        <v>0</v>
      </c>
      <c r="AD264" s="86">
        <v>0.06</v>
      </c>
      <c r="AE264" s="86">
        <v>0</v>
      </c>
      <c r="AF264" s="150">
        <v>0</v>
      </c>
      <c r="AG264" s="85">
        <v>0</v>
      </c>
      <c r="AH264" s="86">
        <v>0.13014200000000001</v>
      </c>
      <c r="AI264" s="150">
        <v>3.5042999939200001E-2</v>
      </c>
      <c r="AJ264" s="151">
        <v>2.25</v>
      </c>
      <c r="AK264" s="152">
        <v>7</v>
      </c>
    </row>
    <row r="265" spans="1:37" x14ac:dyDescent="0.2">
      <c r="A265" s="149" t="s">
        <v>864</v>
      </c>
      <c r="B265" s="66" t="s">
        <v>865</v>
      </c>
      <c r="C265" s="67">
        <v>69</v>
      </c>
      <c r="D265" s="84" t="s">
        <v>345</v>
      </c>
      <c r="E265" s="85">
        <v>94.898283182573394</v>
      </c>
      <c r="F265" s="91">
        <v>93.770721801735306</v>
      </c>
      <c r="G265" s="86">
        <v>14.232231862654601</v>
      </c>
      <c r="H265" s="86">
        <v>14.103009045597201</v>
      </c>
      <c r="I265" s="86">
        <v>0</v>
      </c>
      <c r="J265" s="86">
        <v>7.61</v>
      </c>
      <c r="K265" s="87">
        <v>0.93530000000000002</v>
      </c>
      <c r="L265" s="85">
        <v>0</v>
      </c>
      <c r="M265" s="86">
        <v>0</v>
      </c>
      <c r="N265" s="86">
        <v>94.324634484403205</v>
      </c>
      <c r="O265" s="86">
        <v>1.8587360594795499</v>
      </c>
      <c r="P265" s="86">
        <v>0.58899999999999997</v>
      </c>
      <c r="Q265" s="88">
        <v>5.4725000000000001</v>
      </c>
      <c r="R265" s="85">
        <v>0</v>
      </c>
      <c r="S265" s="86">
        <v>0</v>
      </c>
      <c r="T265" s="86">
        <v>5.57</v>
      </c>
      <c r="U265" s="88">
        <v>9.3040428281336504E-2</v>
      </c>
      <c r="V265" s="89">
        <v>4.18</v>
      </c>
      <c r="W265" s="85">
        <v>49.683164988823798</v>
      </c>
      <c r="X265" s="88">
        <v>53.066666666700002</v>
      </c>
      <c r="Y265" s="85">
        <v>-100</v>
      </c>
      <c r="Z265" s="88"/>
      <c r="AA265" s="85">
        <v>0</v>
      </c>
      <c r="AB265" s="91">
        <v>0.2</v>
      </c>
      <c r="AC265" s="86">
        <v>0</v>
      </c>
      <c r="AD265" s="86">
        <v>0.01</v>
      </c>
      <c r="AE265" s="86">
        <v>0</v>
      </c>
      <c r="AF265" s="150">
        <v>0.65450000819700005</v>
      </c>
      <c r="AG265" s="85">
        <v>0</v>
      </c>
      <c r="AH265" s="86">
        <v>5.3580000000000003E-2</v>
      </c>
      <c r="AI265" s="150">
        <v>0</v>
      </c>
      <c r="AJ265" s="151">
        <v>1.35</v>
      </c>
      <c r="AK265" s="152">
        <v>2</v>
      </c>
    </row>
    <row r="266" spans="1:37" x14ac:dyDescent="0.2">
      <c r="A266" s="149" t="s">
        <v>866</v>
      </c>
      <c r="B266" s="66" t="s">
        <v>867</v>
      </c>
      <c r="C266" s="67">
        <v>69</v>
      </c>
      <c r="D266" s="84" t="s">
        <v>345</v>
      </c>
      <c r="E266" s="85">
        <v>93.288235240416697</v>
      </c>
      <c r="F266" s="91">
        <v>92.372579629173202</v>
      </c>
      <c r="G266" s="86">
        <v>14.8157277316755</v>
      </c>
      <c r="H266" s="86">
        <v>14.784688558413</v>
      </c>
      <c r="I266" s="86">
        <v>38.71</v>
      </c>
      <c r="J266" s="86">
        <v>14.84</v>
      </c>
      <c r="K266" s="87">
        <v>1.3592</v>
      </c>
      <c r="L266" s="85">
        <v>0</v>
      </c>
      <c r="M266" s="86">
        <v>0</v>
      </c>
      <c r="N266" s="86">
        <v>91.664365784968794</v>
      </c>
      <c r="O266" s="86">
        <v>9.3365355749024292</v>
      </c>
      <c r="P266" s="86">
        <v>0.81699999999999995</v>
      </c>
      <c r="Q266" s="88">
        <v>6.5526999999999997</v>
      </c>
      <c r="R266" s="85">
        <v>0</v>
      </c>
      <c r="S266" s="86">
        <v>0</v>
      </c>
      <c r="T266" s="86">
        <v>6.27</v>
      </c>
      <c r="U266" s="88">
        <v>0.13146002793525599</v>
      </c>
      <c r="V266" s="89">
        <v>4.21</v>
      </c>
      <c r="W266" s="85">
        <v>48.709533332823803</v>
      </c>
      <c r="X266" s="88">
        <v>39.433333333299998</v>
      </c>
      <c r="Y266" s="85">
        <v>100</v>
      </c>
      <c r="Z266" s="88"/>
      <c r="AA266" s="85">
        <v>0</v>
      </c>
      <c r="AB266" s="91">
        <v>0.33</v>
      </c>
      <c r="AC266" s="86">
        <v>0</v>
      </c>
      <c r="AD266" s="86">
        <v>0</v>
      </c>
      <c r="AE266" s="86">
        <v>0</v>
      </c>
      <c r="AF266" s="150">
        <v>0</v>
      </c>
      <c r="AG266" s="85">
        <v>0</v>
      </c>
      <c r="AH266" s="86">
        <v>8.5339999999999999E-2</v>
      </c>
      <c r="AI266" s="150">
        <v>3.6478000018499997E-2</v>
      </c>
      <c r="AJ266" s="151">
        <v>1.72</v>
      </c>
      <c r="AK266" s="152">
        <v>4</v>
      </c>
    </row>
    <row r="267" spans="1:37" x14ac:dyDescent="0.2">
      <c r="A267" s="149" t="s">
        <v>868</v>
      </c>
      <c r="B267" s="66" t="s">
        <v>869</v>
      </c>
      <c r="C267" s="67">
        <v>69</v>
      </c>
      <c r="D267" s="84" t="s">
        <v>345</v>
      </c>
      <c r="E267" s="85">
        <v>93.442336826378707</v>
      </c>
      <c r="F267" s="91">
        <v>91.164992285512795</v>
      </c>
      <c r="G267" s="86">
        <v>15.5651123662182</v>
      </c>
      <c r="H267" s="86">
        <v>14.9549348282916</v>
      </c>
      <c r="I267" s="86">
        <v>0</v>
      </c>
      <c r="J267" s="86">
        <v>11.97</v>
      </c>
      <c r="K267" s="87">
        <v>1.2644</v>
      </c>
      <c r="L267" s="85">
        <v>0</v>
      </c>
      <c r="M267" s="86"/>
      <c r="N267" s="86">
        <v>92.392976612231607</v>
      </c>
      <c r="O267" s="86">
        <v>3.9071876250166699</v>
      </c>
      <c r="P267" s="86">
        <v>0.96099999999999997</v>
      </c>
      <c r="Q267" s="88">
        <v>4.6543000000000001</v>
      </c>
      <c r="R267" s="85">
        <v>9.8970704671417307E-3</v>
      </c>
      <c r="S267" s="86">
        <v>0</v>
      </c>
      <c r="T267" s="86">
        <v>5.14</v>
      </c>
      <c r="U267" s="88">
        <v>0.22480225081508301</v>
      </c>
      <c r="V267" s="89">
        <v>4.17</v>
      </c>
      <c r="W267" s="85">
        <v>47.115270947379003</v>
      </c>
      <c r="X267" s="88">
        <v>43.833333333299997</v>
      </c>
      <c r="Y267" s="85">
        <v>100</v>
      </c>
      <c r="Z267" s="88"/>
      <c r="AA267" s="85">
        <v>0.01</v>
      </c>
      <c r="AB267" s="91">
        <v>1.1499999999999999</v>
      </c>
      <c r="AC267" s="86">
        <v>0</v>
      </c>
      <c r="AD267" s="86">
        <v>0.17</v>
      </c>
      <c r="AE267" s="86">
        <v>0</v>
      </c>
      <c r="AF267" s="150">
        <v>0</v>
      </c>
      <c r="AG267" s="85">
        <v>0</v>
      </c>
      <c r="AH267" s="86">
        <v>9.8516999999999993E-2</v>
      </c>
      <c r="AI267" s="150">
        <v>1.0438999991399999E-2</v>
      </c>
      <c r="AJ267" s="151">
        <v>1.56</v>
      </c>
      <c r="AK267" s="152">
        <v>3</v>
      </c>
    </row>
    <row r="268" spans="1:37" x14ac:dyDescent="0.2">
      <c r="A268" s="149" t="s">
        <v>870</v>
      </c>
      <c r="B268" s="66" t="s">
        <v>871</v>
      </c>
      <c r="C268" s="67">
        <v>69</v>
      </c>
      <c r="D268" s="84" t="s">
        <v>345</v>
      </c>
      <c r="E268" s="85">
        <v>92.8940715049755</v>
      </c>
      <c r="F268" s="91">
        <v>91.891672879323195</v>
      </c>
      <c r="G268" s="86">
        <v>16.287964733720099</v>
      </c>
      <c r="H268" s="86">
        <v>16.166412758095401</v>
      </c>
      <c r="I268" s="86">
        <v>0</v>
      </c>
      <c r="J268" s="86">
        <v>22.53</v>
      </c>
      <c r="K268" s="87">
        <v>1.7557</v>
      </c>
      <c r="L268" s="85">
        <v>0</v>
      </c>
      <c r="M268" s="86">
        <v>0</v>
      </c>
      <c r="N268" s="86">
        <v>91.085486105451906</v>
      </c>
      <c r="O268" s="86">
        <v>7.4477631072939401</v>
      </c>
      <c r="P268" s="86">
        <v>0.84</v>
      </c>
      <c r="Q268" s="88">
        <v>5.8795000000000002</v>
      </c>
      <c r="R268" s="85">
        <v>0</v>
      </c>
      <c r="S268" s="86">
        <v>0</v>
      </c>
      <c r="T268" s="86">
        <v>7.03</v>
      </c>
      <c r="U268" s="88">
        <v>0.110207124566465</v>
      </c>
      <c r="V268" s="89">
        <v>4.12</v>
      </c>
      <c r="W268" s="85">
        <v>42.140138133084498</v>
      </c>
      <c r="X268" s="88">
        <v>33.333333333299997</v>
      </c>
      <c r="Y268" s="85">
        <v>100</v>
      </c>
      <c r="Z268" s="88"/>
      <c r="AA268" s="85">
        <v>0</v>
      </c>
      <c r="AB268" s="91">
        <v>0.87</v>
      </c>
      <c r="AC268" s="86">
        <v>0</v>
      </c>
      <c r="AD268" s="86">
        <v>0.04</v>
      </c>
      <c r="AE268" s="86">
        <v>0</v>
      </c>
      <c r="AF268" s="150">
        <v>0</v>
      </c>
      <c r="AG268" s="85">
        <v>0</v>
      </c>
      <c r="AH268" s="86">
        <v>0.16045699999999999</v>
      </c>
      <c r="AI268" s="150">
        <v>2.5085000015200001E-2</v>
      </c>
      <c r="AJ268" s="151">
        <v>2.2000000000000002</v>
      </c>
      <c r="AK268" s="152">
        <v>4</v>
      </c>
    </row>
    <row r="269" spans="1:37" x14ac:dyDescent="0.2">
      <c r="A269" s="149" t="s">
        <v>872</v>
      </c>
      <c r="B269" s="66" t="s">
        <v>873</v>
      </c>
      <c r="C269" s="67">
        <v>69</v>
      </c>
      <c r="D269" s="84" t="s">
        <v>345</v>
      </c>
      <c r="E269" s="85">
        <v>89.495746517075602</v>
      </c>
      <c r="F269" s="91">
        <v>87.4614720749599</v>
      </c>
      <c r="G269" s="86">
        <v>16.641597830107301</v>
      </c>
      <c r="H269" s="86">
        <v>16.367895450622601</v>
      </c>
      <c r="I269" s="86">
        <v>0</v>
      </c>
      <c r="J269" s="86">
        <v>29.12</v>
      </c>
      <c r="K269" s="87">
        <v>1.274</v>
      </c>
      <c r="L269" s="85">
        <v>0</v>
      </c>
      <c r="M269" s="86">
        <v>0</v>
      </c>
      <c r="N269" s="86">
        <v>86.6925227289899</v>
      </c>
      <c r="O269" s="86">
        <v>1.0811768876284999</v>
      </c>
      <c r="P269" s="86">
        <v>1.786</v>
      </c>
      <c r="Q269" s="88">
        <v>6.3289</v>
      </c>
      <c r="R269" s="85">
        <v>0</v>
      </c>
      <c r="S269" s="86">
        <v>0</v>
      </c>
      <c r="T269" s="86">
        <v>6.85</v>
      </c>
      <c r="U269" s="88">
        <v>0.59302182221674304</v>
      </c>
      <c r="V269" s="89">
        <v>4.08</v>
      </c>
      <c r="W269" s="85">
        <v>40.338705243545498</v>
      </c>
      <c r="X269" s="88">
        <v>33.066666666700002</v>
      </c>
      <c r="Y269" s="85">
        <v>-100</v>
      </c>
      <c r="Z269" s="88"/>
      <c r="AA269" s="85">
        <v>0</v>
      </c>
      <c r="AB269" s="91">
        <v>0</v>
      </c>
      <c r="AC269" s="86">
        <v>0</v>
      </c>
      <c r="AD269" s="86">
        <v>0</v>
      </c>
      <c r="AE269" s="86">
        <v>0</v>
      </c>
      <c r="AF269" s="150">
        <v>0</v>
      </c>
      <c r="AG269" s="85">
        <v>0</v>
      </c>
      <c r="AH269" s="86">
        <v>0.130333</v>
      </c>
      <c r="AI269" s="150">
        <v>7.7350000088799997E-3</v>
      </c>
      <c r="AJ269" s="151">
        <v>2.3199999999999998</v>
      </c>
      <c r="AK269" s="152">
        <v>7</v>
      </c>
    </row>
    <row r="270" spans="1:37" x14ac:dyDescent="0.2">
      <c r="A270" s="149" t="s">
        <v>874</v>
      </c>
      <c r="B270" s="66" t="s">
        <v>875</v>
      </c>
      <c r="C270" s="67">
        <v>69</v>
      </c>
      <c r="D270" s="84" t="s">
        <v>345</v>
      </c>
      <c r="E270" s="85">
        <v>92.043754008408797</v>
      </c>
      <c r="F270" s="91">
        <v>84.538231311907595</v>
      </c>
      <c r="G270" s="86">
        <v>15.609634433121901</v>
      </c>
      <c r="H270" s="86">
        <v>14.538943917907799</v>
      </c>
      <c r="I270" s="86">
        <v>0</v>
      </c>
      <c r="J270" s="86">
        <v>33.22</v>
      </c>
      <c r="K270" s="87">
        <v>1.3856999999999999</v>
      </c>
      <c r="L270" s="85">
        <v>0</v>
      </c>
      <c r="M270" s="86">
        <v>0</v>
      </c>
      <c r="N270" s="86">
        <v>87.220703480954995</v>
      </c>
      <c r="O270" s="86">
        <v>2.9733163913595901</v>
      </c>
      <c r="P270" s="86">
        <v>1.528</v>
      </c>
      <c r="Q270" s="88">
        <v>5.0476000000000001</v>
      </c>
      <c r="R270" s="85">
        <v>0</v>
      </c>
      <c r="S270" s="86">
        <v>0</v>
      </c>
      <c r="T270" s="86">
        <v>6.33</v>
      </c>
      <c r="U270" s="88">
        <v>0.50238723010047703</v>
      </c>
      <c r="V270" s="89">
        <v>4.05</v>
      </c>
      <c r="W270" s="85">
        <v>40.732616858122398</v>
      </c>
      <c r="X270" s="88">
        <v>36.6</v>
      </c>
      <c r="Y270" s="85"/>
      <c r="Z270" s="88"/>
      <c r="AA270" s="85">
        <v>0.11</v>
      </c>
      <c r="AB270" s="91">
        <v>4.95</v>
      </c>
      <c r="AC270" s="86">
        <v>0.1</v>
      </c>
      <c r="AD270" s="86">
        <v>0.74</v>
      </c>
      <c r="AE270" s="86">
        <v>0</v>
      </c>
      <c r="AF270" s="150">
        <v>0</v>
      </c>
      <c r="AG270" s="85">
        <v>1.61999999773E-4</v>
      </c>
      <c r="AH270" s="86">
        <v>0.106419</v>
      </c>
      <c r="AI270" s="150">
        <v>3.30799999536E-3</v>
      </c>
      <c r="AJ270" s="151">
        <v>2.31</v>
      </c>
      <c r="AK270" s="152">
        <v>7</v>
      </c>
    </row>
    <row r="271" spans="1:37" x14ac:dyDescent="0.2">
      <c r="A271" s="149" t="s">
        <v>876</v>
      </c>
      <c r="B271" s="66" t="s">
        <v>877</v>
      </c>
      <c r="C271" s="67">
        <v>69</v>
      </c>
      <c r="D271" s="84" t="s">
        <v>345</v>
      </c>
      <c r="E271" s="85">
        <v>78.298910528751094</v>
      </c>
      <c r="F271" s="91">
        <v>73.379464097926203</v>
      </c>
      <c r="G271" s="86">
        <v>13.568964791990901</v>
      </c>
      <c r="H271" s="86">
        <v>12.8265258907164</v>
      </c>
      <c r="I271" s="86">
        <v>0</v>
      </c>
      <c r="J271" s="86">
        <v>113.91</v>
      </c>
      <c r="K271" s="87">
        <v>0.92310000000000003</v>
      </c>
      <c r="L271" s="85">
        <v>0</v>
      </c>
      <c r="M271" s="86">
        <v>2.2567976524069201E-2</v>
      </c>
      <c r="N271" s="86">
        <v>76.453424355868705</v>
      </c>
      <c r="O271" s="86">
        <v>7.3642867162294898</v>
      </c>
      <c r="P271" s="86">
        <v>7.1109999999999998</v>
      </c>
      <c r="Q271" s="88">
        <v>5.0126999999999997</v>
      </c>
      <c r="R271" s="85">
        <v>1.3236267372600899E-2</v>
      </c>
      <c r="S271" s="86">
        <v>0</v>
      </c>
      <c r="T271" s="86">
        <v>7.98</v>
      </c>
      <c r="U271" s="88">
        <v>2.3787490009674799</v>
      </c>
      <c r="V271" s="89">
        <v>3.8</v>
      </c>
      <c r="W271" s="85">
        <v>34.066131901127797</v>
      </c>
      <c r="X271" s="88">
        <v>32.5333333333</v>
      </c>
      <c r="Y271" s="85">
        <v>100</v>
      </c>
      <c r="Z271" s="88"/>
      <c r="AA271" s="85">
        <v>0.94</v>
      </c>
      <c r="AB271" s="91">
        <v>2.29</v>
      </c>
      <c r="AC271" s="86">
        <v>0.03</v>
      </c>
      <c r="AD271" s="86">
        <v>0.14000000000000001</v>
      </c>
      <c r="AE271" s="86">
        <v>0</v>
      </c>
      <c r="AF271" s="150">
        <v>0</v>
      </c>
      <c r="AG271" s="85">
        <v>0</v>
      </c>
      <c r="AH271" s="86">
        <v>0.61839100000000002</v>
      </c>
      <c r="AI271" s="150">
        <v>7.7733999866999998E-2</v>
      </c>
      <c r="AJ271" s="151">
        <v>2.2999999999999998</v>
      </c>
      <c r="AK271" s="152">
        <v>6</v>
      </c>
    </row>
    <row r="272" spans="1:37" x14ac:dyDescent="0.2">
      <c r="A272" s="149" t="s">
        <v>878</v>
      </c>
      <c r="B272" s="66" t="s">
        <v>879</v>
      </c>
      <c r="C272" s="67">
        <v>69</v>
      </c>
      <c r="D272" s="84" t="s">
        <v>345</v>
      </c>
      <c r="E272" s="85">
        <v>87.975151604792202</v>
      </c>
      <c r="F272" s="91">
        <v>85.287679337376105</v>
      </c>
      <c r="G272" s="86">
        <v>19.0888921757136</v>
      </c>
      <c r="H272" s="86">
        <v>18.8034314450525</v>
      </c>
      <c r="I272" s="86">
        <v>83.23</v>
      </c>
      <c r="J272" s="86">
        <v>50.7</v>
      </c>
      <c r="K272" s="87">
        <v>1.1834</v>
      </c>
      <c r="L272" s="85">
        <v>0</v>
      </c>
      <c r="M272" s="86">
        <v>0</v>
      </c>
      <c r="N272" s="86">
        <v>86.172478850952501</v>
      </c>
      <c r="O272" s="86">
        <v>6.4345347179800401</v>
      </c>
      <c r="P272" s="86">
        <v>3.2050000000000001</v>
      </c>
      <c r="Q272" s="88">
        <v>7.0502000000000002</v>
      </c>
      <c r="R272" s="85">
        <v>0</v>
      </c>
      <c r="S272" s="86">
        <v>0</v>
      </c>
      <c r="T272" s="86">
        <v>6.83</v>
      </c>
      <c r="U272" s="88">
        <v>0.92146132228960198</v>
      </c>
      <c r="V272" s="89">
        <v>4.1100000000000003</v>
      </c>
      <c r="W272" s="85">
        <v>37.345219279975602</v>
      </c>
      <c r="X272" s="88">
        <v>35.566666666700002</v>
      </c>
      <c r="Y272" s="85">
        <v>-20.620000000000005</v>
      </c>
      <c r="Z272" s="88"/>
      <c r="AA272" s="85">
        <v>0.97</v>
      </c>
      <c r="AB272" s="91">
        <v>1.69</v>
      </c>
      <c r="AC272" s="86">
        <v>0.19</v>
      </c>
      <c r="AD272" s="86">
        <v>0.14000000000000001</v>
      </c>
      <c r="AE272" s="86">
        <v>0</v>
      </c>
      <c r="AF272" s="150">
        <v>0</v>
      </c>
      <c r="AG272" s="85">
        <v>0</v>
      </c>
      <c r="AH272" s="86">
        <v>0.19524900000000001</v>
      </c>
      <c r="AI272" s="150">
        <v>2.7748999989399999E-2</v>
      </c>
      <c r="AJ272" s="151">
        <v>2.29</v>
      </c>
      <c r="AK272" s="152">
        <v>5</v>
      </c>
    </row>
    <row r="273" spans="1:37" x14ac:dyDescent="0.2">
      <c r="A273" s="149" t="s">
        <v>880</v>
      </c>
      <c r="B273" s="66" t="s">
        <v>881</v>
      </c>
      <c r="C273" s="67">
        <v>69</v>
      </c>
      <c r="D273" s="84" t="s">
        <v>345</v>
      </c>
      <c r="E273" s="85">
        <v>90.686541385848699</v>
      </c>
      <c r="F273" s="91">
        <v>79.998873599038802</v>
      </c>
      <c r="G273" s="86">
        <v>18.844688080800498</v>
      </c>
      <c r="H273" s="86">
        <v>18.247695571366901</v>
      </c>
      <c r="I273" s="86">
        <v>0</v>
      </c>
      <c r="J273" s="86">
        <v>25.12</v>
      </c>
      <c r="K273" s="87">
        <v>1.3349</v>
      </c>
      <c r="L273" s="85">
        <v>0</v>
      </c>
      <c r="M273" s="86">
        <v>1.21778688040281E-4</v>
      </c>
      <c r="N273" s="86">
        <v>83.791288251287099</v>
      </c>
      <c r="O273" s="86">
        <v>9.8200514138817496</v>
      </c>
      <c r="P273" s="86">
        <v>1.351</v>
      </c>
      <c r="Q273" s="88">
        <v>5.5068000000000001</v>
      </c>
      <c r="R273" s="85">
        <v>4.28540818512963E-2</v>
      </c>
      <c r="S273" s="86">
        <v>0</v>
      </c>
      <c r="T273" s="86">
        <v>5.69</v>
      </c>
      <c r="U273" s="88">
        <v>0.19712016820920999</v>
      </c>
      <c r="V273" s="89">
        <v>4.32</v>
      </c>
      <c r="W273" s="85">
        <v>38.316560424062999</v>
      </c>
      <c r="X273" s="88">
        <v>38.366666666699999</v>
      </c>
      <c r="Y273" s="85">
        <v>100</v>
      </c>
      <c r="Z273" s="88"/>
      <c r="AA273" s="85">
        <v>0</v>
      </c>
      <c r="AB273" s="91">
        <v>8.6</v>
      </c>
      <c r="AC273" s="86">
        <v>0</v>
      </c>
      <c r="AD273" s="86">
        <v>0.18</v>
      </c>
      <c r="AE273" s="86">
        <v>0</v>
      </c>
      <c r="AF273" s="150">
        <v>0</v>
      </c>
      <c r="AG273" s="85">
        <v>8.0999999966900003E-5</v>
      </c>
      <c r="AH273" s="86">
        <v>7.6973E-2</v>
      </c>
      <c r="AI273" s="150">
        <v>5.1249999979000004E-3</v>
      </c>
      <c r="AJ273" s="151">
        <v>2.35</v>
      </c>
      <c r="AK273" s="152">
        <v>8</v>
      </c>
    </row>
    <row r="274" spans="1:37" x14ac:dyDescent="0.2">
      <c r="A274" s="149" t="s">
        <v>882</v>
      </c>
      <c r="B274" s="66" t="s">
        <v>883</v>
      </c>
      <c r="C274" s="67">
        <v>69</v>
      </c>
      <c r="D274" s="84" t="s">
        <v>345</v>
      </c>
      <c r="E274" s="85">
        <v>89.084607850523597</v>
      </c>
      <c r="F274" s="91">
        <v>72.9978151133881</v>
      </c>
      <c r="G274" s="86">
        <v>19.998493181647</v>
      </c>
      <c r="H274" s="86">
        <v>16.7739019061252</v>
      </c>
      <c r="I274" s="86">
        <v>0</v>
      </c>
      <c r="J274" s="86">
        <v>30.16</v>
      </c>
      <c r="K274" s="87">
        <v>1.1216999999999999</v>
      </c>
      <c r="L274" s="85">
        <v>0</v>
      </c>
      <c r="M274" s="86">
        <v>1.01869513822149E-4</v>
      </c>
      <c r="N274" s="86">
        <v>76.191563746244796</v>
      </c>
      <c r="O274" s="86">
        <v>5.7323750855578401</v>
      </c>
      <c r="P274" s="86">
        <v>1.9990000000000001</v>
      </c>
      <c r="Q274" s="88">
        <v>7.7851999999999997</v>
      </c>
      <c r="R274" s="85">
        <v>2.9935638377488399E-2</v>
      </c>
      <c r="S274" s="86">
        <v>0</v>
      </c>
      <c r="T274" s="86">
        <v>5.23</v>
      </c>
      <c r="U274" s="88">
        <v>0.73834099299329503</v>
      </c>
      <c r="V274" s="89">
        <v>4.1399999999999997</v>
      </c>
      <c r="W274" s="85">
        <v>41.333814168545103</v>
      </c>
      <c r="X274" s="88">
        <v>37.200000000000003</v>
      </c>
      <c r="Y274" s="85">
        <v>53.120000000000005</v>
      </c>
      <c r="Z274" s="88"/>
      <c r="AA274" s="85">
        <v>0.13</v>
      </c>
      <c r="AB274" s="91">
        <v>0</v>
      </c>
      <c r="AC274" s="86">
        <v>0</v>
      </c>
      <c r="AD274" s="86">
        <v>0</v>
      </c>
      <c r="AE274" s="86">
        <v>0</v>
      </c>
      <c r="AF274" s="150">
        <v>0</v>
      </c>
      <c r="AG274" s="85">
        <v>0</v>
      </c>
      <c r="AH274" s="86">
        <v>0.113062</v>
      </c>
      <c r="AI274" s="150">
        <v>8.4357000165100005E-2</v>
      </c>
      <c r="AJ274" s="151">
        <v>2.4</v>
      </c>
      <c r="AK274" s="152">
        <v>7</v>
      </c>
    </row>
    <row r="275" spans="1:37" x14ac:dyDescent="0.2">
      <c r="A275" s="149" t="s">
        <v>884</v>
      </c>
      <c r="B275" s="66" t="s">
        <v>885</v>
      </c>
      <c r="C275" s="67">
        <v>69</v>
      </c>
      <c r="D275" s="84" t="s">
        <v>345</v>
      </c>
      <c r="E275" s="85">
        <v>93.362360210294298</v>
      </c>
      <c r="F275" s="91">
        <v>85.998446279199996</v>
      </c>
      <c r="G275" s="86">
        <v>18.944553847265599</v>
      </c>
      <c r="H275" s="86">
        <v>18.454951130060898</v>
      </c>
      <c r="I275" s="86">
        <v>40.11</v>
      </c>
      <c r="J275" s="86">
        <v>16.5</v>
      </c>
      <c r="K275" s="87">
        <v>0.82310000000000005</v>
      </c>
      <c r="L275" s="85">
        <v>0</v>
      </c>
      <c r="M275" s="86">
        <v>0</v>
      </c>
      <c r="N275" s="86">
        <v>88.033569134220798</v>
      </c>
      <c r="O275" s="86">
        <v>26.795937211449701</v>
      </c>
      <c r="P275" s="86">
        <v>0.77100000000000002</v>
      </c>
      <c r="Q275" s="88">
        <v>3.0312000000000001</v>
      </c>
      <c r="R275" s="85">
        <v>0</v>
      </c>
      <c r="S275" s="86">
        <v>0</v>
      </c>
      <c r="T275" s="86">
        <v>3.58</v>
      </c>
      <c r="U275" s="88">
        <v>7.4072735813264401E-2</v>
      </c>
      <c r="V275" s="89">
        <v>4.42</v>
      </c>
      <c r="W275" s="85">
        <v>49.368620095032497</v>
      </c>
      <c r="X275" s="88">
        <v>45.6</v>
      </c>
      <c r="Y275" s="85">
        <v>99.16</v>
      </c>
      <c r="Z275" s="88"/>
      <c r="AA275" s="85">
        <v>0</v>
      </c>
      <c r="AB275" s="91">
        <v>4.26</v>
      </c>
      <c r="AC275" s="86">
        <v>0</v>
      </c>
      <c r="AD275" s="86">
        <v>0.41</v>
      </c>
      <c r="AE275" s="86">
        <v>0</v>
      </c>
      <c r="AF275" s="150">
        <v>0</v>
      </c>
      <c r="AG275" s="85">
        <v>0</v>
      </c>
      <c r="AH275" s="86">
        <v>4.8829999999999998E-2</v>
      </c>
      <c r="AI275" s="150">
        <v>0</v>
      </c>
      <c r="AJ275" s="151">
        <v>2.21</v>
      </c>
      <c r="AK275" s="152">
        <v>3</v>
      </c>
    </row>
    <row r="276" spans="1:37" x14ac:dyDescent="0.2">
      <c r="A276" s="149" t="s">
        <v>886</v>
      </c>
      <c r="B276" s="66" t="s">
        <v>887</v>
      </c>
      <c r="C276" s="67">
        <v>69</v>
      </c>
      <c r="D276" s="84" t="s">
        <v>345</v>
      </c>
      <c r="E276" s="85">
        <v>92.995595366978606</v>
      </c>
      <c r="F276" s="91">
        <v>92.798350857939496</v>
      </c>
      <c r="G276" s="86">
        <v>20.1278381705201</v>
      </c>
      <c r="H276" s="86">
        <v>20.1278381705201</v>
      </c>
      <c r="I276" s="86">
        <v>0</v>
      </c>
      <c r="J276" s="86">
        <v>12.48</v>
      </c>
      <c r="K276" s="87">
        <v>0.79100000000000004</v>
      </c>
      <c r="L276" s="85">
        <v>0</v>
      </c>
      <c r="M276" s="86">
        <v>0</v>
      </c>
      <c r="N276" s="86">
        <v>92.208565221273204</v>
      </c>
      <c r="O276" s="86">
        <v>6.1205523101433901</v>
      </c>
      <c r="P276" s="86">
        <v>0.54400000000000004</v>
      </c>
      <c r="Q276" s="88">
        <v>2.0598000000000001</v>
      </c>
      <c r="R276" s="85">
        <v>0</v>
      </c>
      <c r="S276" s="86">
        <v>0</v>
      </c>
      <c r="T276" s="86">
        <v>2.9</v>
      </c>
      <c r="U276" s="88">
        <v>0.13792285218526201</v>
      </c>
      <c r="V276" s="89">
        <v>4.49</v>
      </c>
      <c r="W276" s="85">
        <v>49.640391583952002</v>
      </c>
      <c r="X276" s="88">
        <v>45</v>
      </c>
      <c r="Y276" s="85">
        <v>100</v>
      </c>
      <c r="Z276" s="88"/>
      <c r="AA276" s="85">
        <v>0.14000000000000001</v>
      </c>
      <c r="AB276" s="91">
        <v>0.33</v>
      </c>
      <c r="AC276" s="86">
        <v>0.03</v>
      </c>
      <c r="AD276" s="86">
        <v>0.03</v>
      </c>
      <c r="AE276" s="86">
        <v>0</v>
      </c>
      <c r="AF276" s="150">
        <v>0</v>
      </c>
      <c r="AG276" s="85">
        <v>0</v>
      </c>
      <c r="AH276" s="86">
        <v>4.3990000000000001E-2</v>
      </c>
      <c r="AI276" s="150">
        <v>0</v>
      </c>
      <c r="AJ276" s="151">
        <v>2.17</v>
      </c>
      <c r="AK276" s="152">
        <v>2</v>
      </c>
    </row>
    <row r="277" spans="1:37" x14ac:dyDescent="0.2">
      <c r="A277" s="149" t="s">
        <v>888</v>
      </c>
      <c r="B277" s="66" t="s">
        <v>889</v>
      </c>
      <c r="C277" s="67">
        <v>69</v>
      </c>
      <c r="D277" s="84" t="s">
        <v>345</v>
      </c>
      <c r="E277" s="85">
        <v>92.789161677527503</v>
      </c>
      <c r="F277" s="91">
        <v>91.874200144157896</v>
      </c>
      <c r="G277" s="86">
        <v>15.9412188699784</v>
      </c>
      <c r="H277" s="86">
        <v>15.5572880657831</v>
      </c>
      <c r="I277" s="86">
        <v>120.02</v>
      </c>
      <c r="J277" s="86">
        <v>40.590000000000003</v>
      </c>
      <c r="K277" s="87">
        <v>1.4218999999999999</v>
      </c>
      <c r="L277" s="85">
        <v>0</v>
      </c>
      <c r="M277" s="86">
        <v>0</v>
      </c>
      <c r="N277" s="86">
        <v>92.064459541825897</v>
      </c>
      <c r="O277" s="86">
        <v>2.9773897470338002</v>
      </c>
      <c r="P277" s="86">
        <v>1.47</v>
      </c>
      <c r="Q277" s="88">
        <v>12.127599999999999</v>
      </c>
      <c r="R277" s="85">
        <v>0</v>
      </c>
      <c r="S277" s="86">
        <v>0</v>
      </c>
      <c r="T277" s="86">
        <v>6.94</v>
      </c>
      <c r="U277" s="88">
        <v>0.55897971492034504</v>
      </c>
      <c r="V277" s="89">
        <v>4.08</v>
      </c>
      <c r="W277" s="85">
        <v>35.908097475503197</v>
      </c>
      <c r="X277" s="88">
        <v>34.0333333333</v>
      </c>
      <c r="Y277" s="85"/>
      <c r="Z277" s="88"/>
      <c r="AA277" s="85">
        <v>0</v>
      </c>
      <c r="AB277" s="91">
        <v>0</v>
      </c>
      <c r="AC277" s="86">
        <v>0</v>
      </c>
      <c r="AD277" s="86">
        <v>0</v>
      </c>
      <c r="AE277" s="86">
        <v>0</v>
      </c>
      <c r="AF277" s="150">
        <v>0</v>
      </c>
      <c r="AG277" s="85">
        <v>0</v>
      </c>
      <c r="AH277" s="86">
        <v>0.136957</v>
      </c>
      <c r="AI277" s="150">
        <v>5.7800003644199998E-3</v>
      </c>
      <c r="AJ277" s="151">
        <v>2.13</v>
      </c>
      <c r="AK277" s="152">
        <v>3</v>
      </c>
    </row>
    <row r="278" spans="1:37" x14ac:dyDescent="0.2">
      <c r="A278" s="149" t="s">
        <v>890</v>
      </c>
      <c r="B278" s="66" t="s">
        <v>891</v>
      </c>
      <c r="C278" s="67">
        <v>69</v>
      </c>
      <c r="D278" s="84" t="s">
        <v>345</v>
      </c>
      <c r="E278" s="85">
        <v>90.152545158446799</v>
      </c>
      <c r="F278" s="91">
        <v>84.283814674814394</v>
      </c>
      <c r="G278" s="86">
        <v>14.873526467556101</v>
      </c>
      <c r="H278" s="86">
        <v>14.2460145523001</v>
      </c>
      <c r="I278" s="86">
        <v>0</v>
      </c>
      <c r="J278" s="86">
        <v>29.01</v>
      </c>
      <c r="K278" s="87">
        <v>2.3409</v>
      </c>
      <c r="L278" s="85">
        <v>0</v>
      </c>
      <c r="M278" s="86">
        <v>0</v>
      </c>
      <c r="N278" s="86">
        <v>82.156528804237396</v>
      </c>
      <c r="O278" s="86">
        <v>1.8019927920288299</v>
      </c>
      <c r="P278" s="86">
        <v>1.8</v>
      </c>
      <c r="Q278" s="88">
        <v>6.5407000000000002</v>
      </c>
      <c r="R278" s="85">
        <v>0</v>
      </c>
      <c r="S278" s="86">
        <v>0</v>
      </c>
      <c r="T278" s="86">
        <v>6.94</v>
      </c>
      <c r="U278" s="88">
        <v>0.52890290000149398</v>
      </c>
      <c r="V278" s="89">
        <v>3.88</v>
      </c>
      <c r="W278" s="85">
        <v>39.125206168279</v>
      </c>
      <c r="X278" s="88">
        <v>45.366666666699999</v>
      </c>
      <c r="Y278" s="85">
        <v>-100</v>
      </c>
      <c r="Z278" s="88"/>
      <c r="AA278" s="85">
        <v>0</v>
      </c>
      <c r="AB278" s="91">
        <v>0.68</v>
      </c>
      <c r="AC278" s="86">
        <v>0</v>
      </c>
      <c r="AD278" s="86">
        <v>0.04</v>
      </c>
      <c r="AE278" s="86">
        <v>0</v>
      </c>
      <c r="AF278" s="150">
        <v>0</v>
      </c>
      <c r="AG278" s="85">
        <v>0</v>
      </c>
      <c r="AH278" s="86">
        <v>9.7986000000000004E-2</v>
      </c>
      <c r="AI278" s="150">
        <v>0</v>
      </c>
      <c r="AJ278" s="151">
        <v>2.27</v>
      </c>
      <c r="AK278" s="152">
        <v>6</v>
      </c>
    </row>
    <row r="279" spans="1:37" x14ac:dyDescent="0.2">
      <c r="A279" s="149" t="s">
        <v>892</v>
      </c>
      <c r="B279" s="66" t="s">
        <v>893</v>
      </c>
      <c r="C279" s="67">
        <v>69</v>
      </c>
      <c r="D279" s="84" t="s">
        <v>345</v>
      </c>
      <c r="E279" s="85">
        <v>89.978662873399699</v>
      </c>
      <c r="F279" s="91">
        <v>87.6401137980085</v>
      </c>
      <c r="G279" s="86">
        <v>15.196301564722599</v>
      </c>
      <c r="H279" s="86">
        <v>15.095305832147901</v>
      </c>
      <c r="I279" s="86">
        <v>104.6</v>
      </c>
      <c r="J279" s="86">
        <v>38.42</v>
      </c>
      <c r="K279" s="87">
        <v>2.1335000000000002</v>
      </c>
      <c r="L279" s="85">
        <v>0</v>
      </c>
      <c r="M279" s="86">
        <v>0</v>
      </c>
      <c r="N279" s="86">
        <v>84.131902826906796</v>
      </c>
      <c r="O279" s="86">
        <v>2.07354608780172</v>
      </c>
      <c r="P279" s="86">
        <v>1.9870000000000001</v>
      </c>
      <c r="Q279" s="88">
        <v>7.5865</v>
      </c>
      <c r="R279" s="85">
        <v>0</v>
      </c>
      <c r="S279" s="86">
        <v>0</v>
      </c>
      <c r="T279" s="86">
        <v>7.7</v>
      </c>
      <c r="U279" s="88">
        <v>0.60312944523470802</v>
      </c>
      <c r="V279" s="89">
        <v>4.22</v>
      </c>
      <c r="W279" s="85">
        <v>43.051481980932898</v>
      </c>
      <c r="X279" s="88">
        <v>46.4</v>
      </c>
      <c r="Y279" s="85">
        <v>-100</v>
      </c>
      <c r="Z279" s="88"/>
      <c r="AA279" s="85">
        <v>0.33</v>
      </c>
      <c r="AB279" s="91">
        <v>0.01</v>
      </c>
      <c r="AC279" s="86">
        <v>0.03</v>
      </c>
      <c r="AD279" s="86">
        <v>0.09</v>
      </c>
      <c r="AE279" s="86">
        <v>0</v>
      </c>
      <c r="AF279" s="150">
        <v>0</v>
      </c>
      <c r="AG279" s="85">
        <v>0</v>
      </c>
      <c r="AH279" s="86">
        <v>0.147839</v>
      </c>
      <c r="AI279" s="150">
        <v>1.9216000003E-2</v>
      </c>
      <c r="AJ279" s="151">
        <v>2.36</v>
      </c>
      <c r="AK279" s="152">
        <v>9</v>
      </c>
    </row>
    <row r="280" spans="1:37" x14ac:dyDescent="0.2">
      <c r="A280" s="149" t="s">
        <v>894</v>
      </c>
      <c r="B280" s="66" t="s">
        <v>895</v>
      </c>
      <c r="C280" s="67">
        <v>69</v>
      </c>
      <c r="D280" s="84" t="s">
        <v>345</v>
      </c>
      <c r="E280" s="85">
        <v>92.5411561586576</v>
      </c>
      <c r="F280" s="91">
        <v>87.422193278710907</v>
      </c>
      <c r="G280" s="86">
        <v>17.6149873540414</v>
      </c>
      <c r="H280" s="86">
        <v>17.234851353193299</v>
      </c>
      <c r="I280" s="86">
        <v>0</v>
      </c>
      <c r="J280" s="86">
        <v>20.89</v>
      </c>
      <c r="K280" s="87">
        <v>1.7332000000000001</v>
      </c>
      <c r="L280" s="85">
        <v>0</v>
      </c>
      <c r="M280" s="86">
        <v>0</v>
      </c>
      <c r="N280" s="86">
        <v>90.025493945188003</v>
      </c>
      <c r="O280" s="86">
        <v>3.1692593452519202</v>
      </c>
      <c r="P280" s="86">
        <v>1.476</v>
      </c>
      <c r="Q280" s="88">
        <v>9.8104999999999993</v>
      </c>
      <c r="R280" s="85">
        <v>0</v>
      </c>
      <c r="S280" s="86">
        <v>0</v>
      </c>
      <c r="T280" s="86">
        <v>5.98</v>
      </c>
      <c r="U280" s="88">
        <v>0.55581638371018804</v>
      </c>
      <c r="V280" s="89">
        <v>4.0199999999999996</v>
      </c>
      <c r="W280" s="85">
        <v>40.5881976616919</v>
      </c>
      <c r="X280" s="88">
        <v>45.133333333300001</v>
      </c>
      <c r="Y280" s="85"/>
      <c r="Z280" s="88"/>
      <c r="AA280" s="85">
        <v>0</v>
      </c>
      <c r="AB280" s="91">
        <v>0</v>
      </c>
      <c r="AC280" s="86">
        <v>0</v>
      </c>
      <c r="AD280" s="86">
        <v>0</v>
      </c>
      <c r="AE280" s="86">
        <v>0</v>
      </c>
      <c r="AF280" s="150">
        <v>0</v>
      </c>
      <c r="AG280" s="85">
        <v>0</v>
      </c>
      <c r="AH280" s="86">
        <v>7.0741999999999999E-2</v>
      </c>
      <c r="AI280" s="150">
        <v>2.8021000115799999E-2</v>
      </c>
      <c r="AJ280" s="151">
        <v>2.2400000000000002</v>
      </c>
      <c r="AK280" s="152">
        <v>6</v>
      </c>
    </row>
    <row r="281" spans="1:37" x14ac:dyDescent="0.2">
      <c r="A281" s="149" t="s">
        <v>896</v>
      </c>
      <c r="B281" s="66" t="s">
        <v>897</v>
      </c>
      <c r="C281" s="67">
        <v>69</v>
      </c>
      <c r="D281" s="84" t="s">
        <v>345</v>
      </c>
      <c r="E281" s="85">
        <v>93.4086251791134</v>
      </c>
      <c r="F281" s="91">
        <v>82.116389072924207</v>
      </c>
      <c r="G281" s="86">
        <v>16.7727223703065</v>
      </c>
      <c r="H281" s="86">
        <v>15.5062169699398</v>
      </c>
      <c r="I281" s="86">
        <v>0</v>
      </c>
      <c r="J281" s="86">
        <v>12.59</v>
      </c>
      <c r="K281" s="87">
        <v>2.6362999999999999</v>
      </c>
      <c r="L281" s="85">
        <v>0</v>
      </c>
      <c r="M281" s="86">
        <v>0</v>
      </c>
      <c r="N281" s="86">
        <v>77.469050418424501</v>
      </c>
      <c r="O281" s="86">
        <v>2.2770100502512598</v>
      </c>
      <c r="P281" s="86">
        <v>1.7210000000000001</v>
      </c>
      <c r="Q281" s="88">
        <v>4.9988999999999999</v>
      </c>
      <c r="R281" s="85">
        <v>0</v>
      </c>
      <c r="S281" s="86">
        <v>0</v>
      </c>
      <c r="T281" s="86">
        <v>5.68</v>
      </c>
      <c r="U281" s="88">
        <v>0.67947552501425201</v>
      </c>
      <c r="V281" s="89">
        <v>3.79</v>
      </c>
      <c r="W281" s="85">
        <v>43.247047585007799</v>
      </c>
      <c r="X281" s="88">
        <v>41.933333333299998</v>
      </c>
      <c r="Y281" s="85">
        <v>-100</v>
      </c>
      <c r="Z281" s="88"/>
      <c r="AA281" s="85">
        <v>0</v>
      </c>
      <c r="AB281" s="91">
        <v>0</v>
      </c>
      <c r="AC281" s="86">
        <v>0</v>
      </c>
      <c r="AD281" s="86">
        <v>0</v>
      </c>
      <c r="AE281" s="86">
        <v>0</v>
      </c>
      <c r="AF281" s="150">
        <v>0</v>
      </c>
      <c r="AG281" s="85">
        <v>0</v>
      </c>
      <c r="AH281" s="86">
        <v>4.2627999999999999E-2</v>
      </c>
      <c r="AI281" s="150">
        <v>6.9270000152800004E-3</v>
      </c>
      <c r="AJ281" s="151">
        <v>2.38</v>
      </c>
      <c r="AK281" s="152">
        <v>8</v>
      </c>
    </row>
    <row r="282" spans="1:37" x14ac:dyDescent="0.2">
      <c r="A282" s="149" t="s">
        <v>898</v>
      </c>
      <c r="B282" s="66" t="s">
        <v>899</v>
      </c>
      <c r="C282" s="67">
        <v>69</v>
      </c>
      <c r="D282" s="84" t="s">
        <v>345</v>
      </c>
      <c r="E282" s="85">
        <v>96.442566740142098</v>
      </c>
      <c r="F282" s="91">
        <v>86.111621356845504</v>
      </c>
      <c r="G282" s="86">
        <v>20.5792309576292</v>
      </c>
      <c r="H282" s="86">
        <v>19.116611560127399</v>
      </c>
      <c r="I282" s="86">
        <v>0</v>
      </c>
      <c r="J282" s="86">
        <v>1.64</v>
      </c>
      <c r="K282" s="87">
        <v>1.5731999999999999</v>
      </c>
      <c r="L282" s="85">
        <v>0</v>
      </c>
      <c r="M282" s="86">
        <v>2.0999790640813401E-3</v>
      </c>
      <c r="N282" s="86">
        <v>87.650599969211598</v>
      </c>
      <c r="O282" s="86">
        <v>2.06030150753769</v>
      </c>
      <c r="P282" s="86">
        <v>0.30399999999999999</v>
      </c>
      <c r="Q282" s="88">
        <v>3.7757999999999998</v>
      </c>
      <c r="R282" s="85">
        <v>1.8551154809386902E-2</v>
      </c>
      <c r="S282" s="86">
        <v>0</v>
      </c>
      <c r="T282" s="86">
        <v>3.04</v>
      </c>
      <c r="U282" s="88">
        <v>3.7503061474406102E-2</v>
      </c>
      <c r="V282" s="89">
        <v>4.1900000000000004</v>
      </c>
      <c r="W282" s="85">
        <v>54.0027225215985</v>
      </c>
      <c r="X282" s="88">
        <v>58.733333333300003</v>
      </c>
      <c r="Y282" s="85">
        <v>10.739999999999995</v>
      </c>
      <c r="Z282" s="88"/>
      <c r="AA282" s="85">
        <v>0</v>
      </c>
      <c r="AB282" s="91">
        <v>3.39</v>
      </c>
      <c r="AC282" s="86">
        <v>0</v>
      </c>
      <c r="AD282" s="86">
        <v>0</v>
      </c>
      <c r="AE282" s="86">
        <v>0</v>
      </c>
      <c r="AF282" s="150">
        <v>10.0429000861</v>
      </c>
      <c r="AG282" s="85">
        <v>0</v>
      </c>
      <c r="AH282" s="86">
        <v>1.116E-2</v>
      </c>
      <c r="AI282" s="150">
        <v>0</v>
      </c>
      <c r="AJ282" s="151">
        <v>2.2799999999999998</v>
      </c>
      <c r="AK282" s="152">
        <v>4</v>
      </c>
    </row>
    <row r="283" spans="1:37" x14ac:dyDescent="0.2">
      <c r="A283" s="149" t="s">
        <v>900</v>
      </c>
      <c r="B283" s="66" t="s">
        <v>901</v>
      </c>
      <c r="C283" s="67">
        <v>69</v>
      </c>
      <c r="D283" s="84" t="s">
        <v>345</v>
      </c>
      <c r="E283" s="85">
        <v>92.791847376058598</v>
      </c>
      <c r="F283" s="91">
        <v>83.649660170693494</v>
      </c>
      <c r="G283" s="86">
        <v>17.384995039885901</v>
      </c>
      <c r="H283" s="86">
        <v>16.175711018012201</v>
      </c>
      <c r="I283" s="86">
        <v>32.880000000000003</v>
      </c>
      <c r="J283" s="86">
        <v>19.52</v>
      </c>
      <c r="K283" s="87">
        <v>1.4029</v>
      </c>
      <c r="L283" s="85">
        <v>0</v>
      </c>
      <c r="M283" s="86">
        <v>1.9258931308014501E-3</v>
      </c>
      <c r="N283" s="86">
        <v>81.862004339273795</v>
      </c>
      <c r="O283" s="86">
        <v>1.40050377833753</v>
      </c>
      <c r="P283" s="86">
        <v>1.2190000000000001</v>
      </c>
      <c r="Q283" s="88">
        <v>5.0739999999999998</v>
      </c>
      <c r="R283" s="85">
        <v>1.0689470871191899E-2</v>
      </c>
      <c r="S283" s="86">
        <v>0</v>
      </c>
      <c r="T283" s="86">
        <v>5.43</v>
      </c>
      <c r="U283" s="88">
        <v>0.32302230821575301</v>
      </c>
      <c r="V283" s="89">
        <v>4.12</v>
      </c>
      <c r="W283" s="85">
        <v>42.031995096757001</v>
      </c>
      <c r="X283" s="88">
        <v>48.6</v>
      </c>
      <c r="Y283" s="85">
        <v>-36.26</v>
      </c>
      <c r="Z283" s="88"/>
      <c r="AA283" s="85">
        <v>0.02</v>
      </c>
      <c r="AB283" s="91">
        <v>3.79</v>
      </c>
      <c r="AC283" s="86">
        <v>0</v>
      </c>
      <c r="AD283" s="86">
        <v>0.34</v>
      </c>
      <c r="AE283" s="86">
        <v>0</v>
      </c>
      <c r="AF283" s="150">
        <v>5.2999998405699996E-3</v>
      </c>
      <c r="AG283" s="85">
        <v>1.6199999995600001E-3</v>
      </c>
      <c r="AH283" s="86">
        <v>0.13248299999999999</v>
      </c>
      <c r="AI283" s="150">
        <v>2.0375999994399999E-2</v>
      </c>
      <c r="AJ283" s="151">
        <v>2.3199999999999998</v>
      </c>
      <c r="AK283" s="152">
        <v>6</v>
      </c>
    </row>
    <row r="284" spans="1:37" x14ac:dyDescent="0.2">
      <c r="A284" s="149" t="s">
        <v>902</v>
      </c>
      <c r="B284" s="66" t="s">
        <v>903</v>
      </c>
      <c r="C284" s="67">
        <v>69</v>
      </c>
      <c r="D284" s="84" t="s">
        <v>345</v>
      </c>
      <c r="E284" s="85">
        <v>92.826675381920893</v>
      </c>
      <c r="F284" s="91">
        <v>86.374035246499204</v>
      </c>
      <c r="G284" s="86">
        <v>19.021880316095601</v>
      </c>
      <c r="H284" s="86">
        <v>18.470472886341401</v>
      </c>
      <c r="I284" s="86">
        <v>27.5</v>
      </c>
      <c r="J284" s="86">
        <v>12.07</v>
      </c>
      <c r="K284" s="87">
        <v>1.2663</v>
      </c>
      <c r="L284" s="85">
        <v>0</v>
      </c>
      <c r="M284" s="86">
        <v>0</v>
      </c>
      <c r="N284" s="86">
        <v>86.363020542261495</v>
      </c>
      <c r="O284" s="86">
        <v>0.89860715890369902</v>
      </c>
      <c r="P284" s="86">
        <v>0.75800000000000001</v>
      </c>
      <c r="Q284" s="88">
        <v>5.4191000000000003</v>
      </c>
      <c r="R284" s="85">
        <v>0</v>
      </c>
      <c r="S284" s="86">
        <v>0</v>
      </c>
      <c r="T284" s="86">
        <v>4.4400000000000004</v>
      </c>
      <c r="U284" s="88">
        <v>9.2180573363166304E-2</v>
      </c>
      <c r="V284" s="89">
        <v>4.32</v>
      </c>
      <c r="W284" s="85">
        <v>49.105163907300401</v>
      </c>
      <c r="X284" s="88">
        <v>46.6</v>
      </c>
      <c r="Y284" s="85">
        <v>-100</v>
      </c>
      <c r="Z284" s="88"/>
      <c r="AA284" s="85">
        <v>0.02</v>
      </c>
      <c r="AB284" s="91">
        <v>4.95</v>
      </c>
      <c r="AC284" s="86">
        <v>0.02</v>
      </c>
      <c r="AD284" s="86">
        <v>0.37</v>
      </c>
      <c r="AE284" s="86">
        <v>0</v>
      </c>
      <c r="AF284" s="150">
        <v>2.0578999547199999</v>
      </c>
      <c r="AG284" s="85">
        <v>2.4300000011099999E-4</v>
      </c>
      <c r="AH284" s="86">
        <v>8.0642000000000005E-2</v>
      </c>
      <c r="AI284" s="150">
        <v>9.1780000041800005E-3</v>
      </c>
      <c r="AJ284" s="151">
        <v>2.33</v>
      </c>
      <c r="AK284" s="152">
        <v>9</v>
      </c>
    </row>
    <row r="285" spans="1:37" x14ac:dyDescent="0.2">
      <c r="A285" s="149" t="s">
        <v>904</v>
      </c>
      <c r="B285" s="66" t="s">
        <v>905</v>
      </c>
      <c r="C285" s="67">
        <v>69</v>
      </c>
      <c r="D285" s="84" t="s">
        <v>345</v>
      </c>
      <c r="E285" s="85">
        <v>97.1668805294793</v>
      </c>
      <c r="F285" s="91">
        <v>92.491726885932295</v>
      </c>
      <c r="G285" s="86">
        <v>19.749105152968198</v>
      </c>
      <c r="H285" s="86">
        <v>19.3725940433579</v>
      </c>
      <c r="I285" s="86">
        <v>6.71</v>
      </c>
      <c r="J285" s="86">
        <v>2.85</v>
      </c>
      <c r="K285" s="87">
        <v>1.8949</v>
      </c>
      <c r="L285" s="85">
        <v>0</v>
      </c>
      <c r="M285" s="86">
        <v>0</v>
      </c>
      <c r="N285" s="86">
        <v>92.707629979743402</v>
      </c>
      <c r="O285" s="86">
        <v>2.5623107384113699</v>
      </c>
      <c r="P285" s="86">
        <v>0.33500000000000002</v>
      </c>
      <c r="Q285" s="88">
        <v>3.6581999999999999</v>
      </c>
      <c r="R285" s="85">
        <v>0</v>
      </c>
      <c r="S285" s="86">
        <v>0</v>
      </c>
      <c r="T285" s="86">
        <v>2.94</v>
      </c>
      <c r="U285" s="88">
        <v>2.7014250016883901E-2</v>
      </c>
      <c r="V285" s="89">
        <v>4.0999999999999996</v>
      </c>
      <c r="W285" s="85">
        <v>49.189099053721897</v>
      </c>
      <c r="X285" s="88">
        <v>52.3</v>
      </c>
      <c r="Y285" s="85"/>
      <c r="Z285" s="88"/>
      <c r="AA285" s="85">
        <v>0</v>
      </c>
      <c r="AB285" s="91">
        <v>2.14</v>
      </c>
      <c r="AC285" s="86">
        <v>0</v>
      </c>
      <c r="AD285" s="86">
        <v>0</v>
      </c>
      <c r="AE285" s="86">
        <v>0</v>
      </c>
      <c r="AF285" s="150">
        <v>0</v>
      </c>
      <c r="AG285" s="85">
        <v>0</v>
      </c>
      <c r="AH285" s="86">
        <v>8.5450000000000005E-3</v>
      </c>
      <c r="AI285" s="150">
        <v>2.1877661917499998E-9</v>
      </c>
      <c r="AJ285" s="151">
        <v>2.44</v>
      </c>
      <c r="AK285" s="152">
        <v>12</v>
      </c>
    </row>
    <row r="286" spans="1:37" x14ac:dyDescent="0.2">
      <c r="A286" s="149" t="s">
        <v>906</v>
      </c>
      <c r="B286" s="66" t="s">
        <v>907</v>
      </c>
      <c r="C286" s="67">
        <v>69</v>
      </c>
      <c r="D286" s="84" t="s">
        <v>345</v>
      </c>
      <c r="E286" s="85">
        <v>95.810495571528804</v>
      </c>
      <c r="F286" s="91">
        <v>95.763081533180298</v>
      </c>
      <c r="G286" s="86">
        <v>16.433705691581199</v>
      </c>
      <c r="H286" s="86">
        <v>16.433705691581199</v>
      </c>
      <c r="I286" s="86">
        <v>3.12</v>
      </c>
      <c r="J286" s="86">
        <v>1.26</v>
      </c>
      <c r="K286" s="87">
        <v>1.5384</v>
      </c>
      <c r="L286" s="85">
        <v>0</v>
      </c>
      <c r="M286" s="86">
        <v>0</v>
      </c>
      <c r="N286" s="86">
        <v>94.691163637743301</v>
      </c>
      <c r="O286" s="86">
        <v>1.1280746395250201</v>
      </c>
      <c r="P286" s="86">
        <v>0.46400000000000002</v>
      </c>
      <c r="Q286" s="88">
        <v>3.1503999999999999</v>
      </c>
      <c r="R286" s="85">
        <v>0</v>
      </c>
      <c r="S286" s="86">
        <v>0</v>
      </c>
      <c r="T286" s="86">
        <v>4.1900000000000004</v>
      </c>
      <c r="U286" s="88">
        <v>2.9396703776053999E-2</v>
      </c>
      <c r="V286" s="89">
        <v>4.26</v>
      </c>
      <c r="W286" s="85">
        <v>55.461012711153799</v>
      </c>
      <c r="X286" s="88">
        <v>59.5</v>
      </c>
      <c r="Y286" s="85">
        <v>99.62</v>
      </c>
      <c r="Z286" s="88"/>
      <c r="AA286" s="85">
        <v>0</v>
      </c>
      <c r="AB286" s="91">
        <v>0.04</v>
      </c>
      <c r="AC286" s="86">
        <v>0</v>
      </c>
      <c r="AD286" s="86">
        <v>0</v>
      </c>
      <c r="AE286" s="86">
        <v>0</v>
      </c>
      <c r="AF286" s="150">
        <v>0</v>
      </c>
      <c r="AG286" s="85">
        <v>0</v>
      </c>
      <c r="AH286" s="86">
        <v>7.3489999999999996E-3</v>
      </c>
      <c r="AI286" s="150">
        <v>0</v>
      </c>
      <c r="AJ286" s="151">
        <v>2.2999999999999998</v>
      </c>
      <c r="AK286" s="152">
        <v>7</v>
      </c>
    </row>
    <row r="287" spans="1:37" x14ac:dyDescent="0.2">
      <c r="A287" s="149" t="s">
        <v>908</v>
      </c>
      <c r="B287" s="66" t="s">
        <v>909</v>
      </c>
      <c r="C287" s="67">
        <v>69</v>
      </c>
      <c r="D287" s="84" t="s">
        <v>345</v>
      </c>
      <c r="E287" s="85">
        <v>95.359435487822793</v>
      </c>
      <c r="F287" s="91">
        <v>93.431665604939496</v>
      </c>
      <c r="G287" s="86">
        <v>19.369824079972599</v>
      </c>
      <c r="H287" s="86">
        <v>19.086587935512298</v>
      </c>
      <c r="I287" s="86">
        <v>2.4300000000000002</v>
      </c>
      <c r="J287" s="86">
        <v>0.93</v>
      </c>
      <c r="K287" s="87">
        <v>3.4628999999999999</v>
      </c>
      <c r="L287" s="85">
        <v>0</v>
      </c>
      <c r="M287" s="86">
        <v>0</v>
      </c>
      <c r="N287" s="86">
        <v>90.620483378834095</v>
      </c>
      <c r="O287" s="86">
        <v>6.4555314533622603</v>
      </c>
      <c r="P287" s="86">
        <v>0.747</v>
      </c>
      <c r="Q287" s="88">
        <v>2.7006000000000001</v>
      </c>
      <c r="R287" s="85">
        <v>0</v>
      </c>
      <c r="S287" s="86">
        <v>0</v>
      </c>
      <c r="T287" s="86">
        <v>2.67</v>
      </c>
      <c r="U287" s="88">
        <v>7.8404469054736095E-2</v>
      </c>
      <c r="V287" s="89">
        <v>3.71</v>
      </c>
      <c r="W287" s="85">
        <v>52.243320661771101</v>
      </c>
      <c r="X287" s="88">
        <v>58.3</v>
      </c>
      <c r="Y287" s="85">
        <v>-100</v>
      </c>
      <c r="Z287" s="88"/>
      <c r="AA287" s="85">
        <v>0</v>
      </c>
      <c r="AB287" s="91">
        <v>0</v>
      </c>
      <c r="AC287" s="86">
        <v>0</v>
      </c>
      <c r="AD287" s="86">
        <v>0</v>
      </c>
      <c r="AE287" s="86">
        <v>0</v>
      </c>
      <c r="AF287" s="150">
        <v>0</v>
      </c>
      <c r="AG287" s="85">
        <v>0</v>
      </c>
      <c r="AH287" s="86">
        <v>4.9870000000000001E-3</v>
      </c>
      <c r="AI287" s="150">
        <v>0</v>
      </c>
      <c r="AJ287" s="151">
        <v>2.2400000000000002</v>
      </c>
      <c r="AK287" s="152">
        <v>3</v>
      </c>
    </row>
    <row r="288" spans="1:37" x14ac:dyDescent="0.2">
      <c r="A288" s="149" t="s">
        <v>910</v>
      </c>
      <c r="B288" s="66" t="s">
        <v>911</v>
      </c>
      <c r="C288" s="67">
        <v>69</v>
      </c>
      <c r="D288" s="84" t="s">
        <v>345</v>
      </c>
      <c r="E288" s="85">
        <v>93.847613862915793</v>
      </c>
      <c r="F288" s="91">
        <v>92.059942176545405</v>
      </c>
      <c r="G288" s="86">
        <v>20.188183710853298</v>
      </c>
      <c r="H288" s="86">
        <v>20.080776276199</v>
      </c>
      <c r="I288" s="86">
        <v>11.07</v>
      </c>
      <c r="J288" s="86">
        <v>3.56</v>
      </c>
      <c r="K288" s="87">
        <v>0.57220000000000004</v>
      </c>
      <c r="L288" s="85">
        <v>0</v>
      </c>
      <c r="M288" s="86">
        <v>0</v>
      </c>
      <c r="N288" s="86">
        <v>92.709477308480004</v>
      </c>
      <c r="O288" s="86">
        <v>1.3013581860544401</v>
      </c>
      <c r="P288" s="86">
        <v>0.76300000000000001</v>
      </c>
      <c r="Q288" s="88">
        <v>3.4658000000000002</v>
      </c>
      <c r="R288" s="85">
        <v>0</v>
      </c>
      <c r="S288" s="86">
        <v>0</v>
      </c>
      <c r="T288" s="86">
        <v>2.84</v>
      </c>
      <c r="U288" s="88">
        <v>6.1060390933635501E-2</v>
      </c>
      <c r="V288" s="89">
        <v>4.43</v>
      </c>
      <c r="W288" s="85">
        <v>60.028955271689298</v>
      </c>
      <c r="X288" s="88">
        <v>58.4</v>
      </c>
      <c r="Y288" s="85">
        <v>-73.56</v>
      </c>
      <c r="Z288" s="88"/>
      <c r="AA288" s="85">
        <v>0.02</v>
      </c>
      <c r="AB288" s="91">
        <v>0.98</v>
      </c>
      <c r="AC288" s="86">
        <v>0</v>
      </c>
      <c r="AD288" s="86">
        <v>0.09</v>
      </c>
      <c r="AE288" s="86">
        <v>0</v>
      </c>
      <c r="AF288" s="150">
        <v>0</v>
      </c>
      <c r="AG288" s="85">
        <v>0</v>
      </c>
      <c r="AH288" s="86">
        <v>2.6356999999999998E-2</v>
      </c>
      <c r="AI288" s="150">
        <v>6.7650000002499999E-3</v>
      </c>
      <c r="AJ288" s="151">
        <v>1.93</v>
      </c>
      <c r="AK288" s="152">
        <v>5</v>
      </c>
    </row>
    <row r="289" spans="1:37" x14ac:dyDescent="0.2">
      <c r="A289" s="149" t="s">
        <v>912</v>
      </c>
      <c r="B289" s="66" t="s">
        <v>913</v>
      </c>
      <c r="C289" s="67">
        <v>69</v>
      </c>
      <c r="D289" s="84" t="s">
        <v>345</v>
      </c>
      <c r="E289" s="85">
        <v>95.378433840900897</v>
      </c>
      <c r="F289" s="91">
        <v>93.685871458380007</v>
      </c>
      <c r="G289" s="86">
        <v>19.146734725551401</v>
      </c>
      <c r="H289" s="86">
        <v>19.069996033730501</v>
      </c>
      <c r="I289" s="86">
        <v>2.2000000000000002</v>
      </c>
      <c r="J289" s="86">
        <v>3.94</v>
      </c>
      <c r="K289" s="87">
        <v>0.63229999999999997</v>
      </c>
      <c r="L289" s="85">
        <v>0</v>
      </c>
      <c r="M289" s="86">
        <v>5.5061379984828204E-4</v>
      </c>
      <c r="N289" s="86">
        <v>94.145326449206607</v>
      </c>
      <c r="O289" s="86">
        <v>0.78958420831583398</v>
      </c>
      <c r="P289" s="86">
        <v>0.56399999999999995</v>
      </c>
      <c r="Q289" s="88">
        <v>2.9316</v>
      </c>
      <c r="R289" s="85">
        <v>1.0680337498665E-2</v>
      </c>
      <c r="S289" s="86">
        <v>0</v>
      </c>
      <c r="T289" s="86">
        <v>2.6</v>
      </c>
      <c r="U289" s="88">
        <v>3.7075997171877401E-2</v>
      </c>
      <c r="V289" s="89">
        <v>4.3499999999999996</v>
      </c>
      <c r="W289" s="85">
        <v>57.222913872718202</v>
      </c>
      <c r="X289" s="88">
        <v>59.9666666667</v>
      </c>
      <c r="Y289" s="85">
        <v>-100</v>
      </c>
      <c r="Z289" s="88"/>
      <c r="AA289" s="85">
        <v>0</v>
      </c>
      <c r="AB289" s="91">
        <v>1.65</v>
      </c>
      <c r="AC289" s="86">
        <v>0</v>
      </c>
      <c r="AD289" s="86">
        <v>0.08</v>
      </c>
      <c r="AE289" s="86">
        <v>0</v>
      </c>
      <c r="AF289" s="150">
        <v>0</v>
      </c>
      <c r="AG289" s="85">
        <v>0</v>
      </c>
      <c r="AH289" s="86">
        <v>2.4368999999999998E-2</v>
      </c>
      <c r="AI289" s="150">
        <v>0</v>
      </c>
      <c r="AJ289" s="151">
        <v>2.34</v>
      </c>
      <c r="AK289" s="152">
        <v>13</v>
      </c>
    </row>
    <row r="290" spans="1:37" x14ac:dyDescent="0.2">
      <c r="A290" s="149" t="s">
        <v>914</v>
      </c>
      <c r="B290" s="66" t="s">
        <v>915</v>
      </c>
      <c r="C290" s="67">
        <v>69</v>
      </c>
      <c r="D290" s="84" t="s">
        <v>345</v>
      </c>
      <c r="E290" s="85">
        <v>90.487676189040499</v>
      </c>
      <c r="F290" s="91">
        <v>88.570136428732994</v>
      </c>
      <c r="G290" s="86">
        <v>17.560865304891799</v>
      </c>
      <c r="H290" s="86">
        <v>17.449310318836201</v>
      </c>
      <c r="I290" s="86">
        <v>28.38</v>
      </c>
      <c r="J290" s="86">
        <v>10.75</v>
      </c>
      <c r="K290" s="87">
        <v>0.4355</v>
      </c>
      <c r="L290" s="85">
        <v>0</v>
      </c>
      <c r="M290" s="86">
        <v>0</v>
      </c>
      <c r="N290" s="86">
        <v>89.158063152810499</v>
      </c>
      <c r="O290" s="86">
        <v>0.431125131440589</v>
      </c>
      <c r="P290" s="86">
        <v>1.089</v>
      </c>
      <c r="Q290" s="88">
        <v>4.2042000000000002</v>
      </c>
      <c r="R290" s="85">
        <v>0</v>
      </c>
      <c r="S290" s="86">
        <v>0</v>
      </c>
      <c r="T290" s="86">
        <v>3.92</v>
      </c>
      <c r="U290" s="88">
        <v>0.19898997512625299</v>
      </c>
      <c r="V290" s="89">
        <v>4.5199999999999996</v>
      </c>
      <c r="W290" s="85">
        <v>58.923840359127702</v>
      </c>
      <c r="X290" s="88">
        <v>47.633333333300001</v>
      </c>
      <c r="Y290" s="85">
        <v>-100</v>
      </c>
      <c r="Z290" s="88"/>
      <c r="AA290" s="85">
        <v>0.08</v>
      </c>
      <c r="AB290" s="91">
        <v>1.94</v>
      </c>
      <c r="AC290" s="86">
        <v>0.08</v>
      </c>
      <c r="AD290" s="86">
        <v>0.18</v>
      </c>
      <c r="AE290" s="86">
        <v>0</v>
      </c>
      <c r="AF290" s="150">
        <v>0</v>
      </c>
      <c r="AG290" s="85">
        <v>0</v>
      </c>
      <c r="AH290" s="86">
        <v>3.6608000000000002E-2</v>
      </c>
      <c r="AI290" s="150">
        <v>0</v>
      </c>
      <c r="AJ290" s="151">
        <v>1.72</v>
      </c>
      <c r="AK290" s="152">
        <v>5</v>
      </c>
    </row>
    <row r="291" spans="1:37" x14ac:dyDescent="0.2">
      <c r="A291" s="149" t="s">
        <v>916</v>
      </c>
      <c r="B291" s="66" t="s">
        <v>917</v>
      </c>
      <c r="C291" s="67">
        <v>69</v>
      </c>
      <c r="D291" s="84" t="s">
        <v>345</v>
      </c>
      <c r="E291" s="85">
        <v>85.802552858025507</v>
      </c>
      <c r="F291" s="91">
        <v>85.032475850324801</v>
      </c>
      <c r="G291" s="86">
        <v>14.777642147776399</v>
      </c>
      <c r="H291" s="86">
        <v>14.611872146118699</v>
      </c>
      <c r="I291" s="86">
        <v>57.11</v>
      </c>
      <c r="J291" s="86">
        <v>44.15</v>
      </c>
      <c r="K291" s="87">
        <v>0.66979999999999995</v>
      </c>
      <c r="L291" s="85">
        <v>0</v>
      </c>
      <c r="M291" s="86">
        <v>1.1523150608979699E-3</v>
      </c>
      <c r="N291" s="86">
        <v>84.662194027353095</v>
      </c>
      <c r="O291" s="86">
        <v>7.2714059761467098</v>
      </c>
      <c r="P291" s="86">
        <v>2.3140000000000001</v>
      </c>
      <c r="Q291" s="88">
        <v>4.9311999999999996</v>
      </c>
      <c r="R291" s="85">
        <v>9.4375235938089792E-3</v>
      </c>
      <c r="S291" s="86">
        <v>0</v>
      </c>
      <c r="T291" s="86">
        <v>4.8499999999999996</v>
      </c>
      <c r="U291" s="88">
        <v>0.74370450743704497</v>
      </c>
      <c r="V291" s="89">
        <v>4.29</v>
      </c>
      <c r="W291" s="85">
        <v>49.356486477149801</v>
      </c>
      <c r="X291" s="88">
        <v>44.433333333299998</v>
      </c>
      <c r="Y291" s="85">
        <v>99.699999999999989</v>
      </c>
      <c r="Z291" s="88">
        <v>100</v>
      </c>
      <c r="AA291" s="85">
        <v>0.12</v>
      </c>
      <c r="AB291" s="91">
        <v>0.84</v>
      </c>
      <c r="AC291" s="86">
        <v>0</v>
      </c>
      <c r="AD291" s="86">
        <v>0.1</v>
      </c>
      <c r="AE291" s="86">
        <v>0.11</v>
      </c>
      <c r="AF291" s="150">
        <v>0</v>
      </c>
      <c r="AG291" s="85">
        <v>0</v>
      </c>
      <c r="AH291" s="86">
        <v>0.30888300000000002</v>
      </c>
      <c r="AI291" s="150">
        <v>5.0660000123600002E-2</v>
      </c>
      <c r="AJ291" s="151">
        <v>1.82</v>
      </c>
      <c r="AK291" s="152">
        <v>3</v>
      </c>
    </row>
    <row r="292" spans="1:37" x14ac:dyDescent="0.2">
      <c r="A292" s="149" t="s">
        <v>918</v>
      </c>
      <c r="B292" s="66" t="s">
        <v>919</v>
      </c>
      <c r="C292" s="67">
        <v>69</v>
      </c>
      <c r="D292" s="84" t="s">
        <v>345</v>
      </c>
      <c r="E292" s="85">
        <v>92.513122114715699</v>
      </c>
      <c r="F292" s="91">
        <v>92.105229874154205</v>
      </c>
      <c r="G292" s="86">
        <v>15.2551697970025</v>
      </c>
      <c r="H292" s="86">
        <v>15.140707013217</v>
      </c>
      <c r="I292" s="86">
        <v>0</v>
      </c>
      <c r="J292" s="86">
        <v>8.6199999999999992</v>
      </c>
      <c r="K292" s="87">
        <v>0.39350000000000002</v>
      </c>
      <c r="L292" s="85">
        <v>0</v>
      </c>
      <c r="M292" s="86">
        <v>0</v>
      </c>
      <c r="N292" s="86">
        <v>91.0631937156124</v>
      </c>
      <c r="O292" s="86">
        <v>1.7549508935759099</v>
      </c>
      <c r="P292" s="86">
        <v>0.74</v>
      </c>
      <c r="Q292" s="88">
        <v>3.7381000000000002</v>
      </c>
      <c r="R292" s="85">
        <v>0</v>
      </c>
      <c r="S292" s="86">
        <v>0</v>
      </c>
      <c r="T292" s="86">
        <v>4.53</v>
      </c>
      <c r="U292" s="88">
        <v>0.26307468538544199</v>
      </c>
      <c r="V292" s="89">
        <v>4.26</v>
      </c>
      <c r="W292" s="85">
        <v>64.553402724652997</v>
      </c>
      <c r="X292" s="88">
        <v>55.1</v>
      </c>
      <c r="Y292" s="85">
        <v>-100</v>
      </c>
      <c r="Z292" s="88"/>
      <c r="AA292" s="85">
        <v>0</v>
      </c>
      <c r="AB292" s="91">
        <v>0</v>
      </c>
      <c r="AC292" s="86">
        <v>0</v>
      </c>
      <c r="AD292" s="86">
        <v>0.05</v>
      </c>
      <c r="AE292" s="86">
        <v>0</v>
      </c>
      <c r="AF292" s="150">
        <v>0</v>
      </c>
      <c r="AG292" s="85">
        <v>0</v>
      </c>
      <c r="AH292" s="86">
        <v>7.2142999999999999E-2</v>
      </c>
      <c r="AI292" s="150">
        <v>0</v>
      </c>
      <c r="AJ292" s="151">
        <v>1.68</v>
      </c>
      <c r="AK292" s="152">
        <v>3</v>
      </c>
    </row>
    <row r="293" spans="1:37" x14ac:dyDescent="0.2">
      <c r="A293" s="149" t="s">
        <v>920</v>
      </c>
      <c r="B293" s="66" t="s">
        <v>921</v>
      </c>
      <c r="C293" s="67">
        <v>70</v>
      </c>
      <c r="D293" s="84" t="s">
        <v>345</v>
      </c>
      <c r="E293" s="85">
        <v>86.078406472797198</v>
      </c>
      <c r="F293" s="91">
        <v>86.031239228634107</v>
      </c>
      <c r="G293" s="86">
        <v>12.1618924949658</v>
      </c>
      <c r="H293" s="86">
        <v>12.156450120639301</v>
      </c>
      <c r="I293" s="86">
        <v>19.04</v>
      </c>
      <c r="J293" s="86">
        <v>9.69</v>
      </c>
      <c r="K293" s="87">
        <v>0.2419</v>
      </c>
      <c r="L293" s="85">
        <v>0</v>
      </c>
      <c r="M293" s="86">
        <v>0</v>
      </c>
      <c r="N293" s="86">
        <v>84.447793169810595</v>
      </c>
      <c r="O293" s="86">
        <v>1.1751380433243701</v>
      </c>
      <c r="P293" s="86">
        <v>1.2769999999999999</v>
      </c>
      <c r="Q293" s="88">
        <v>3.4064999999999999</v>
      </c>
      <c r="R293" s="85">
        <v>0</v>
      </c>
      <c r="S293" s="86">
        <v>0</v>
      </c>
      <c r="T293" s="86">
        <v>5.32</v>
      </c>
      <c r="U293" s="88">
        <v>0.382780327630934</v>
      </c>
      <c r="V293" s="89">
        <v>4.1900000000000004</v>
      </c>
      <c r="W293" s="85">
        <v>59.5515933032028</v>
      </c>
      <c r="X293" s="88">
        <v>62.9</v>
      </c>
      <c r="Y293" s="85">
        <v>-100</v>
      </c>
      <c r="Z293" s="88"/>
      <c r="AA293" s="85">
        <v>0.3</v>
      </c>
      <c r="AB293" s="91">
        <v>0.3</v>
      </c>
      <c r="AC293" s="86">
        <v>0.04</v>
      </c>
      <c r="AD293" s="86">
        <v>0.04</v>
      </c>
      <c r="AE293" s="86">
        <v>0</v>
      </c>
      <c r="AF293" s="150">
        <v>0</v>
      </c>
      <c r="AG293" s="85">
        <v>0</v>
      </c>
      <c r="AH293" s="86">
        <v>2.9441999999999999E-2</v>
      </c>
      <c r="AI293" s="150">
        <v>0</v>
      </c>
      <c r="AJ293" s="151">
        <v>1.97</v>
      </c>
      <c r="AK293" s="152">
        <v>5</v>
      </c>
    </row>
    <row r="294" spans="1:37" x14ac:dyDescent="0.2">
      <c r="A294" s="149" t="s">
        <v>922</v>
      </c>
      <c r="B294" s="66" t="s">
        <v>923</v>
      </c>
      <c r="C294" s="67">
        <v>69</v>
      </c>
      <c r="D294" s="84" t="s">
        <v>345</v>
      </c>
      <c r="E294" s="85">
        <v>86.505707752632205</v>
      </c>
      <c r="F294" s="91">
        <v>86.325737486850002</v>
      </c>
      <c r="G294" s="86">
        <v>18.025717490153799</v>
      </c>
      <c r="H294" s="86">
        <v>18.006590215529599</v>
      </c>
      <c r="I294" s="86">
        <v>12.93</v>
      </c>
      <c r="J294" s="86">
        <v>10.85</v>
      </c>
      <c r="K294" s="87">
        <v>0.13519999999999999</v>
      </c>
      <c r="L294" s="85">
        <v>0</v>
      </c>
      <c r="M294" s="86">
        <v>0</v>
      </c>
      <c r="N294" s="86">
        <v>84.270152118282596</v>
      </c>
      <c r="O294" s="86">
        <v>20.4609655880842</v>
      </c>
      <c r="P294" s="86">
        <v>0.86699999999999999</v>
      </c>
      <c r="Q294" s="88">
        <v>2.8691</v>
      </c>
      <c r="R294" s="85">
        <v>0</v>
      </c>
      <c r="S294" s="86">
        <v>0</v>
      </c>
      <c r="T294" s="86">
        <v>3.41</v>
      </c>
      <c r="U294" s="88">
        <v>6.3467774889366099E-2</v>
      </c>
      <c r="V294" s="89">
        <v>4.4800000000000004</v>
      </c>
      <c r="W294" s="85">
        <v>57.082566817184599</v>
      </c>
      <c r="X294" s="88">
        <v>57.333333333299997</v>
      </c>
      <c r="Y294" s="85">
        <v>99.5</v>
      </c>
      <c r="Z294" s="88"/>
      <c r="AA294" s="85">
        <v>0</v>
      </c>
      <c r="AB294" s="91">
        <v>0</v>
      </c>
      <c r="AC294" s="86">
        <v>0</v>
      </c>
      <c r="AD294" s="86">
        <v>0.01</v>
      </c>
      <c r="AE294" s="86">
        <v>0</v>
      </c>
      <c r="AF294" s="150">
        <v>0</v>
      </c>
      <c r="AG294" s="85">
        <v>1.11000000072E-4</v>
      </c>
      <c r="AH294" s="86">
        <v>6.8873000000000004E-2</v>
      </c>
      <c r="AI294" s="150">
        <v>0</v>
      </c>
      <c r="AJ294" s="151">
        <v>1.81</v>
      </c>
      <c r="AK294" s="152">
        <v>6</v>
      </c>
    </row>
    <row r="295" spans="1:37" x14ac:dyDescent="0.2">
      <c r="A295" s="149" t="s">
        <v>924</v>
      </c>
      <c r="B295" s="66" t="s">
        <v>925</v>
      </c>
      <c r="C295" s="67">
        <v>70</v>
      </c>
      <c r="D295" s="84" t="s">
        <v>345</v>
      </c>
      <c r="E295" s="85">
        <v>84.927635007817798</v>
      </c>
      <c r="F295" s="91">
        <v>84.576835184220002</v>
      </c>
      <c r="G295" s="86">
        <v>17.786553341618902</v>
      </c>
      <c r="H295" s="86">
        <v>17.7805396303572</v>
      </c>
      <c r="I295" s="86">
        <v>26.6</v>
      </c>
      <c r="J295" s="86">
        <v>13.02</v>
      </c>
      <c r="K295" s="87">
        <v>0.22270000000000001</v>
      </c>
      <c r="L295" s="85">
        <v>0</v>
      </c>
      <c r="M295" s="86">
        <v>0</v>
      </c>
      <c r="N295" s="86">
        <v>81.509161041465802</v>
      </c>
      <c r="O295" s="86">
        <v>1.1485302705859499</v>
      </c>
      <c r="P295" s="86">
        <v>1.3680000000000001</v>
      </c>
      <c r="Q295" s="88">
        <v>1.9155</v>
      </c>
      <c r="R295" s="85">
        <v>0</v>
      </c>
      <c r="S295" s="86">
        <v>0</v>
      </c>
      <c r="T295" s="86">
        <v>2.75</v>
      </c>
      <c r="U295" s="88">
        <v>0.16637934490638701</v>
      </c>
      <c r="V295" s="89">
        <v>4.18</v>
      </c>
      <c r="W295" s="85">
        <v>63.902661561261297</v>
      </c>
      <c r="X295" s="88">
        <v>63.3</v>
      </c>
      <c r="Y295" s="85"/>
      <c r="Z295" s="88"/>
      <c r="AA295" s="85">
        <v>7.0000000000000007E-2</v>
      </c>
      <c r="AB295" s="91">
        <v>0.25</v>
      </c>
      <c r="AC295" s="86">
        <v>0</v>
      </c>
      <c r="AD295" s="86">
        <v>0</v>
      </c>
      <c r="AE295" s="86">
        <v>0.01</v>
      </c>
      <c r="AF295" s="150">
        <v>0</v>
      </c>
      <c r="AG295" s="85">
        <v>0</v>
      </c>
      <c r="AH295" s="86">
        <v>3.5247000000000001E-2</v>
      </c>
      <c r="AI295" s="150">
        <v>2.27400000014E-3</v>
      </c>
      <c r="AJ295" s="151">
        <v>2.2000000000000002</v>
      </c>
      <c r="AK295" s="152">
        <v>6</v>
      </c>
    </row>
    <row r="296" spans="1:37" x14ac:dyDescent="0.2">
      <c r="A296" s="149" t="s">
        <v>926</v>
      </c>
      <c r="B296" s="66" t="s">
        <v>927</v>
      </c>
      <c r="C296" s="67">
        <v>70</v>
      </c>
      <c r="D296" s="84" t="s">
        <v>345</v>
      </c>
      <c r="E296" s="85">
        <v>84.326612098223194</v>
      </c>
      <c r="F296" s="91">
        <v>84.091036134957093</v>
      </c>
      <c r="G296" s="86">
        <v>22.952285885406301</v>
      </c>
      <c r="H296" s="86">
        <v>22.920343381912598</v>
      </c>
      <c r="I296" s="86">
        <v>2.84</v>
      </c>
      <c r="J296" s="86">
        <v>11.91</v>
      </c>
      <c r="K296" s="87">
        <v>0.14199999999999999</v>
      </c>
      <c r="L296" s="85">
        <v>9.9999999815699996E-3</v>
      </c>
      <c r="M296" s="86">
        <v>3.1632041677123E-5</v>
      </c>
      <c r="N296" s="86">
        <v>81.926323249895304</v>
      </c>
      <c r="O296" s="86">
        <v>8.4381044487427506</v>
      </c>
      <c r="P296" s="86">
        <v>1.252</v>
      </c>
      <c r="Q296" s="88">
        <v>1.1712</v>
      </c>
      <c r="R296" s="85">
        <v>8.6445366528354103E-3</v>
      </c>
      <c r="S296" s="86">
        <v>0</v>
      </c>
      <c r="T296" s="86">
        <v>1.6</v>
      </c>
      <c r="U296" s="88">
        <v>4.2323817129167503E-2</v>
      </c>
      <c r="V296" s="89">
        <v>4.3</v>
      </c>
      <c r="W296" s="85">
        <v>60.895063053701598</v>
      </c>
      <c r="X296" s="88">
        <v>54.9666666667</v>
      </c>
      <c r="Y296" s="85">
        <v>99.919999999999987</v>
      </c>
      <c r="Z296" s="88"/>
      <c r="AA296" s="85">
        <v>0.25</v>
      </c>
      <c r="AB296" s="91">
        <v>0.23</v>
      </c>
      <c r="AC296" s="86">
        <v>0</v>
      </c>
      <c r="AD296" s="86">
        <v>0</v>
      </c>
      <c r="AE296" s="86">
        <v>0.01</v>
      </c>
      <c r="AF296" s="150">
        <v>8.8200002746100001E-2</v>
      </c>
      <c r="AG296" s="85">
        <v>0</v>
      </c>
      <c r="AH296" s="86">
        <v>8.3790000000000003E-2</v>
      </c>
      <c r="AI296" s="150">
        <v>1.06759999868E-2</v>
      </c>
      <c r="AJ296" s="151">
        <v>2.09</v>
      </c>
      <c r="AK296" s="152">
        <v>3</v>
      </c>
    </row>
    <row r="297" spans="1:37" x14ac:dyDescent="0.2">
      <c r="A297" s="149" t="s">
        <v>928</v>
      </c>
      <c r="B297" s="66" t="s">
        <v>929</v>
      </c>
      <c r="C297" s="67">
        <v>70</v>
      </c>
      <c r="D297" s="84" t="s">
        <v>345</v>
      </c>
      <c r="E297" s="85">
        <v>78.838283512433307</v>
      </c>
      <c r="F297" s="91">
        <v>78.211234234018605</v>
      </c>
      <c r="G297" s="86">
        <v>23.325275829883001</v>
      </c>
      <c r="H297" s="86">
        <v>23.2750161548955</v>
      </c>
      <c r="I297" s="86">
        <v>2.0099999999999998</v>
      </c>
      <c r="J297" s="86">
        <v>23.34</v>
      </c>
      <c r="K297" s="87">
        <v>0.29249999999999998</v>
      </c>
      <c r="L297" s="85">
        <v>3.9822722211699998E-13</v>
      </c>
      <c r="M297" s="86">
        <v>3.9723080055146003E-5</v>
      </c>
      <c r="N297" s="86">
        <v>75.363311640651801</v>
      </c>
      <c r="O297" s="86">
        <v>8.4327323162274599</v>
      </c>
      <c r="P297" s="86">
        <v>2.234</v>
      </c>
      <c r="Q297" s="88">
        <v>1.5158</v>
      </c>
      <c r="R297" s="85">
        <v>2.3719165085388998E-2</v>
      </c>
      <c r="S297" s="86">
        <v>0</v>
      </c>
      <c r="T297" s="86">
        <v>2.1800000000000002</v>
      </c>
      <c r="U297" s="88">
        <v>0.35421104276859</v>
      </c>
      <c r="V297" s="89">
        <v>4.29</v>
      </c>
      <c r="W297" s="85">
        <v>55.9491200123596</v>
      </c>
      <c r="X297" s="88">
        <v>35.233333333300003</v>
      </c>
      <c r="Y297" s="85">
        <v>100</v>
      </c>
      <c r="Z297" s="88"/>
      <c r="AA297" s="85">
        <v>0.11</v>
      </c>
      <c r="AB297" s="91">
        <v>0.21</v>
      </c>
      <c r="AC297" s="86">
        <v>0</v>
      </c>
      <c r="AD297" s="86">
        <v>0.03</v>
      </c>
      <c r="AE297" s="86">
        <v>0</v>
      </c>
      <c r="AF297" s="150">
        <v>5.4650997535599997</v>
      </c>
      <c r="AG297" s="85">
        <v>0</v>
      </c>
      <c r="AH297" s="86">
        <v>5.7217999999999998E-2</v>
      </c>
      <c r="AI297" s="150">
        <v>3.6429993881500001E-3</v>
      </c>
      <c r="AJ297" s="151">
        <v>2.0499999999999998</v>
      </c>
      <c r="AK297" s="152">
        <v>5</v>
      </c>
    </row>
    <row r="298" spans="1:37" x14ac:dyDescent="0.2">
      <c r="A298" s="149" t="s">
        <v>930</v>
      </c>
      <c r="B298" s="66" t="s">
        <v>931</v>
      </c>
      <c r="C298" s="67">
        <v>69</v>
      </c>
      <c r="D298" s="84" t="s">
        <v>345</v>
      </c>
      <c r="E298" s="85">
        <v>93.690241452435004</v>
      </c>
      <c r="F298" s="91">
        <v>90.689757803489698</v>
      </c>
      <c r="G298" s="86">
        <v>15.9083299229882</v>
      </c>
      <c r="H298" s="86">
        <v>15.6683656386026</v>
      </c>
      <c r="I298" s="86">
        <v>0</v>
      </c>
      <c r="J298" s="86">
        <v>7.52</v>
      </c>
      <c r="K298" s="87">
        <v>0.90939999999999999</v>
      </c>
      <c r="L298" s="85">
        <v>0</v>
      </c>
      <c r="M298" s="86">
        <v>1.6900539437447099E-2</v>
      </c>
      <c r="N298" s="86">
        <v>91.759378319449894</v>
      </c>
      <c r="O298" s="86">
        <v>4.7636103151862503</v>
      </c>
      <c r="P298" s="86">
        <v>0.60799999999999998</v>
      </c>
      <c r="Q298" s="88">
        <v>4.3611000000000004</v>
      </c>
      <c r="R298" s="85">
        <v>5.1546391752577303E-2</v>
      </c>
      <c r="S298" s="86">
        <v>0</v>
      </c>
      <c r="T298" s="86">
        <v>5.59</v>
      </c>
      <c r="U298" s="88">
        <v>2.4182447263663101E-2</v>
      </c>
      <c r="V298" s="89">
        <v>4.16</v>
      </c>
      <c r="W298" s="85">
        <v>45.238544538275697</v>
      </c>
      <c r="X298" s="88">
        <v>45.2</v>
      </c>
      <c r="Y298" s="85"/>
      <c r="Z298" s="88"/>
      <c r="AA298" s="85">
        <v>0</v>
      </c>
      <c r="AB298" s="91">
        <v>2.91</v>
      </c>
      <c r="AC298" s="86">
        <v>0</v>
      </c>
      <c r="AD298" s="86">
        <v>0.18</v>
      </c>
      <c r="AE298" s="86">
        <v>0</v>
      </c>
      <c r="AF298" s="150">
        <v>0</v>
      </c>
      <c r="AG298" s="85">
        <v>0</v>
      </c>
      <c r="AH298" s="86">
        <v>2.2728000000000002E-2</v>
      </c>
      <c r="AI298" s="150">
        <v>0</v>
      </c>
      <c r="AJ298" s="151">
        <v>1.81</v>
      </c>
      <c r="AK298" s="152">
        <v>8</v>
      </c>
    </row>
    <row r="299" spans="1:37" x14ac:dyDescent="0.2">
      <c r="A299" s="149" t="s">
        <v>932</v>
      </c>
      <c r="B299" s="66" t="s">
        <v>933</v>
      </c>
      <c r="C299" s="67">
        <v>69</v>
      </c>
      <c r="D299" s="84" t="s">
        <v>345</v>
      </c>
      <c r="E299" s="85">
        <v>92.954142267296703</v>
      </c>
      <c r="F299" s="91">
        <v>90.897530495941695</v>
      </c>
      <c r="G299" s="86">
        <v>17.481200056517601</v>
      </c>
      <c r="H299" s="86">
        <v>17.087146961395401</v>
      </c>
      <c r="I299" s="86">
        <v>41.76</v>
      </c>
      <c r="J299" s="86">
        <v>15.02</v>
      </c>
      <c r="K299" s="87">
        <v>1.413</v>
      </c>
      <c r="L299" s="85">
        <v>0</v>
      </c>
      <c r="M299" s="86">
        <v>0</v>
      </c>
      <c r="N299" s="86">
        <v>90.448961638757098</v>
      </c>
      <c r="O299" s="86">
        <v>1.2780323125150701</v>
      </c>
      <c r="P299" s="86">
        <v>0.65400000000000003</v>
      </c>
      <c r="Q299" s="88">
        <v>5.6342999999999996</v>
      </c>
      <c r="R299" s="85">
        <v>0</v>
      </c>
      <c r="S299" s="86">
        <v>0</v>
      </c>
      <c r="T299" s="86">
        <v>6.16</v>
      </c>
      <c r="U299" s="88">
        <v>7.6926699844576701E-2</v>
      </c>
      <c r="V299" s="89">
        <v>4.12</v>
      </c>
      <c r="W299" s="85">
        <v>45.950796646413998</v>
      </c>
      <c r="X299" s="88">
        <v>44.9666666667</v>
      </c>
      <c r="Y299" s="85">
        <v>-100</v>
      </c>
      <c r="Z299" s="88"/>
      <c r="AA299" s="85">
        <v>0</v>
      </c>
      <c r="AB299" s="91">
        <v>2.0099999999999998</v>
      </c>
      <c r="AC299" s="86">
        <v>0</v>
      </c>
      <c r="AD299" s="86">
        <v>0.35</v>
      </c>
      <c r="AE299" s="86">
        <v>0</v>
      </c>
      <c r="AF299" s="150">
        <v>0</v>
      </c>
      <c r="AG299" s="85">
        <v>0</v>
      </c>
      <c r="AH299" s="86">
        <v>5.2989000000000001E-2</v>
      </c>
      <c r="AI299" s="150">
        <v>0</v>
      </c>
      <c r="AJ299" s="151">
        <v>2.16</v>
      </c>
      <c r="AK299" s="152">
        <v>5</v>
      </c>
    </row>
    <row r="300" spans="1:37" x14ac:dyDescent="0.2">
      <c r="A300" s="149" t="s">
        <v>934</v>
      </c>
      <c r="B300" s="66" t="s">
        <v>935</v>
      </c>
      <c r="C300" s="67">
        <v>69</v>
      </c>
      <c r="D300" s="84" t="s">
        <v>345</v>
      </c>
      <c r="E300" s="85">
        <v>94.030966159506406</v>
      </c>
      <c r="F300" s="91">
        <v>89.924500823975805</v>
      </c>
      <c r="G300" s="86">
        <v>16.952822596098599</v>
      </c>
      <c r="H300" s="86">
        <v>16.799524776759998</v>
      </c>
      <c r="I300" s="86">
        <v>0</v>
      </c>
      <c r="J300" s="86">
        <v>14.27</v>
      </c>
      <c r="K300" s="87">
        <v>1.5969</v>
      </c>
      <c r="L300" s="85">
        <v>0</v>
      </c>
      <c r="M300" s="86">
        <v>0</v>
      </c>
      <c r="N300" s="86">
        <v>90.742411734213903</v>
      </c>
      <c r="O300" s="86">
        <v>2.3824855119124302</v>
      </c>
      <c r="P300" s="86">
        <v>0.59</v>
      </c>
      <c r="Q300" s="88">
        <v>5.7061000000000002</v>
      </c>
      <c r="R300" s="85">
        <v>0</v>
      </c>
      <c r="S300" s="86">
        <v>0</v>
      </c>
      <c r="T300" s="86">
        <v>6.38</v>
      </c>
      <c r="U300" s="88">
        <v>3.0659563867704E-2</v>
      </c>
      <c r="V300" s="89">
        <v>4.07</v>
      </c>
      <c r="W300" s="85">
        <v>47.202829670777199</v>
      </c>
      <c r="X300" s="88">
        <v>47.233333333300003</v>
      </c>
      <c r="Y300" s="85"/>
      <c r="Z300" s="88"/>
      <c r="AA300" s="85">
        <v>0</v>
      </c>
      <c r="AB300" s="91">
        <v>3.94</v>
      </c>
      <c r="AC300" s="86">
        <v>0</v>
      </c>
      <c r="AD300" s="86">
        <v>0.09</v>
      </c>
      <c r="AE300" s="86">
        <v>0</v>
      </c>
      <c r="AF300" s="150">
        <v>0</v>
      </c>
      <c r="AG300" s="85">
        <v>0</v>
      </c>
      <c r="AH300" s="86">
        <v>4.2220000000000001E-2</v>
      </c>
      <c r="AI300" s="150">
        <v>0</v>
      </c>
      <c r="AJ300" s="151">
        <v>2.0099999999999998</v>
      </c>
      <c r="AK300" s="152">
        <v>5</v>
      </c>
    </row>
    <row r="301" spans="1:37" x14ac:dyDescent="0.2">
      <c r="A301" s="149" t="s">
        <v>936</v>
      </c>
      <c r="B301" s="66" t="s">
        <v>937</v>
      </c>
      <c r="C301" s="67">
        <v>69</v>
      </c>
      <c r="D301" s="84" t="s">
        <v>345</v>
      </c>
      <c r="E301" s="85">
        <v>91.869577385950194</v>
      </c>
      <c r="F301" s="91">
        <v>90.812042701211496</v>
      </c>
      <c r="G301" s="86">
        <v>19.829275118947699</v>
      </c>
      <c r="H301" s="86">
        <v>19.641357802566901</v>
      </c>
      <c r="I301" s="86">
        <v>41.51</v>
      </c>
      <c r="J301" s="86">
        <v>20.170000000000002</v>
      </c>
      <c r="K301" s="87">
        <v>0.88839999999999997</v>
      </c>
      <c r="L301" s="85">
        <v>0</v>
      </c>
      <c r="M301" s="86">
        <v>0</v>
      </c>
      <c r="N301" s="86">
        <v>87.539086294416293</v>
      </c>
      <c r="O301" s="86">
        <v>0.567054153671676</v>
      </c>
      <c r="P301" s="86">
        <v>0.94499999999999995</v>
      </c>
      <c r="Q301" s="88">
        <v>5.5308999999999999</v>
      </c>
      <c r="R301" s="85">
        <v>0</v>
      </c>
      <c r="S301" s="86">
        <v>0</v>
      </c>
      <c r="T301" s="86">
        <v>4.3600000000000003</v>
      </c>
      <c r="U301" s="88">
        <v>0.123945463995842</v>
      </c>
      <c r="V301" s="89">
        <v>4.2699999999999996</v>
      </c>
      <c r="W301" s="85">
        <v>49.185543895693002</v>
      </c>
      <c r="X301" s="88">
        <v>47.833333333299997</v>
      </c>
      <c r="Y301" s="85">
        <v>-100</v>
      </c>
      <c r="Z301" s="88"/>
      <c r="AA301" s="85">
        <v>0.03</v>
      </c>
      <c r="AB301" s="91">
        <v>0</v>
      </c>
      <c r="AC301" s="86">
        <v>0.03</v>
      </c>
      <c r="AD301" s="86">
        <v>0</v>
      </c>
      <c r="AE301" s="86">
        <v>0</v>
      </c>
      <c r="AF301" s="150">
        <v>0</v>
      </c>
      <c r="AG301" s="85">
        <v>0</v>
      </c>
      <c r="AH301" s="86">
        <v>5.4583E-2</v>
      </c>
      <c r="AI301" s="150">
        <v>5.1850000086600002E-3</v>
      </c>
      <c r="AJ301" s="151">
        <v>2.2400000000000002</v>
      </c>
      <c r="AK301" s="152">
        <v>3</v>
      </c>
    </row>
    <row r="302" spans="1:37" x14ac:dyDescent="0.2">
      <c r="A302" s="149" t="s">
        <v>938</v>
      </c>
      <c r="B302" s="66" t="s">
        <v>939</v>
      </c>
      <c r="C302" s="67">
        <v>69</v>
      </c>
      <c r="D302" s="84" t="s">
        <v>345</v>
      </c>
      <c r="E302" s="85">
        <v>93.037960787757697</v>
      </c>
      <c r="F302" s="91">
        <v>85.994686807034498</v>
      </c>
      <c r="G302" s="86">
        <v>21.542582387424002</v>
      </c>
      <c r="H302" s="86">
        <v>21.0441961051222</v>
      </c>
      <c r="I302" s="86">
        <v>0</v>
      </c>
      <c r="J302" s="86">
        <v>14.85</v>
      </c>
      <c r="K302" s="87">
        <v>0.65859999999999996</v>
      </c>
      <c r="L302" s="85">
        <v>0</v>
      </c>
      <c r="M302" s="86">
        <v>0</v>
      </c>
      <c r="N302" s="86">
        <v>84.940701603210996</v>
      </c>
      <c r="O302" s="86">
        <v>0.94165813715455504</v>
      </c>
      <c r="P302" s="86">
        <v>0.87</v>
      </c>
      <c r="Q302" s="88">
        <v>6.0987</v>
      </c>
      <c r="R302" s="85">
        <v>0</v>
      </c>
      <c r="S302" s="86">
        <v>0</v>
      </c>
      <c r="T302" s="86">
        <v>4.29</v>
      </c>
      <c r="U302" s="88">
        <v>0.34030781390651399</v>
      </c>
      <c r="V302" s="89">
        <v>4.5</v>
      </c>
      <c r="W302" s="85">
        <v>47.8845288544792</v>
      </c>
      <c r="X302" s="88">
        <v>49.233333333300003</v>
      </c>
      <c r="Y302" s="85"/>
      <c r="Z302" s="88"/>
      <c r="AA302" s="85">
        <v>0.09</v>
      </c>
      <c r="AB302" s="91">
        <v>3.51</v>
      </c>
      <c r="AC302" s="86">
        <v>0.06</v>
      </c>
      <c r="AD302" s="86">
        <v>0</v>
      </c>
      <c r="AE302" s="86">
        <v>0</v>
      </c>
      <c r="AF302" s="150">
        <v>0</v>
      </c>
      <c r="AG302" s="85">
        <v>0</v>
      </c>
      <c r="AH302" s="86">
        <v>3.7671000000000003E-2</v>
      </c>
      <c r="AI302" s="150">
        <v>0</v>
      </c>
      <c r="AJ302" s="151">
        <v>2.2599999999999998</v>
      </c>
      <c r="AK302" s="152">
        <v>5</v>
      </c>
    </row>
    <row r="303" spans="1:37" x14ac:dyDescent="0.2">
      <c r="A303" s="149" t="s">
        <v>940</v>
      </c>
      <c r="B303" s="66" t="s">
        <v>941</v>
      </c>
      <c r="C303" s="67">
        <v>69</v>
      </c>
      <c r="D303" s="84" t="s">
        <v>345</v>
      </c>
      <c r="E303" s="85">
        <v>96.391313531892806</v>
      </c>
      <c r="F303" s="91">
        <v>93.541023596830101</v>
      </c>
      <c r="G303" s="86">
        <v>17.430173688478199</v>
      </c>
      <c r="H303" s="86">
        <v>16.935478375818501</v>
      </c>
      <c r="I303" s="86">
        <v>8.83</v>
      </c>
      <c r="J303" s="86">
        <v>3</v>
      </c>
      <c r="K303" s="87">
        <v>1.5218</v>
      </c>
      <c r="L303" s="85">
        <v>0</v>
      </c>
      <c r="M303" s="86">
        <v>0</v>
      </c>
      <c r="N303" s="86">
        <v>94.846976273348801</v>
      </c>
      <c r="O303" s="86">
        <v>2.0876024590163902</v>
      </c>
      <c r="P303" s="86">
        <v>0.36199999999999999</v>
      </c>
      <c r="Q303" s="88">
        <v>4.149</v>
      </c>
      <c r="R303" s="85">
        <v>0</v>
      </c>
      <c r="S303" s="86">
        <v>0</v>
      </c>
      <c r="T303" s="86">
        <v>4.4400000000000004</v>
      </c>
      <c r="U303" s="88">
        <v>7.97236247674728E-2</v>
      </c>
      <c r="V303" s="89">
        <v>4.2300000000000004</v>
      </c>
      <c r="W303" s="85">
        <v>56.480330212999299</v>
      </c>
      <c r="X303" s="88">
        <v>58.433333333299998</v>
      </c>
      <c r="Y303" s="85">
        <v>100</v>
      </c>
      <c r="Z303" s="88"/>
      <c r="AA303" s="85">
        <v>0</v>
      </c>
      <c r="AB303" s="91">
        <v>1.22</v>
      </c>
      <c r="AC303" s="86">
        <v>0</v>
      </c>
      <c r="AD303" s="86">
        <v>0.19</v>
      </c>
      <c r="AE303" s="86">
        <v>0</v>
      </c>
      <c r="AF303" s="150">
        <v>0</v>
      </c>
      <c r="AG303" s="85">
        <v>0</v>
      </c>
      <c r="AH303" s="86">
        <v>2.5069000000000001E-2</v>
      </c>
      <c r="AI303" s="150">
        <v>9.2910000058300003E-3</v>
      </c>
      <c r="AJ303" s="151">
        <v>1.27</v>
      </c>
      <c r="AK303" s="152">
        <v>2</v>
      </c>
    </row>
    <row r="304" spans="1:37" x14ac:dyDescent="0.2">
      <c r="A304" s="149" t="s">
        <v>561</v>
      </c>
      <c r="B304" s="66" t="s">
        <v>942</v>
      </c>
      <c r="C304" s="67">
        <v>69</v>
      </c>
      <c r="D304" s="84" t="s">
        <v>345</v>
      </c>
      <c r="E304" s="85">
        <v>96.223175965665206</v>
      </c>
      <c r="F304" s="91">
        <v>93.461538461538495</v>
      </c>
      <c r="G304" s="86">
        <v>15.7461208319577</v>
      </c>
      <c r="H304" s="86">
        <v>15.267414988444999</v>
      </c>
      <c r="I304" s="86">
        <v>14.46</v>
      </c>
      <c r="J304" s="86">
        <v>4.21</v>
      </c>
      <c r="K304" s="87">
        <v>3.6499000000000001</v>
      </c>
      <c r="L304" s="85">
        <v>0</v>
      </c>
      <c r="M304" s="86">
        <v>0</v>
      </c>
      <c r="N304" s="86">
        <v>96.253156985245198</v>
      </c>
      <c r="O304" s="86">
        <v>0.78066914498141304</v>
      </c>
      <c r="P304" s="86">
        <v>0.371</v>
      </c>
      <c r="Q304" s="88">
        <v>1.7974000000000001</v>
      </c>
      <c r="R304" s="85">
        <v>0</v>
      </c>
      <c r="S304" s="86">
        <v>0</v>
      </c>
      <c r="T304" s="86">
        <v>3.62</v>
      </c>
      <c r="U304" s="88">
        <v>5.4473423572135998E-2</v>
      </c>
      <c r="V304" s="89">
        <v>3.84</v>
      </c>
      <c r="W304" s="85">
        <v>56.806502089430097</v>
      </c>
      <c r="X304" s="88">
        <v>57.566666666700002</v>
      </c>
      <c r="Y304" s="85"/>
      <c r="Z304" s="88"/>
      <c r="AA304" s="85">
        <v>0</v>
      </c>
      <c r="AB304" s="91">
        <v>2.19</v>
      </c>
      <c r="AC304" s="86">
        <v>0</v>
      </c>
      <c r="AD304" s="86">
        <v>0</v>
      </c>
      <c r="AE304" s="86">
        <v>0</v>
      </c>
      <c r="AF304" s="150">
        <v>0</v>
      </c>
      <c r="AG304" s="85">
        <v>0</v>
      </c>
      <c r="AH304" s="86">
        <v>1.487E-2</v>
      </c>
      <c r="AI304" s="150">
        <v>0</v>
      </c>
      <c r="AJ304" s="151">
        <v>1.28</v>
      </c>
      <c r="AK304" s="152">
        <v>2</v>
      </c>
    </row>
    <row r="305" spans="1:37" x14ac:dyDescent="0.2">
      <c r="A305" s="149" t="s">
        <v>943</v>
      </c>
      <c r="B305" s="66" t="s">
        <v>944</v>
      </c>
      <c r="C305" s="67">
        <v>69</v>
      </c>
      <c r="D305" s="84" t="s">
        <v>345</v>
      </c>
      <c r="E305" s="85">
        <v>96.886924782431606</v>
      </c>
      <c r="F305" s="91">
        <v>94.167508785689506</v>
      </c>
      <c r="G305" s="86">
        <v>19.713126498846201</v>
      </c>
      <c r="H305" s="86">
        <v>19.259136362950802</v>
      </c>
      <c r="I305" s="86">
        <v>4.5599999999999996</v>
      </c>
      <c r="J305" s="86">
        <v>1.74</v>
      </c>
      <c r="K305" s="87">
        <v>0.82120000000000004</v>
      </c>
      <c r="L305" s="85">
        <v>0</v>
      </c>
      <c r="M305" s="86">
        <v>4.8659645816194898E-2</v>
      </c>
      <c r="N305" s="86">
        <v>95.767333558013405</v>
      </c>
      <c r="O305" s="86">
        <v>0.75700227100681305</v>
      </c>
      <c r="P305" s="86">
        <v>0.27600000000000002</v>
      </c>
      <c r="Q305" s="88">
        <v>3.1002999999999998</v>
      </c>
      <c r="R305" s="85">
        <v>5.6295740288984798E-2</v>
      </c>
      <c r="S305" s="86">
        <v>0</v>
      </c>
      <c r="T305" s="86">
        <v>3.29</v>
      </c>
      <c r="U305" s="88">
        <v>6.1839187945883202E-2</v>
      </c>
      <c r="V305" s="89">
        <v>4.4800000000000004</v>
      </c>
      <c r="W305" s="85">
        <v>59.054764626835997</v>
      </c>
      <c r="X305" s="88">
        <v>60.333333333299997</v>
      </c>
      <c r="Y305" s="85">
        <v>100</v>
      </c>
      <c r="Z305" s="88"/>
      <c r="AA305" s="85">
        <v>0</v>
      </c>
      <c r="AB305" s="91">
        <v>1.44</v>
      </c>
      <c r="AC305" s="86">
        <v>0</v>
      </c>
      <c r="AD305" s="86">
        <v>0.04</v>
      </c>
      <c r="AE305" s="86">
        <v>0</v>
      </c>
      <c r="AF305" s="150">
        <v>0</v>
      </c>
      <c r="AG305" s="85">
        <v>0</v>
      </c>
      <c r="AH305" s="86">
        <v>6.4219999999999998E-3</v>
      </c>
      <c r="AI305" s="150">
        <v>4.0879999996900002E-3</v>
      </c>
      <c r="AJ305" s="151">
        <v>1.51</v>
      </c>
      <c r="AK305" s="152">
        <v>5</v>
      </c>
    </row>
    <row r="306" spans="1:37" x14ac:dyDescent="0.2">
      <c r="A306" s="149" t="s">
        <v>945</v>
      </c>
      <c r="B306" s="66" t="s">
        <v>946</v>
      </c>
      <c r="C306" s="67">
        <v>69</v>
      </c>
      <c r="D306" s="84" t="s">
        <v>345</v>
      </c>
      <c r="E306" s="85">
        <v>93.728130307556896</v>
      </c>
      <c r="F306" s="91">
        <v>92.333585708731505</v>
      </c>
      <c r="G306" s="86">
        <v>16.2025005627289</v>
      </c>
      <c r="H306" s="86">
        <v>15.743109128486401</v>
      </c>
      <c r="I306" s="86">
        <v>28.21</v>
      </c>
      <c r="J306" s="86">
        <v>13.45</v>
      </c>
      <c r="K306" s="87">
        <v>0.76170000000000004</v>
      </c>
      <c r="L306" s="85">
        <v>0</v>
      </c>
      <c r="M306" s="86">
        <v>0</v>
      </c>
      <c r="N306" s="86">
        <v>93.498394281570498</v>
      </c>
      <c r="O306" s="86">
        <v>1.90921488408338</v>
      </c>
      <c r="P306" s="86">
        <v>0.67600000000000005</v>
      </c>
      <c r="Q306" s="88">
        <v>5.2521000000000004</v>
      </c>
      <c r="R306" s="85">
        <v>0</v>
      </c>
      <c r="S306" s="86">
        <v>0</v>
      </c>
      <c r="T306" s="86">
        <v>4.67</v>
      </c>
      <c r="U306" s="88">
        <v>0.10231435061081701</v>
      </c>
      <c r="V306" s="89">
        <v>4.26</v>
      </c>
      <c r="W306" s="85">
        <v>52.152076654303002</v>
      </c>
      <c r="X306" s="88">
        <v>50.5333333333</v>
      </c>
      <c r="Y306" s="85">
        <v>100</v>
      </c>
      <c r="Z306" s="88"/>
      <c r="AA306" s="85">
        <v>0</v>
      </c>
      <c r="AB306" s="91">
        <v>0.36</v>
      </c>
      <c r="AC306" s="86">
        <v>0</v>
      </c>
      <c r="AD306" s="86">
        <v>0.02</v>
      </c>
      <c r="AE306" s="86">
        <v>0</v>
      </c>
      <c r="AF306" s="150">
        <v>17.630500767000001</v>
      </c>
      <c r="AG306" s="85">
        <v>0</v>
      </c>
      <c r="AH306" s="86">
        <v>7.4555999999999997E-2</v>
      </c>
      <c r="AI306" s="150">
        <v>5.5400000090000002E-3</v>
      </c>
      <c r="AJ306" s="151">
        <v>1.39</v>
      </c>
      <c r="AK306" s="152">
        <v>3</v>
      </c>
    </row>
    <row r="307" spans="1:37" x14ac:dyDescent="0.2">
      <c r="A307" s="149" t="s">
        <v>947</v>
      </c>
      <c r="B307" s="66" t="s">
        <v>948</v>
      </c>
      <c r="C307" s="67">
        <v>69</v>
      </c>
      <c r="D307" s="84" t="s">
        <v>345</v>
      </c>
      <c r="E307" s="85">
        <v>95.397130528764805</v>
      </c>
      <c r="F307" s="91">
        <v>89.908998655193201</v>
      </c>
      <c r="G307" s="86">
        <v>15.1228889420578</v>
      </c>
      <c r="H307" s="86">
        <v>14.9446814127897</v>
      </c>
      <c r="I307" s="86">
        <v>0</v>
      </c>
      <c r="J307" s="86">
        <v>8.93</v>
      </c>
      <c r="K307" s="87">
        <v>0.84330000000000005</v>
      </c>
      <c r="L307" s="85">
        <v>0</v>
      </c>
      <c r="M307" s="86">
        <v>0</v>
      </c>
      <c r="N307" s="86">
        <v>93.132504038234202</v>
      </c>
      <c r="O307" s="86">
        <v>1.0057471264367801</v>
      </c>
      <c r="P307" s="86">
        <v>0.442</v>
      </c>
      <c r="Q307" s="88">
        <v>3.9510000000000001</v>
      </c>
      <c r="R307" s="85">
        <v>0</v>
      </c>
      <c r="S307" s="86">
        <v>0</v>
      </c>
      <c r="T307" s="86">
        <v>4.55</v>
      </c>
      <c r="U307" s="88">
        <v>6.5177753760096394E-2</v>
      </c>
      <c r="V307" s="89">
        <v>4.3600000000000003</v>
      </c>
      <c r="W307" s="85">
        <v>50.8090976171449</v>
      </c>
      <c r="X307" s="88">
        <v>53.4666666667</v>
      </c>
      <c r="Y307" s="85"/>
      <c r="Z307" s="88"/>
      <c r="AA307" s="85">
        <v>0</v>
      </c>
      <c r="AB307" s="91">
        <v>4.6500000000000004</v>
      </c>
      <c r="AC307" s="86">
        <v>0</v>
      </c>
      <c r="AD307" s="86">
        <v>0.08</v>
      </c>
      <c r="AE307" s="86">
        <v>0</v>
      </c>
      <c r="AF307" s="150">
        <v>16.898199112899999</v>
      </c>
      <c r="AG307" s="85">
        <v>0</v>
      </c>
      <c r="AH307" s="86">
        <v>6.0345000000000003E-2</v>
      </c>
      <c r="AI307" s="150">
        <v>5.29400000461E-3</v>
      </c>
      <c r="AJ307" s="151">
        <v>1.49</v>
      </c>
      <c r="AK307" s="152">
        <v>4</v>
      </c>
    </row>
    <row r="308" spans="1:37" x14ac:dyDescent="0.2">
      <c r="A308" s="149" t="s">
        <v>949</v>
      </c>
      <c r="B308" s="66" t="s">
        <v>950</v>
      </c>
      <c r="C308" s="67">
        <v>69</v>
      </c>
      <c r="D308" s="84" t="s">
        <v>345</v>
      </c>
      <c r="E308" s="85">
        <v>92.274275514107202</v>
      </c>
      <c r="F308" s="91">
        <v>86.662355876942101</v>
      </c>
      <c r="G308" s="86">
        <v>17.931367370357599</v>
      </c>
      <c r="H308" s="86">
        <v>17.487841751516399</v>
      </c>
      <c r="I308" s="86">
        <v>0</v>
      </c>
      <c r="J308" s="86">
        <v>24.12</v>
      </c>
      <c r="K308" s="87">
        <v>1.5887</v>
      </c>
      <c r="L308" s="85">
        <v>0</v>
      </c>
      <c r="M308" s="86">
        <v>3.4431134349313101E-2</v>
      </c>
      <c r="N308" s="86">
        <v>89.492350552909102</v>
      </c>
      <c r="O308" s="86">
        <v>7.6576576576576603</v>
      </c>
      <c r="P308" s="86">
        <v>1.153</v>
      </c>
      <c r="Q308" s="88">
        <v>7.468</v>
      </c>
      <c r="R308" s="85">
        <v>2.0796506186960599E-2</v>
      </c>
      <c r="S308" s="86">
        <v>0</v>
      </c>
      <c r="T308" s="86">
        <v>6.63</v>
      </c>
      <c r="U308" s="88">
        <v>0.30054097375275501</v>
      </c>
      <c r="V308" s="89">
        <v>4.12</v>
      </c>
      <c r="W308" s="85">
        <v>45.874629454185502</v>
      </c>
      <c r="X308" s="88">
        <v>43.933333333299998</v>
      </c>
      <c r="Y308" s="85">
        <v>31.960000000000008</v>
      </c>
      <c r="Z308" s="88"/>
      <c r="AA308" s="85">
        <v>0</v>
      </c>
      <c r="AB308" s="91">
        <v>1.73</v>
      </c>
      <c r="AC308" s="86">
        <v>0</v>
      </c>
      <c r="AD308" s="86">
        <v>0</v>
      </c>
      <c r="AE308" s="86">
        <v>0</v>
      </c>
      <c r="AF308" s="150">
        <v>0</v>
      </c>
      <c r="AG308" s="85">
        <v>0</v>
      </c>
      <c r="AH308" s="86">
        <v>0.147594</v>
      </c>
      <c r="AI308" s="150">
        <v>6.9900000002900003E-3</v>
      </c>
      <c r="AJ308" s="151">
        <v>2.2599999999999998</v>
      </c>
      <c r="AK308" s="152">
        <v>5</v>
      </c>
    </row>
    <row r="309" spans="1:37" x14ac:dyDescent="0.2">
      <c r="A309" s="149" t="s">
        <v>951</v>
      </c>
      <c r="B309" s="66" t="s">
        <v>952</v>
      </c>
      <c r="C309" s="67">
        <v>69</v>
      </c>
      <c r="D309" s="84" t="s">
        <v>345</v>
      </c>
      <c r="E309" s="85">
        <v>91.317045080618598</v>
      </c>
      <c r="F309" s="91">
        <v>90.329878249424198</v>
      </c>
      <c r="G309" s="86">
        <v>17.8132198091477</v>
      </c>
      <c r="H309" s="86">
        <v>17.7443237907206</v>
      </c>
      <c r="I309" s="86">
        <v>0</v>
      </c>
      <c r="J309" s="86">
        <v>20.239999999999998</v>
      </c>
      <c r="K309" s="87">
        <v>0.57120000000000004</v>
      </c>
      <c r="L309" s="85">
        <v>0</v>
      </c>
      <c r="M309" s="86">
        <v>0</v>
      </c>
      <c r="N309" s="86">
        <v>90.225772909309896</v>
      </c>
      <c r="O309" s="86">
        <v>0.65390559980977303</v>
      </c>
      <c r="P309" s="86">
        <v>1.4710000000000001</v>
      </c>
      <c r="Q309" s="88">
        <v>7.4265999999999996</v>
      </c>
      <c r="R309" s="85">
        <v>0</v>
      </c>
      <c r="S309" s="86">
        <v>0</v>
      </c>
      <c r="T309" s="86">
        <v>6.01</v>
      </c>
      <c r="U309" s="88">
        <v>0.75065811122079595</v>
      </c>
      <c r="V309" s="89">
        <v>4.3</v>
      </c>
      <c r="W309" s="85">
        <v>44.9087617426934</v>
      </c>
      <c r="X309" s="88">
        <v>54.366666666699999</v>
      </c>
      <c r="Y309" s="85">
        <v>-22.819999999999993</v>
      </c>
      <c r="Z309" s="88"/>
      <c r="AA309" s="85">
        <v>0</v>
      </c>
      <c r="AB309" s="91">
        <v>0.94</v>
      </c>
      <c r="AC309" s="86">
        <v>0</v>
      </c>
      <c r="AD309" s="86">
        <v>0.05</v>
      </c>
      <c r="AE309" s="86">
        <v>0</v>
      </c>
      <c r="AF309" s="150">
        <v>0</v>
      </c>
      <c r="AG309" s="85">
        <v>0</v>
      </c>
      <c r="AH309" s="86">
        <v>0.10903599999999999</v>
      </c>
      <c r="AI309" s="150">
        <v>3.84600000006E-2</v>
      </c>
      <c r="AJ309" s="151">
        <v>2.21</v>
      </c>
      <c r="AK309" s="152">
        <v>3</v>
      </c>
    </row>
    <row r="310" spans="1:37" x14ac:dyDescent="0.2">
      <c r="A310" s="149" t="s">
        <v>953</v>
      </c>
      <c r="B310" s="66" t="s">
        <v>954</v>
      </c>
      <c r="C310" s="67">
        <v>69</v>
      </c>
      <c r="D310" s="84" t="s">
        <v>345</v>
      </c>
      <c r="E310" s="85">
        <v>94.500356252226595</v>
      </c>
      <c r="F310" s="91">
        <v>94.500356252226595</v>
      </c>
      <c r="G310" s="86">
        <v>20.355361596009999</v>
      </c>
      <c r="H310" s="86">
        <v>20.355361596009999</v>
      </c>
      <c r="I310" s="86">
        <v>14.53</v>
      </c>
      <c r="J310" s="86">
        <v>6.88</v>
      </c>
      <c r="K310" s="87">
        <v>0.19789999999999999</v>
      </c>
      <c r="L310" s="85">
        <v>0</v>
      </c>
      <c r="M310" s="86">
        <v>0</v>
      </c>
      <c r="N310" s="86">
        <v>94.268355335164998</v>
      </c>
      <c r="O310" s="86">
        <v>3.31564986737401</v>
      </c>
      <c r="P310" s="86">
        <v>0.35699999999999998</v>
      </c>
      <c r="Q310" s="88">
        <v>3.7109999999999999</v>
      </c>
      <c r="R310" s="85">
        <v>0</v>
      </c>
      <c r="S310" s="86">
        <v>0</v>
      </c>
      <c r="T310" s="86">
        <v>4.9400000000000004</v>
      </c>
      <c r="U310" s="88">
        <v>1.33594584966156E-2</v>
      </c>
      <c r="V310" s="89">
        <v>4.5599999999999996</v>
      </c>
      <c r="W310" s="85">
        <v>55.036638975281001</v>
      </c>
      <c r="X310" s="88">
        <v>56.133333333300001</v>
      </c>
      <c r="Y310" s="85">
        <v>38.52000000000001</v>
      </c>
      <c r="Z310" s="88"/>
      <c r="AA310" s="85">
        <v>0</v>
      </c>
      <c r="AB310" s="91">
        <v>0</v>
      </c>
      <c r="AC310" s="86">
        <v>0</v>
      </c>
      <c r="AD310" s="86">
        <v>0</v>
      </c>
      <c r="AE310" s="86">
        <v>0</v>
      </c>
      <c r="AF310" s="150">
        <v>0</v>
      </c>
      <c r="AG310" s="85">
        <v>0</v>
      </c>
      <c r="AH310" s="86">
        <v>1.7090000000000001E-2</v>
      </c>
      <c r="AI310" s="150">
        <v>0</v>
      </c>
      <c r="AJ310" s="151">
        <v>2.1800000000000002</v>
      </c>
      <c r="AK310" s="152">
        <v>3</v>
      </c>
    </row>
    <row r="311" spans="1:37" x14ac:dyDescent="0.2">
      <c r="A311" s="149" t="s">
        <v>955</v>
      </c>
      <c r="B311" s="66" t="s">
        <v>956</v>
      </c>
      <c r="C311" s="67">
        <v>69</v>
      </c>
      <c r="D311" s="84" t="s">
        <v>345</v>
      </c>
      <c r="E311" s="85">
        <v>92.709068737565005</v>
      </c>
      <c r="F311" s="91">
        <v>89.981387587446207</v>
      </c>
      <c r="G311" s="86">
        <v>21.365765997047699</v>
      </c>
      <c r="H311" s="86">
        <v>21.173223798215801</v>
      </c>
      <c r="I311" s="86">
        <v>22.1</v>
      </c>
      <c r="J311" s="86">
        <v>10.02</v>
      </c>
      <c r="K311" s="87">
        <v>0.49919999999999998</v>
      </c>
      <c r="L311" s="85">
        <v>0</v>
      </c>
      <c r="M311" s="86">
        <v>0</v>
      </c>
      <c r="N311" s="86">
        <v>91.563421828908602</v>
      </c>
      <c r="O311" s="86">
        <v>26.707317073170699</v>
      </c>
      <c r="P311" s="86">
        <v>0.441</v>
      </c>
      <c r="Q311" s="88">
        <v>4.0648</v>
      </c>
      <c r="R311" s="85">
        <v>0</v>
      </c>
      <c r="S311" s="86">
        <v>0</v>
      </c>
      <c r="T311" s="86">
        <v>3.42</v>
      </c>
      <c r="U311" s="88">
        <v>0.40861733307661002</v>
      </c>
      <c r="V311" s="89">
        <v>4.51</v>
      </c>
      <c r="W311" s="85">
        <v>52.951940165862801</v>
      </c>
      <c r="X311" s="88"/>
      <c r="Y311" s="85"/>
      <c r="Z311" s="88">
        <v>100</v>
      </c>
      <c r="AA311" s="85">
        <v>0</v>
      </c>
      <c r="AB311" s="91">
        <v>2.65</v>
      </c>
      <c r="AC311" s="86">
        <v>0</v>
      </c>
      <c r="AD311" s="86">
        <v>0.15</v>
      </c>
      <c r="AE311" s="86">
        <v>0</v>
      </c>
      <c r="AF311" s="150">
        <v>2.0845999761599998</v>
      </c>
      <c r="AG311" s="85">
        <v>0</v>
      </c>
      <c r="AH311" s="86">
        <v>2.6159999999999999E-2</v>
      </c>
      <c r="AI311" s="150">
        <v>0</v>
      </c>
      <c r="AJ311" s="151">
        <v>2.2200000000000002</v>
      </c>
      <c r="AK311" s="152">
        <v>3</v>
      </c>
    </row>
    <row r="312" spans="1:37" x14ac:dyDescent="0.2">
      <c r="A312" s="149" t="s">
        <v>957</v>
      </c>
      <c r="B312" s="66" t="s">
        <v>958</v>
      </c>
      <c r="C312" s="67">
        <v>69</v>
      </c>
      <c r="D312" s="84" t="s">
        <v>345</v>
      </c>
      <c r="E312" s="85">
        <v>93.938022140828807</v>
      </c>
      <c r="F312" s="91">
        <v>92.944839979697406</v>
      </c>
      <c r="G312" s="86">
        <v>21.061223369960398</v>
      </c>
      <c r="H312" s="86">
        <v>20.888376750757899</v>
      </c>
      <c r="I312" s="86">
        <v>0</v>
      </c>
      <c r="J312" s="86">
        <v>4.37</v>
      </c>
      <c r="K312" s="87">
        <v>0.24390000000000001</v>
      </c>
      <c r="L312" s="85">
        <v>0</v>
      </c>
      <c r="M312" s="86">
        <v>0</v>
      </c>
      <c r="N312" s="86">
        <v>95.698499279314902</v>
      </c>
      <c r="O312" s="86">
        <v>16.250180557561698</v>
      </c>
      <c r="P312" s="86">
        <v>0.26300000000000001</v>
      </c>
      <c r="Q312" s="88">
        <v>2.4996999999999998</v>
      </c>
      <c r="R312" s="85">
        <v>0</v>
      </c>
      <c r="S312" s="86">
        <v>0</v>
      </c>
      <c r="T312" s="86">
        <v>3.06</v>
      </c>
      <c r="U312" s="88">
        <v>0.403308778139018</v>
      </c>
      <c r="V312" s="89">
        <v>4.54</v>
      </c>
      <c r="W312" s="85">
        <v>54.444092040572102</v>
      </c>
      <c r="X312" s="88"/>
      <c r="Y312" s="85">
        <v>100</v>
      </c>
      <c r="Z312" s="88">
        <v>100</v>
      </c>
      <c r="AA312" s="85">
        <v>0</v>
      </c>
      <c r="AB312" s="91">
        <v>0.88</v>
      </c>
      <c r="AC312" s="86">
        <v>0</v>
      </c>
      <c r="AD312" s="86">
        <v>0.16</v>
      </c>
      <c r="AE312" s="86">
        <v>0</v>
      </c>
      <c r="AF312" s="150">
        <v>5.1108999270900002</v>
      </c>
      <c r="AG312" s="85">
        <v>0</v>
      </c>
      <c r="AH312" s="86">
        <v>1.6959999999999999E-2</v>
      </c>
      <c r="AI312" s="150">
        <v>0</v>
      </c>
      <c r="AJ312" s="151">
        <v>2.25</v>
      </c>
      <c r="AK312" s="152">
        <v>4</v>
      </c>
    </row>
    <row r="313" spans="1:37" x14ac:dyDescent="0.2">
      <c r="A313" s="149" t="s">
        <v>959</v>
      </c>
      <c r="B313" s="66" t="s">
        <v>960</v>
      </c>
      <c r="C313" s="67">
        <v>69</v>
      </c>
      <c r="D313" s="84" t="s">
        <v>345</v>
      </c>
      <c r="E313" s="85">
        <v>89.907617221544399</v>
      </c>
      <c r="F313" s="91">
        <v>88.783336238452193</v>
      </c>
      <c r="G313" s="86">
        <v>19.019086630643201</v>
      </c>
      <c r="H313" s="86">
        <v>18.744552902213702</v>
      </c>
      <c r="I313" s="86">
        <v>14.48</v>
      </c>
      <c r="J313" s="86">
        <v>8.16</v>
      </c>
      <c r="K313" s="87">
        <v>0.41160000000000002</v>
      </c>
      <c r="L313" s="85">
        <v>0</v>
      </c>
      <c r="M313" s="86">
        <v>6.6179650867184095E-2</v>
      </c>
      <c r="N313" s="86">
        <v>93.696241585639498</v>
      </c>
      <c r="O313" s="86">
        <v>20.759219088937101</v>
      </c>
      <c r="P313" s="86">
        <v>0.69</v>
      </c>
      <c r="Q313" s="88">
        <v>2.5903999999999998</v>
      </c>
      <c r="R313" s="85">
        <v>3.3333333333333298E-2</v>
      </c>
      <c r="S313" s="86">
        <v>0</v>
      </c>
      <c r="T313" s="86">
        <v>1.76</v>
      </c>
      <c r="U313" s="88">
        <v>0.74952065539480595</v>
      </c>
      <c r="V313" s="89">
        <v>4.3600000000000003</v>
      </c>
      <c r="W313" s="85">
        <v>53.557533825705498</v>
      </c>
      <c r="X313" s="88">
        <v>47.333333333299997</v>
      </c>
      <c r="Y313" s="85"/>
      <c r="Z313" s="88">
        <v>100</v>
      </c>
      <c r="AA313" s="85">
        <v>0</v>
      </c>
      <c r="AB313" s="91">
        <v>0</v>
      </c>
      <c r="AC313" s="86">
        <v>0</v>
      </c>
      <c r="AD313" s="86">
        <v>0</v>
      </c>
      <c r="AE313" s="86">
        <v>0</v>
      </c>
      <c r="AF313" s="150">
        <v>9.1170968598800002</v>
      </c>
      <c r="AG313" s="85">
        <v>0</v>
      </c>
      <c r="AH313" s="86">
        <v>2.001E-2</v>
      </c>
      <c r="AI313" s="150">
        <v>5.8749998518900001E-3</v>
      </c>
      <c r="AJ313" s="151">
        <v>2.17</v>
      </c>
      <c r="AK313" s="152">
        <v>1</v>
      </c>
    </row>
    <row r="314" spans="1:37" x14ac:dyDescent="0.2">
      <c r="A314" s="149" t="s">
        <v>961</v>
      </c>
      <c r="B314" s="66" t="s">
        <v>962</v>
      </c>
      <c r="C314" s="67">
        <v>69</v>
      </c>
      <c r="D314" s="84" t="s">
        <v>345</v>
      </c>
      <c r="E314" s="85">
        <v>91.856536101934907</v>
      </c>
      <c r="F314" s="91">
        <v>90.370929683813102</v>
      </c>
      <c r="G314" s="86">
        <v>18.499292118924</v>
      </c>
      <c r="H314" s="86">
        <v>18.497404436054701</v>
      </c>
      <c r="I314" s="86">
        <v>0</v>
      </c>
      <c r="J314" s="86">
        <v>11.61</v>
      </c>
      <c r="K314" s="87">
        <v>0.67120000000000002</v>
      </c>
      <c r="L314" s="85">
        <v>0</v>
      </c>
      <c r="M314" s="86">
        <v>0</v>
      </c>
      <c r="N314" s="86">
        <v>89.618277010947196</v>
      </c>
      <c r="O314" s="86">
        <v>6.4411837851280804</v>
      </c>
      <c r="P314" s="86">
        <v>0.64100000000000001</v>
      </c>
      <c r="Q314" s="88">
        <v>4.2367999999999997</v>
      </c>
      <c r="R314" s="85">
        <v>0</v>
      </c>
      <c r="S314" s="86">
        <v>0</v>
      </c>
      <c r="T314" s="86">
        <v>4.58</v>
      </c>
      <c r="U314" s="88">
        <v>0.183105238319962</v>
      </c>
      <c r="V314" s="89">
        <v>4.4000000000000004</v>
      </c>
      <c r="W314" s="85">
        <v>55.024631413498099</v>
      </c>
      <c r="X314" s="88">
        <v>58.066666666700002</v>
      </c>
      <c r="Y314" s="85">
        <v>16.480000000000004</v>
      </c>
      <c r="Z314" s="88"/>
      <c r="AA314" s="85">
        <v>0</v>
      </c>
      <c r="AB314" s="91">
        <v>1.32</v>
      </c>
      <c r="AC314" s="86">
        <v>0</v>
      </c>
      <c r="AD314" s="86">
        <v>0</v>
      </c>
      <c r="AE314" s="86">
        <v>0</v>
      </c>
      <c r="AF314" s="150">
        <v>5.4800000140900001E-2</v>
      </c>
      <c r="AG314" s="85">
        <v>0</v>
      </c>
      <c r="AH314" s="86">
        <v>3.5437000000000003E-2</v>
      </c>
      <c r="AI314" s="150">
        <v>5.9700000009299996E-3</v>
      </c>
      <c r="AJ314" s="151">
        <v>2.25</v>
      </c>
      <c r="AK314" s="152">
        <v>5</v>
      </c>
    </row>
    <row r="315" spans="1:37" x14ac:dyDescent="0.2">
      <c r="A315" s="149" t="s">
        <v>963</v>
      </c>
      <c r="B315" s="66" t="s">
        <v>964</v>
      </c>
      <c r="C315" s="67">
        <v>69</v>
      </c>
      <c r="D315" s="84" t="s">
        <v>345</v>
      </c>
      <c r="E315" s="85">
        <v>93.339590226520698</v>
      </c>
      <c r="F315" s="91">
        <v>92.447187579536802</v>
      </c>
      <c r="G315" s="86">
        <v>15.6432934588954</v>
      </c>
      <c r="H315" s="86">
        <v>15.6082972766607</v>
      </c>
      <c r="I315" s="86">
        <v>0</v>
      </c>
      <c r="J315" s="86">
        <v>8.94</v>
      </c>
      <c r="K315" s="87">
        <v>0.21210000000000001</v>
      </c>
      <c r="L315" s="85">
        <v>0</v>
      </c>
      <c r="M315" s="86">
        <v>0</v>
      </c>
      <c r="N315" s="86">
        <v>92.150208711722897</v>
      </c>
      <c r="O315" s="86">
        <v>3.2326569136385102</v>
      </c>
      <c r="P315" s="86">
        <v>0.47499999999999998</v>
      </c>
      <c r="Q315" s="88">
        <v>5.5675999999999997</v>
      </c>
      <c r="R315" s="85">
        <v>0</v>
      </c>
      <c r="S315" s="86">
        <v>0</v>
      </c>
      <c r="T315" s="86">
        <v>4.26</v>
      </c>
      <c r="U315" s="88">
        <v>4.1359124459149903E-2</v>
      </c>
      <c r="V315" s="89">
        <v>4.3499999999999996</v>
      </c>
      <c r="W315" s="85">
        <v>63.2314378880235</v>
      </c>
      <c r="X315" s="88">
        <v>56.766666666699997</v>
      </c>
      <c r="Y315" s="85"/>
      <c r="Z315" s="88"/>
      <c r="AA315" s="85">
        <v>0.05</v>
      </c>
      <c r="AB315" s="91">
        <v>0.94</v>
      </c>
      <c r="AC315" s="86">
        <v>0.05</v>
      </c>
      <c r="AD315" s="86">
        <v>0.09</v>
      </c>
      <c r="AE315" s="86">
        <v>0</v>
      </c>
      <c r="AF315" s="150">
        <v>1.5328061316100001E-7</v>
      </c>
      <c r="AG315" s="85">
        <v>0</v>
      </c>
      <c r="AH315" s="86">
        <v>3.0307000000000001E-2</v>
      </c>
      <c r="AI315" s="150">
        <v>4.6180001408099997E-3</v>
      </c>
      <c r="AJ315" s="151">
        <v>2.27</v>
      </c>
      <c r="AK315" s="152">
        <v>3</v>
      </c>
    </row>
    <row r="316" spans="1:37" x14ac:dyDescent="0.2">
      <c r="A316" s="149" t="s">
        <v>965</v>
      </c>
      <c r="B316" s="66" t="s">
        <v>966</v>
      </c>
      <c r="C316" s="67">
        <v>69</v>
      </c>
      <c r="D316" s="84" t="s">
        <v>345</v>
      </c>
      <c r="E316" s="85">
        <v>92.776717326696797</v>
      </c>
      <c r="F316" s="91">
        <v>92.764636238432402</v>
      </c>
      <c r="G316" s="86">
        <v>17.894507937275002</v>
      </c>
      <c r="H316" s="86">
        <v>17.894507937275002</v>
      </c>
      <c r="I316" s="86">
        <v>0</v>
      </c>
      <c r="J316" s="86">
        <v>9.6199999999999992</v>
      </c>
      <c r="K316" s="87">
        <v>0.38929999999999998</v>
      </c>
      <c r="L316" s="85">
        <v>0</v>
      </c>
      <c r="M316" s="86">
        <v>0</v>
      </c>
      <c r="N316" s="86">
        <v>91.750853986481602</v>
      </c>
      <c r="O316" s="86">
        <v>9.01455767077268</v>
      </c>
      <c r="P316" s="86">
        <v>0.57499999999999996</v>
      </c>
      <c r="Q316" s="88">
        <v>5.5572999999999997</v>
      </c>
      <c r="R316" s="85">
        <v>0</v>
      </c>
      <c r="S316" s="86">
        <v>0</v>
      </c>
      <c r="T316" s="86">
        <v>4.37</v>
      </c>
      <c r="U316" s="88">
        <v>4.7116244231280399E-2</v>
      </c>
      <c r="V316" s="89">
        <v>4.4800000000000004</v>
      </c>
      <c r="W316" s="85">
        <v>56.450234881094502</v>
      </c>
      <c r="X316" s="88">
        <v>52.866666666699999</v>
      </c>
      <c r="Y316" s="85"/>
      <c r="Z316" s="88"/>
      <c r="AA316" s="85">
        <v>0</v>
      </c>
      <c r="AB316" s="91">
        <v>0</v>
      </c>
      <c r="AC316" s="86">
        <v>0</v>
      </c>
      <c r="AD316" s="86">
        <v>0</v>
      </c>
      <c r="AE316" s="86">
        <v>0</v>
      </c>
      <c r="AF316" s="150">
        <v>0</v>
      </c>
      <c r="AG316" s="85">
        <v>0</v>
      </c>
      <c r="AH316" s="86">
        <v>4.2709999999999998E-2</v>
      </c>
      <c r="AI316" s="150">
        <v>0</v>
      </c>
      <c r="AJ316" s="151">
        <v>2.19</v>
      </c>
      <c r="AK316" s="152">
        <v>3</v>
      </c>
    </row>
    <row r="317" spans="1:37" x14ac:dyDescent="0.2">
      <c r="A317" s="149" t="s">
        <v>967</v>
      </c>
      <c r="B317" s="66" t="s">
        <v>968</v>
      </c>
      <c r="C317" s="67">
        <v>69</v>
      </c>
      <c r="D317" s="84" t="s">
        <v>345</v>
      </c>
      <c r="E317" s="85">
        <v>93.426094720785699</v>
      </c>
      <c r="F317" s="91">
        <v>93.426094720785699</v>
      </c>
      <c r="G317" s="86">
        <v>17.070947579895101</v>
      </c>
      <c r="H317" s="86">
        <v>17.070947579895101</v>
      </c>
      <c r="I317" s="86">
        <v>0</v>
      </c>
      <c r="J317" s="86">
        <v>7.25</v>
      </c>
      <c r="K317" s="87">
        <v>0.248</v>
      </c>
      <c r="L317" s="85">
        <v>0</v>
      </c>
      <c r="M317" s="86">
        <v>0</v>
      </c>
      <c r="N317" s="86">
        <v>92.283778249376397</v>
      </c>
      <c r="O317" s="86">
        <v>3.03456591639871</v>
      </c>
      <c r="P317" s="86">
        <v>0.58899999999999997</v>
      </c>
      <c r="Q317" s="88">
        <v>3.1417000000000002</v>
      </c>
      <c r="R317" s="85">
        <v>0</v>
      </c>
      <c r="S317" s="86">
        <v>0</v>
      </c>
      <c r="T317" s="86">
        <v>4.17</v>
      </c>
      <c r="U317" s="88">
        <v>5.2085271029428198E-2</v>
      </c>
      <c r="V317" s="89">
        <v>4.3600000000000003</v>
      </c>
      <c r="W317" s="85">
        <v>60.6416630494994</v>
      </c>
      <c r="X317" s="88">
        <v>57.0333333333</v>
      </c>
      <c r="Y317" s="85"/>
      <c r="Z317" s="88"/>
      <c r="AA317" s="85">
        <v>0</v>
      </c>
      <c r="AB317" s="91">
        <v>0</v>
      </c>
      <c r="AC317" s="86">
        <v>0</v>
      </c>
      <c r="AD317" s="86">
        <v>0</v>
      </c>
      <c r="AE317" s="86">
        <v>0</v>
      </c>
      <c r="AF317" s="150">
        <v>0</v>
      </c>
      <c r="AG317" s="85">
        <v>0</v>
      </c>
      <c r="AH317" s="86">
        <v>2.0104E-2</v>
      </c>
      <c r="AI317" s="150">
        <v>0</v>
      </c>
      <c r="AJ317" s="151">
        <v>2.0499999999999998</v>
      </c>
      <c r="AK317" s="152">
        <v>1</v>
      </c>
    </row>
    <row r="318" spans="1:37" x14ac:dyDescent="0.2">
      <c r="A318" s="149" t="s">
        <v>969</v>
      </c>
      <c r="B318" s="66" t="s">
        <v>970</v>
      </c>
      <c r="C318" s="67">
        <v>69</v>
      </c>
      <c r="D318" s="84" t="s">
        <v>345</v>
      </c>
      <c r="E318" s="85">
        <v>90.921026055342395</v>
      </c>
      <c r="F318" s="91">
        <v>90.921026055342395</v>
      </c>
      <c r="G318" s="86">
        <v>18.097354069884901</v>
      </c>
      <c r="H318" s="86">
        <v>18.097354069884901</v>
      </c>
      <c r="I318" s="86">
        <v>0</v>
      </c>
      <c r="J318" s="86">
        <v>5.45</v>
      </c>
      <c r="K318" s="87">
        <v>9.35E-2</v>
      </c>
      <c r="L318" s="85">
        <v>0</v>
      </c>
      <c r="M318" s="86">
        <v>0</v>
      </c>
      <c r="N318" s="86">
        <v>89.480418897531706</v>
      </c>
      <c r="O318" s="86">
        <v>2.1735894000297802</v>
      </c>
      <c r="P318" s="86">
        <v>0.49</v>
      </c>
      <c r="Q318" s="88">
        <v>2.5059999999999998</v>
      </c>
      <c r="R318" s="85">
        <v>0</v>
      </c>
      <c r="S318" s="86">
        <v>0</v>
      </c>
      <c r="T318" s="86">
        <v>3.41</v>
      </c>
      <c r="U318" s="88">
        <v>0.15148454857604499</v>
      </c>
      <c r="V318" s="89">
        <v>4.5999999999999996</v>
      </c>
      <c r="W318" s="85">
        <v>60.184669521174399</v>
      </c>
      <c r="X318" s="88">
        <v>59.3</v>
      </c>
      <c r="Y318" s="85">
        <v>-100</v>
      </c>
      <c r="Z318" s="88"/>
      <c r="AA318" s="85">
        <v>0</v>
      </c>
      <c r="AB318" s="91">
        <v>0</v>
      </c>
      <c r="AC318" s="86">
        <v>0</v>
      </c>
      <c r="AD318" s="86">
        <v>0</v>
      </c>
      <c r="AE318" s="86">
        <v>0</v>
      </c>
      <c r="AF318" s="150">
        <v>0</v>
      </c>
      <c r="AG318" s="85">
        <v>0</v>
      </c>
      <c r="AH318" s="86">
        <v>1.7302999999999999E-2</v>
      </c>
      <c r="AI318" s="150">
        <v>0</v>
      </c>
      <c r="AJ318" s="151">
        <v>1.64</v>
      </c>
      <c r="AK318" s="152">
        <v>3</v>
      </c>
    </row>
    <row r="319" spans="1:37" x14ac:dyDescent="0.2">
      <c r="A319" s="149" t="s">
        <v>971</v>
      </c>
      <c r="B319" s="66" t="s">
        <v>972</v>
      </c>
      <c r="C319" s="67">
        <v>69</v>
      </c>
      <c r="D319" s="84" t="s">
        <v>345</v>
      </c>
      <c r="E319" s="85">
        <v>87.220144517963206</v>
      </c>
      <c r="F319" s="91">
        <v>87.220144517963206</v>
      </c>
      <c r="G319" s="86">
        <v>14.456873064491599</v>
      </c>
      <c r="H319" s="86">
        <v>14.456873064491599</v>
      </c>
      <c r="I319" s="86">
        <v>0</v>
      </c>
      <c r="J319" s="86">
        <v>13.56</v>
      </c>
      <c r="K319" s="87">
        <v>0.28199999999999997</v>
      </c>
      <c r="L319" s="85">
        <v>0</v>
      </c>
      <c r="M319" s="86">
        <v>0</v>
      </c>
      <c r="N319" s="86">
        <v>85.234467580836295</v>
      </c>
      <c r="O319" s="86">
        <v>2.2070756247971399</v>
      </c>
      <c r="P319" s="86">
        <v>0.873</v>
      </c>
      <c r="Q319" s="88">
        <v>4.6443000000000003</v>
      </c>
      <c r="R319" s="85">
        <v>0</v>
      </c>
      <c r="S319" s="86">
        <v>0</v>
      </c>
      <c r="T319" s="86">
        <v>4.3600000000000003</v>
      </c>
      <c r="U319" s="88">
        <v>0.15737904658758201</v>
      </c>
      <c r="V319" s="89">
        <v>4.41</v>
      </c>
      <c r="W319" s="85">
        <v>60.130997094494703</v>
      </c>
      <c r="X319" s="88">
        <v>59.6</v>
      </c>
      <c r="Y319" s="85">
        <v>-100</v>
      </c>
      <c r="Z319" s="88"/>
      <c r="AA319" s="85">
        <v>0</v>
      </c>
      <c r="AB319" s="91">
        <v>0</v>
      </c>
      <c r="AC319" s="86">
        <v>0</v>
      </c>
      <c r="AD319" s="86">
        <v>0</v>
      </c>
      <c r="AE319" s="86">
        <v>0</v>
      </c>
      <c r="AF319" s="150">
        <v>0</v>
      </c>
      <c r="AG319" s="85">
        <v>0</v>
      </c>
      <c r="AH319" s="86">
        <v>4.3944999999999998E-2</v>
      </c>
      <c r="AI319" s="150">
        <v>4.4180000067499999E-3</v>
      </c>
      <c r="AJ319" s="151">
        <v>1.84</v>
      </c>
      <c r="AK319" s="152">
        <v>4</v>
      </c>
    </row>
    <row r="320" spans="1:37" x14ac:dyDescent="0.2">
      <c r="A320" s="149" t="s">
        <v>973</v>
      </c>
      <c r="B320" s="66" t="s">
        <v>974</v>
      </c>
      <c r="C320" s="67">
        <v>70</v>
      </c>
      <c r="D320" s="84" t="s">
        <v>345</v>
      </c>
      <c r="E320" s="85">
        <v>83.4821996185633</v>
      </c>
      <c r="F320" s="91">
        <v>83.4821996185633</v>
      </c>
      <c r="G320" s="86">
        <v>15.162110616656101</v>
      </c>
      <c r="H320" s="86">
        <v>15.162110616656101</v>
      </c>
      <c r="I320" s="86">
        <v>0</v>
      </c>
      <c r="J320" s="86">
        <v>10.35</v>
      </c>
      <c r="K320" s="87">
        <v>0.17660000000000001</v>
      </c>
      <c r="L320" s="85">
        <v>1.9999997691500002E-2</v>
      </c>
      <c r="M320" s="86">
        <v>0</v>
      </c>
      <c r="N320" s="86">
        <v>81.443266087233894</v>
      </c>
      <c r="O320" s="86">
        <v>8.9694946122325092</v>
      </c>
      <c r="P320" s="86">
        <v>0.94899999999999995</v>
      </c>
      <c r="Q320" s="88">
        <v>3.1257000000000001</v>
      </c>
      <c r="R320" s="85">
        <v>0</v>
      </c>
      <c r="S320" s="86">
        <v>0</v>
      </c>
      <c r="T320" s="86">
        <v>4.37</v>
      </c>
      <c r="U320" s="88">
        <v>0.76923076923076905</v>
      </c>
      <c r="V320" s="89">
        <v>4.3899999999999997</v>
      </c>
      <c r="W320" s="85">
        <v>60.313614911125498</v>
      </c>
      <c r="X320" s="88">
        <v>53.1</v>
      </c>
      <c r="Y320" s="85"/>
      <c r="Z320" s="88"/>
      <c r="AA320" s="85">
        <v>0</v>
      </c>
      <c r="AB320" s="91">
        <v>0</v>
      </c>
      <c r="AC320" s="86">
        <v>0</v>
      </c>
      <c r="AD320" s="86">
        <v>0</v>
      </c>
      <c r="AE320" s="86">
        <v>0</v>
      </c>
      <c r="AF320" s="150">
        <v>6.3382820258600005E-7</v>
      </c>
      <c r="AG320" s="85">
        <v>0</v>
      </c>
      <c r="AH320" s="86">
        <v>3.8335000000000001E-2</v>
      </c>
      <c r="AI320" s="150">
        <v>6.3617995278700005E-10</v>
      </c>
      <c r="AJ320" s="151">
        <v>1.75</v>
      </c>
      <c r="AK320" s="152">
        <v>3</v>
      </c>
    </row>
    <row r="321" spans="1:37" x14ac:dyDescent="0.2">
      <c r="A321" s="149" t="s">
        <v>975</v>
      </c>
      <c r="B321" s="66" t="s">
        <v>976</v>
      </c>
      <c r="C321" s="67">
        <v>69</v>
      </c>
      <c r="D321" s="84" t="s">
        <v>345</v>
      </c>
      <c r="E321" s="85">
        <v>94.857470655723205</v>
      </c>
      <c r="F321" s="91">
        <v>94.849527843967905</v>
      </c>
      <c r="G321" s="86">
        <v>16.650781043155899</v>
      </c>
      <c r="H321" s="86">
        <v>16.642838231400599</v>
      </c>
      <c r="I321" s="86">
        <v>0</v>
      </c>
      <c r="J321" s="86">
        <v>7.99</v>
      </c>
      <c r="K321" s="87">
        <v>0.50990000000000002</v>
      </c>
      <c r="L321" s="85">
        <v>0</v>
      </c>
      <c r="M321" s="86">
        <v>0</v>
      </c>
      <c r="N321" s="86">
        <v>94.103523762446102</v>
      </c>
      <c r="O321" s="86">
        <v>1.01447113232881</v>
      </c>
      <c r="P321" s="86">
        <v>0.375</v>
      </c>
      <c r="Q321" s="88">
        <v>4.7363</v>
      </c>
      <c r="R321" s="85">
        <v>0</v>
      </c>
      <c r="S321" s="86">
        <v>0</v>
      </c>
      <c r="T321" s="86">
        <v>4.1399999999999997</v>
      </c>
      <c r="U321" s="88">
        <v>1.05904156738152E-2</v>
      </c>
      <c r="V321" s="89">
        <v>4.29</v>
      </c>
      <c r="W321" s="85">
        <v>60.255319552815401</v>
      </c>
      <c r="X321" s="88">
        <v>62.9666666667</v>
      </c>
      <c r="Y321" s="85"/>
      <c r="Z321" s="88"/>
      <c r="AA321" s="85">
        <v>0</v>
      </c>
      <c r="AB321" s="91">
        <v>0</v>
      </c>
      <c r="AC321" s="86">
        <v>0</v>
      </c>
      <c r="AD321" s="86">
        <v>0</v>
      </c>
      <c r="AE321" s="86">
        <v>0</v>
      </c>
      <c r="AF321" s="150">
        <v>0</v>
      </c>
      <c r="AG321" s="85">
        <v>0</v>
      </c>
      <c r="AH321" s="86">
        <v>4.9588E-2</v>
      </c>
      <c r="AI321" s="150">
        <v>5.1100000042600003E-3</v>
      </c>
      <c r="AJ321" s="151">
        <v>2.23</v>
      </c>
      <c r="AK321" s="152">
        <v>3</v>
      </c>
    </row>
    <row r="322" spans="1:37" x14ac:dyDescent="0.2">
      <c r="A322" s="149" t="s">
        <v>977</v>
      </c>
      <c r="B322" s="66" t="s">
        <v>978</v>
      </c>
      <c r="C322" s="67">
        <v>69</v>
      </c>
      <c r="D322" s="84" t="s">
        <v>345</v>
      </c>
      <c r="E322" s="85">
        <v>90.576352058767995</v>
      </c>
      <c r="F322" s="91">
        <v>90.415872852410601</v>
      </c>
      <c r="G322" s="86">
        <v>15.2197792767279</v>
      </c>
      <c r="H322" s="86">
        <v>15.2017575476718</v>
      </c>
      <c r="I322" s="86">
        <v>28.44</v>
      </c>
      <c r="J322" s="86">
        <v>12.06</v>
      </c>
      <c r="K322" s="87">
        <v>0.27650000000000002</v>
      </c>
      <c r="L322" s="85">
        <v>0</v>
      </c>
      <c r="M322" s="86">
        <v>0</v>
      </c>
      <c r="N322" s="86">
        <v>88.744388074819994</v>
      </c>
      <c r="O322" s="86">
        <v>0.44620221072913502</v>
      </c>
      <c r="P322" s="86">
        <v>0.66800000000000004</v>
      </c>
      <c r="Q322" s="88">
        <v>5.9691000000000001</v>
      </c>
      <c r="R322" s="85">
        <v>0</v>
      </c>
      <c r="S322" s="86">
        <v>0.2</v>
      </c>
      <c r="T322" s="86">
        <v>5.18</v>
      </c>
      <c r="U322" s="88">
        <v>6.5221495631876195E-2</v>
      </c>
      <c r="V322" s="89">
        <v>4.3099999999999996</v>
      </c>
      <c r="W322" s="85">
        <v>54.973552766150398</v>
      </c>
      <c r="X322" s="88">
        <v>59.366666666699999</v>
      </c>
      <c r="Y322" s="85">
        <v>40.080000000000013</v>
      </c>
      <c r="Z322" s="88"/>
      <c r="AA322" s="85">
        <v>0.18</v>
      </c>
      <c r="AB322" s="91">
        <v>0.32</v>
      </c>
      <c r="AC322" s="86">
        <v>0.1</v>
      </c>
      <c r="AD322" s="86">
        <v>0.11</v>
      </c>
      <c r="AE322" s="86">
        <v>0</v>
      </c>
      <c r="AF322" s="150">
        <v>0</v>
      </c>
      <c r="AG322" s="85">
        <v>0</v>
      </c>
      <c r="AH322" s="86">
        <v>7.7954999999999997E-2</v>
      </c>
      <c r="AI322" s="150">
        <v>0</v>
      </c>
      <c r="AJ322" s="151">
        <v>2.0299999999999998</v>
      </c>
      <c r="AK322" s="152">
        <v>4</v>
      </c>
    </row>
    <row r="323" spans="1:37" x14ac:dyDescent="0.2">
      <c r="A323" s="149" t="s">
        <v>979</v>
      </c>
      <c r="B323" s="66" t="s">
        <v>980</v>
      </c>
      <c r="C323" s="67">
        <v>69</v>
      </c>
      <c r="D323" s="84" t="s">
        <v>345</v>
      </c>
      <c r="E323" s="85">
        <v>86.233492554088201</v>
      </c>
      <c r="F323" s="91">
        <v>86.1576285473448</v>
      </c>
      <c r="G323" s="86">
        <v>13.7440292216915</v>
      </c>
      <c r="H323" s="86">
        <v>13.710311885361101</v>
      </c>
      <c r="I323" s="86">
        <v>40.71</v>
      </c>
      <c r="J323" s="86">
        <v>25.37</v>
      </c>
      <c r="K323" s="87">
        <v>0.85860000000000003</v>
      </c>
      <c r="L323" s="85">
        <v>0.12999999981900001</v>
      </c>
      <c r="M323" s="86">
        <v>0</v>
      </c>
      <c r="N323" s="86">
        <v>83.289240381638606</v>
      </c>
      <c r="O323" s="86">
        <v>2.0192748967416199</v>
      </c>
      <c r="P323" s="86">
        <v>1.1599999999999999</v>
      </c>
      <c r="Q323" s="88">
        <v>4.4332000000000003</v>
      </c>
      <c r="R323" s="85">
        <v>0</v>
      </c>
      <c r="S323" s="86">
        <v>0</v>
      </c>
      <c r="T323" s="86">
        <v>4.47</v>
      </c>
      <c r="U323" s="88">
        <v>0.59848271986513102</v>
      </c>
      <c r="V323" s="89">
        <v>4.3099999999999996</v>
      </c>
      <c r="W323" s="85">
        <v>58.449800793399497</v>
      </c>
      <c r="X323" s="88">
        <v>53.333333333299997</v>
      </c>
      <c r="Y323" s="85"/>
      <c r="Z323" s="88"/>
      <c r="AA323" s="85">
        <v>0.16</v>
      </c>
      <c r="AB323" s="91">
        <v>0.18</v>
      </c>
      <c r="AC323" s="86">
        <v>0.08</v>
      </c>
      <c r="AD323" s="86">
        <v>0.08</v>
      </c>
      <c r="AE323" s="86">
        <v>0</v>
      </c>
      <c r="AF323" s="150">
        <v>0</v>
      </c>
      <c r="AG323" s="85">
        <v>0</v>
      </c>
      <c r="AH323" s="86">
        <v>0.10230499999999999</v>
      </c>
      <c r="AI323" s="150">
        <v>5.0599999982599998E-3</v>
      </c>
      <c r="AJ323" s="151">
        <v>2.31</v>
      </c>
      <c r="AK323" s="152">
        <v>6</v>
      </c>
    </row>
    <row r="324" spans="1:37" x14ac:dyDescent="0.2">
      <c r="A324" s="149" t="s">
        <v>981</v>
      </c>
      <c r="B324" s="66" t="s">
        <v>982</v>
      </c>
      <c r="C324" s="67">
        <v>69</v>
      </c>
      <c r="D324" s="84" t="s">
        <v>345</v>
      </c>
      <c r="E324" s="85">
        <v>92.123534623071095</v>
      </c>
      <c r="F324" s="91">
        <v>92.118383913303205</v>
      </c>
      <c r="G324" s="86">
        <v>15.8775779302388</v>
      </c>
      <c r="H324" s="86">
        <v>15.872427220471</v>
      </c>
      <c r="I324" s="86">
        <v>0</v>
      </c>
      <c r="J324" s="86">
        <v>15.41</v>
      </c>
      <c r="K324" s="87">
        <v>0.36630000000000001</v>
      </c>
      <c r="L324" s="85">
        <v>0</v>
      </c>
      <c r="M324" s="86">
        <v>0</v>
      </c>
      <c r="N324" s="86">
        <v>90.773321789678704</v>
      </c>
      <c r="O324" s="86">
        <v>1.8302603036876399</v>
      </c>
      <c r="P324" s="86">
        <v>1.157</v>
      </c>
      <c r="Q324" s="88">
        <v>4.0404</v>
      </c>
      <c r="R324" s="85">
        <v>0</v>
      </c>
      <c r="S324" s="86">
        <v>0</v>
      </c>
      <c r="T324" s="86">
        <v>4</v>
      </c>
      <c r="U324" s="88">
        <v>0.329645425139584</v>
      </c>
      <c r="V324" s="89">
        <v>4.3600000000000003</v>
      </c>
      <c r="W324" s="85">
        <v>56.555015723530701</v>
      </c>
      <c r="X324" s="88">
        <v>43.066666666700002</v>
      </c>
      <c r="Y324" s="85"/>
      <c r="Z324" s="88"/>
      <c r="AA324" s="85">
        <v>0.05</v>
      </c>
      <c r="AB324" s="91">
        <v>0.05</v>
      </c>
      <c r="AC324" s="86">
        <v>0</v>
      </c>
      <c r="AD324" s="86">
        <v>0</v>
      </c>
      <c r="AE324" s="86">
        <v>0</v>
      </c>
      <c r="AF324" s="150">
        <v>1.0300000218599999E-2</v>
      </c>
      <c r="AG324" s="85">
        <v>0</v>
      </c>
      <c r="AH324" s="86">
        <v>8.3412E-2</v>
      </c>
      <c r="AI324" s="150">
        <v>3.9299999989599998E-3</v>
      </c>
      <c r="AJ324" s="151">
        <v>2.17</v>
      </c>
      <c r="AK324" s="152">
        <v>3</v>
      </c>
    </row>
    <row r="325" spans="1:37" x14ac:dyDescent="0.2">
      <c r="A325" s="149" t="s">
        <v>983</v>
      </c>
      <c r="B325" s="66" t="s">
        <v>984</v>
      </c>
      <c r="C325" s="67">
        <v>69</v>
      </c>
      <c r="D325" s="84" t="s">
        <v>345</v>
      </c>
      <c r="E325" s="85">
        <v>95.855938820043605</v>
      </c>
      <c r="F325" s="91">
        <v>93.355488378611</v>
      </c>
      <c r="G325" s="86">
        <v>14.5822906448319</v>
      </c>
      <c r="H325" s="86">
        <v>14.237953194130201</v>
      </c>
      <c r="I325" s="86">
        <v>0</v>
      </c>
      <c r="J325" s="86">
        <v>3.45</v>
      </c>
      <c r="K325" s="87">
        <v>0.68959999999999999</v>
      </c>
      <c r="L325" s="85">
        <v>0</v>
      </c>
      <c r="M325" s="86">
        <v>0</v>
      </c>
      <c r="N325" s="86">
        <v>94.496543918509204</v>
      </c>
      <c r="O325" s="86">
        <v>1.78571428571429</v>
      </c>
      <c r="P325" s="86">
        <v>0.42699999999999999</v>
      </c>
      <c r="Q325" s="88">
        <v>6.8734000000000002</v>
      </c>
      <c r="R325" s="85">
        <v>0</v>
      </c>
      <c r="S325" s="86">
        <v>0</v>
      </c>
      <c r="T325" s="86">
        <v>4.67</v>
      </c>
      <c r="U325" s="88">
        <v>4.6045124221737302E-2</v>
      </c>
      <c r="V325" s="89">
        <v>4.34</v>
      </c>
      <c r="W325" s="85">
        <v>55.170752643954202</v>
      </c>
      <c r="X325" s="88">
        <v>54.5333333333</v>
      </c>
      <c r="Y325" s="85"/>
      <c r="Z325" s="88"/>
      <c r="AA325" s="85">
        <v>0</v>
      </c>
      <c r="AB325" s="91">
        <v>1.71</v>
      </c>
      <c r="AC325" s="86">
        <v>0</v>
      </c>
      <c r="AD325" s="86">
        <v>0.09</v>
      </c>
      <c r="AE325" s="86">
        <v>0</v>
      </c>
      <c r="AF325" s="150">
        <v>9.3599997303900007E-2</v>
      </c>
      <c r="AG325" s="85">
        <v>0</v>
      </c>
      <c r="AH325" s="86">
        <v>1.0673999999999999E-2</v>
      </c>
      <c r="AI325" s="150">
        <v>0</v>
      </c>
      <c r="AJ325" s="151">
        <v>1.45</v>
      </c>
      <c r="AK325" s="152">
        <v>3</v>
      </c>
    </row>
    <row r="326" spans="1:37" x14ac:dyDescent="0.2">
      <c r="A326" s="149" t="s">
        <v>985</v>
      </c>
      <c r="B326" s="66" t="s">
        <v>986</v>
      </c>
      <c r="C326" s="67">
        <v>69</v>
      </c>
      <c r="D326" s="84" t="s">
        <v>345</v>
      </c>
      <c r="E326" s="85">
        <v>95.471808355243894</v>
      </c>
      <c r="F326" s="91">
        <v>93.2596487811212</v>
      </c>
      <c r="G326" s="86">
        <v>16.0953679358587</v>
      </c>
      <c r="H326" s="86">
        <v>16.064530788457201</v>
      </c>
      <c r="I326" s="86">
        <v>4.03</v>
      </c>
      <c r="J326" s="86">
        <v>4.1399999999999997</v>
      </c>
      <c r="K326" s="87">
        <v>0.90169999999999995</v>
      </c>
      <c r="L326" s="85">
        <v>0</v>
      </c>
      <c r="M326" s="86">
        <v>0</v>
      </c>
      <c r="N326" s="86">
        <v>94.231550220114002</v>
      </c>
      <c r="O326" s="86">
        <v>0.325732899022801</v>
      </c>
      <c r="P326" s="86">
        <v>0.372</v>
      </c>
      <c r="Q326" s="88">
        <v>6.3296999999999999</v>
      </c>
      <c r="R326" s="85">
        <v>0</v>
      </c>
      <c r="S326" s="86">
        <v>0</v>
      </c>
      <c r="T326" s="86">
        <v>4.72</v>
      </c>
      <c r="U326" s="88">
        <v>7.6281364624922895E-2</v>
      </c>
      <c r="V326" s="89">
        <v>4.28</v>
      </c>
      <c r="W326" s="85">
        <v>58.617976822092899</v>
      </c>
      <c r="X326" s="88">
        <v>62.4</v>
      </c>
      <c r="Y326" s="85"/>
      <c r="Z326" s="88"/>
      <c r="AA326" s="85">
        <v>0</v>
      </c>
      <c r="AB326" s="91">
        <v>2.15</v>
      </c>
      <c r="AC326" s="86">
        <v>0</v>
      </c>
      <c r="AD326" s="86">
        <v>0</v>
      </c>
      <c r="AE326" s="86">
        <v>0</v>
      </c>
      <c r="AF326" s="150">
        <v>0</v>
      </c>
      <c r="AG326" s="85">
        <v>0</v>
      </c>
      <c r="AH326" s="86">
        <v>1.4735E-2</v>
      </c>
      <c r="AI326" s="150">
        <v>0</v>
      </c>
      <c r="AJ326" s="151">
        <v>1.73</v>
      </c>
      <c r="AK326" s="152">
        <v>3</v>
      </c>
    </row>
    <row r="327" spans="1:37" x14ac:dyDescent="0.2">
      <c r="A327" s="149" t="s">
        <v>987</v>
      </c>
      <c r="B327" s="66" t="s">
        <v>988</v>
      </c>
      <c r="C327" s="67">
        <v>69</v>
      </c>
      <c r="D327" s="84" t="s">
        <v>345</v>
      </c>
      <c r="E327" s="85">
        <v>95.490852872970905</v>
      </c>
      <c r="F327" s="91">
        <v>95.476289167964296</v>
      </c>
      <c r="G327" s="86">
        <v>18.415244838286899</v>
      </c>
      <c r="H327" s="86">
        <v>18.415244838286899</v>
      </c>
      <c r="I327" s="86">
        <v>0</v>
      </c>
      <c r="J327" s="86">
        <v>6.48</v>
      </c>
      <c r="K327" s="87">
        <v>0.80910000000000004</v>
      </c>
      <c r="L327" s="85">
        <v>0</v>
      </c>
      <c r="M327" s="86">
        <v>0</v>
      </c>
      <c r="N327" s="86">
        <v>95.515911824548397</v>
      </c>
      <c r="O327" s="86">
        <v>3.22312331045956</v>
      </c>
      <c r="P327" s="86">
        <v>0.26400000000000001</v>
      </c>
      <c r="Q327" s="88">
        <v>6.423</v>
      </c>
      <c r="R327" s="85">
        <v>0</v>
      </c>
      <c r="S327" s="86">
        <v>0</v>
      </c>
      <c r="T327" s="86">
        <v>4.2300000000000004</v>
      </c>
      <c r="U327" s="88">
        <v>3.3608550015123799E-3</v>
      </c>
      <c r="V327" s="89">
        <v>4.4000000000000004</v>
      </c>
      <c r="W327" s="85">
        <v>59.6791628862129</v>
      </c>
      <c r="X327" s="88">
        <v>61</v>
      </c>
      <c r="Y327" s="85">
        <v>20</v>
      </c>
      <c r="Z327" s="88"/>
      <c r="AA327" s="85">
        <v>0</v>
      </c>
      <c r="AB327" s="91">
        <v>0.01</v>
      </c>
      <c r="AC327" s="86">
        <v>0</v>
      </c>
      <c r="AD327" s="86">
        <v>0</v>
      </c>
      <c r="AE327" s="86">
        <v>0</v>
      </c>
      <c r="AF327" s="150">
        <v>0</v>
      </c>
      <c r="AG327" s="85">
        <v>0</v>
      </c>
      <c r="AH327" s="86">
        <v>3.2268999999999999E-2</v>
      </c>
      <c r="AI327" s="150">
        <v>5.26299999904E-3</v>
      </c>
      <c r="AJ327" s="151">
        <v>2.0299999999999998</v>
      </c>
      <c r="AK327" s="152">
        <v>1</v>
      </c>
    </row>
    <row r="328" spans="1:37" x14ac:dyDescent="0.2">
      <c r="A328" s="149" t="s">
        <v>989</v>
      </c>
      <c r="B328" s="66" t="s">
        <v>990</v>
      </c>
      <c r="C328" s="67">
        <v>69</v>
      </c>
      <c r="D328" s="84" t="s">
        <v>345</v>
      </c>
      <c r="E328" s="85">
        <v>95.734956591158607</v>
      </c>
      <c r="F328" s="91">
        <v>95.718990120746398</v>
      </c>
      <c r="G328" s="86">
        <v>18.477197884442699</v>
      </c>
      <c r="H328" s="86">
        <v>18.477197884442699</v>
      </c>
      <c r="I328" s="86">
        <v>4.93</v>
      </c>
      <c r="J328" s="86">
        <v>4.91</v>
      </c>
      <c r="K328" s="87">
        <v>0.66520000000000001</v>
      </c>
      <c r="L328" s="85">
        <v>0</v>
      </c>
      <c r="M328" s="86">
        <v>0</v>
      </c>
      <c r="N328" s="86">
        <v>95.369091236710901</v>
      </c>
      <c r="O328" s="86">
        <v>0.66690066690066696</v>
      </c>
      <c r="P328" s="86">
        <v>0.26500000000000001</v>
      </c>
      <c r="Q328" s="88">
        <v>1.8628</v>
      </c>
      <c r="R328" s="85">
        <v>0</v>
      </c>
      <c r="S328" s="86">
        <v>0</v>
      </c>
      <c r="T328" s="86">
        <v>2.09</v>
      </c>
      <c r="U328" s="88">
        <v>1.9958088015168102E-2</v>
      </c>
      <c r="V328" s="89">
        <v>4.51</v>
      </c>
      <c r="W328" s="85">
        <v>59.200202003664202</v>
      </c>
      <c r="X328" s="88">
        <v>57.566666666700002</v>
      </c>
      <c r="Y328" s="85">
        <v>98.960000000000008</v>
      </c>
      <c r="Z328" s="88"/>
      <c r="AA328" s="85">
        <v>0</v>
      </c>
      <c r="AB328" s="91">
        <v>0</v>
      </c>
      <c r="AC328" s="86">
        <v>0</v>
      </c>
      <c r="AD328" s="86">
        <v>0</v>
      </c>
      <c r="AE328" s="86">
        <v>0</v>
      </c>
      <c r="AF328" s="150">
        <v>0</v>
      </c>
      <c r="AG328" s="85">
        <v>0</v>
      </c>
      <c r="AH328" s="86">
        <v>1.3809999999999999E-2</v>
      </c>
      <c r="AI328" s="150">
        <v>0</v>
      </c>
      <c r="AJ328" s="151">
        <v>2.2000000000000002</v>
      </c>
      <c r="AK328" s="152">
        <v>1</v>
      </c>
    </row>
    <row r="329" spans="1:37" x14ac:dyDescent="0.2">
      <c r="A329" s="149" t="s">
        <v>991</v>
      </c>
      <c r="B329" s="66" t="s">
        <v>992</v>
      </c>
      <c r="C329" s="67">
        <v>69</v>
      </c>
      <c r="D329" s="84" t="s">
        <v>345</v>
      </c>
      <c r="E329" s="85">
        <v>94.038427639696806</v>
      </c>
      <c r="F329" s="91">
        <v>94.037252482519506</v>
      </c>
      <c r="G329" s="86">
        <v>16.5003819260826</v>
      </c>
      <c r="H329" s="86">
        <v>16.5003819260826</v>
      </c>
      <c r="I329" s="86">
        <v>5.67</v>
      </c>
      <c r="J329" s="86">
        <v>6.03</v>
      </c>
      <c r="K329" s="87">
        <v>0.43090000000000001</v>
      </c>
      <c r="L329" s="85">
        <v>0.110000000169</v>
      </c>
      <c r="M329" s="86">
        <v>0</v>
      </c>
      <c r="N329" s="86">
        <v>94.292645405597298</v>
      </c>
      <c r="O329" s="86">
        <v>10.2534178059353</v>
      </c>
      <c r="P329" s="86">
        <v>0.30099999999999999</v>
      </c>
      <c r="Q329" s="88">
        <v>3.2252000000000001</v>
      </c>
      <c r="R329" s="85">
        <v>0</v>
      </c>
      <c r="S329" s="86">
        <v>0</v>
      </c>
      <c r="T329" s="86">
        <v>4.1100000000000003</v>
      </c>
      <c r="U329" s="88">
        <v>4.4655972736353501E-2</v>
      </c>
      <c r="V329" s="89">
        <v>4.45</v>
      </c>
      <c r="W329" s="85">
        <v>58.167613771899703</v>
      </c>
      <c r="X329" s="88">
        <v>58.266666666699997</v>
      </c>
      <c r="Y329" s="85">
        <v>100</v>
      </c>
      <c r="Z329" s="88"/>
      <c r="AA329" s="85">
        <v>0</v>
      </c>
      <c r="AB329" s="91">
        <v>0</v>
      </c>
      <c r="AC329" s="86">
        <v>0</v>
      </c>
      <c r="AD329" s="86">
        <v>0</v>
      </c>
      <c r="AE329" s="86">
        <v>0</v>
      </c>
      <c r="AF329" s="150">
        <v>0</v>
      </c>
      <c r="AG329" s="85">
        <v>0</v>
      </c>
      <c r="AH329" s="86">
        <v>2.8975999999999998E-2</v>
      </c>
      <c r="AI329" s="150">
        <v>0</v>
      </c>
      <c r="AJ329" s="151">
        <v>2.2200000000000002</v>
      </c>
      <c r="AK329" s="152">
        <v>2</v>
      </c>
    </row>
    <row r="330" spans="1:37" x14ac:dyDescent="0.2">
      <c r="A330" s="149" t="s">
        <v>874</v>
      </c>
      <c r="B330" s="66" t="s">
        <v>993</v>
      </c>
      <c r="C330" s="67">
        <v>69</v>
      </c>
      <c r="D330" s="84" t="s">
        <v>345</v>
      </c>
      <c r="E330" s="85">
        <v>92.556081553607001</v>
      </c>
      <c r="F330" s="91">
        <v>92.440421754801207</v>
      </c>
      <c r="G330" s="86">
        <v>17.677120877938599</v>
      </c>
      <c r="H330" s="86">
        <v>17.647533487546401</v>
      </c>
      <c r="I330" s="86">
        <v>45.69</v>
      </c>
      <c r="J330" s="86">
        <v>12.54</v>
      </c>
      <c r="K330" s="87">
        <v>0.61270000000000002</v>
      </c>
      <c r="L330" s="85">
        <v>0</v>
      </c>
      <c r="M330" s="86">
        <v>0</v>
      </c>
      <c r="N330" s="86">
        <v>92.234303092284094</v>
      </c>
      <c r="O330" s="86">
        <v>0.40369088811995402</v>
      </c>
      <c r="P330" s="86">
        <v>0.89800000000000002</v>
      </c>
      <c r="Q330" s="88">
        <v>6.1715</v>
      </c>
      <c r="R330" s="85">
        <v>0</v>
      </c>
      <c r="S330" s="86">
        <v>0</v>
      </c>
      <c r="T330" s="86">
        <v>4.79</v>
      </c>
      <c r="U330" s="88">
        <v>0.318736887406531</v>
      </c>
      <c r="V330" s="89">
        <v>4.32</v>
      </c>
      <c r="W330" s="85">
        <v>50.700817056341101</v>
      </c>
      <c r="X330" s="88">
        <v>47.266666666699997</v>
      </c>
      <c r="Y330" s="85"/>
      <c r="Z330" s="88"/>
      <c r="AA330" s="85">
        <v>0</v>
      </c>
      <c r="AB330" s="91">
        <v>0.06</v>
      </c>
      <c r="AC330" s="86">
        <v>0</v>
      </c>
      <c r="AD330" s="86">
        <v>0.01</v>
      </c>
      <c r="AE330" s="86">
        <v>0</v>
      </c>
      <c r="AF330" s="150">
        <v>0</v>
      </c>
      <c r="AG330" s="85">
        <v>0</v>
      </c>
      <c r="AH330" s="86">
        <v>5.1700000000000003E-2</v>
      </c>
      <c r="AI330" s="150">
        <v>0</v>
      </c>
      <c r="AJ330" s="151">
        <v>2.2799999999999998</v>
      </c>
      <c r="AK330" s="152">
        <v>6</v>
      </c>
    </row>
    <row r="331" spans="1:37" x14ac:dyDescent="0.2">
      <c r="A331" s="149" t="s">
        <v>994</v>
      </c>
      <c r="B331" s="66" t="s">
        <v>995</v>
      </c>
      <c r="C331" s="67">
        <v>69</v>
      </c>
      <c r="D331" s="84" t="s">
        <v>345</v>
      </c>
      <c r="E331" s="85">
        <v>91.573131605112906</v>
      </c>
      <c r="F331" s="91">
        <v>91.055485511034604</v>
      </c>
      <c r="G331" s="86">
        <v>15.616511372838399</v>
      </c>
      <c r="H331" s="86">
        <v>15.394077308650299</v>
      </c>
      <c r="I331" s="86">
        <v>0</v>
      </c>
      <c r="J331" s="86">
        <v>14.54</v>
      </c>
      <c r="K331" s="87">
        <v>0.28470000000000001</v>
      </c>
      <c r="L331" s="85">
        <v>3.0000000034199999E-2</v>
      </c>
      <c r="M331" s="86">
        <v>0</v>
      </c>
      <c r="N331" s="86">
        <v>89.959101049326605</v>
      </c>
      <c r="O331" s="86">
        <v>4.4131603922809202</v>
      </c>
      <c r="P331" s="86">
        <v>1.0760000000000001</v>
      </c>
      <c r="Q331" s="88">
        <v>3.9863</v>
      </c>
      <c r="R331" s="85">
        <v>0</v>
      </c>
      <c r="S331" s="86">
        <v>0</v>
      </c>
      <c r="T331" s="86">
        <v>4.08</v>
      </c>
      <c r="U331" s="88">
        <v>0.32596328300378202</v>
      </c>
      <c r="V331" s="89">
        <v>4.33</v>
      </c>
      <c r="W331" s="85">
        <v>55.049181630814203</v>
      </c>
      <c r="X331" s="88">
        <v>60.866666666699999</v>
      </c>
      <c r="Y331" s="85">
        <v>-33.28</v>
      </c>
      <c r="Z331" s="88"/>
      <c r="AA331" s="85">
        <v>0</v>
      </c>
      <c r="AB331" s="91">
        <v>0.18</v>
      </c>
      <c r="AC331" s="86">
        <v>0</v>
      </c>
      <c r="AD331" s="86">
        <v>0.16</v>
      </c>
      <c r="AE331" s="86">
        <v>0</v>
      </c>
      <c r="AF331" s="150">
        <v>0</v>
      </c>
      <c r="AG331" s="85">
        <v>0</v>
      </c>
      <c r="AH331" s="86">
        <v>7.7826000000000006E-2</v>
      </c>
      <c r="AI331" s="150">
        <v>0</v>
      </c>
      <c r="AJ331" s="151">
        <v>2.25</v>
      </c>
      <c r="AK331" s="152">
        <v>3</v>
      </c>
    </row>
    <row r="332" spans="1:37" x14ac:dyDescent="0.2">
      <c r="A332" s="149" t="s">
        <v>996</v>
      </c>
      <c r="B332" s="66" t="s">
        <v>997</v>
      </c>
      <c r="C332" s="67">
        <v>69</v>
      </c>
      <c r="D332" s="84" t="s">
        <v>345</v>
      </c>
      <c r="E332" s="85">
        <v>87.954204272097499</v>
      </c>
      <c r="F332" s="91">
        <v>85.622818282117606</v>
      </c>
      <c r="G332" s="86">
        <v>14.4947457903019</v>
      </c>
      <c r="H332" s="86">
        <v>14.416972634701301</v>
      </c>
      <c r="I332" s="86">
        <v>0</v>
      </c>
      <c r="J332" s="86">
        <v>9.1</v>
      </c>
      <c r="K332" s="87">
        <v>0.2412</v>
      </c>
      <c r="L332" s="85">
        <v>0.31000000053100002</v>
      </c>
      <c r="M332" s="86">
        <v>0</v>
      </c>
      <c r="N332" s="86">
        <v>87.488059372474098</v>
      </c>
      <c r="O332" s="86">
        <v>13.243457573354499</v>
      </c>
      <c r="P332" s="86">
        <v>0.61099999999999999</v>
      </c>
      <c r="Q332" s="88">
        <v>3.4967999999999999</v>
      </c>
      <c r="R332" s="85">
        <v>0</v>
      </c>
      <c r="S332" s="86">
        <v>0</v>
      </c>
      <c r="T332" s="86">
        <v>4.07</v>
      </c>
      <c r="U332" s="88">
        <v>0.20257194016893099</v>
      </c>
      <c r="V332" s="89">
        <v>4.5</v>
      </c>
      <c r="W332" s="85">
        <v>62.107473232320501</v>
      </c>
      <c r="X332" s="88">
        <v>62.4</v>
      </c>
      <c r="Y332" s="85">
        <v>-100</v>
      </c>
      <c r="Z332" s="88"/>
      <c r="AA332" s="85">
        <v>0.31</v>
      </c>
      <c r="AB332" s="91">
        <v>2.64</v>
      </c>
      <c r="AC332" s="86">
        <v>7.0000000000000007E-2</v>
      </c>
      <c r="AD332" s="86">
        <v>0.14000000000000001</v>
      </c>
      <c r="AE332" s="86">
        <v>0</v>
      </c>
      <c r="AF332" s="150">
        <v>2.2600000762899999E-2</v>
      </c>
      <c r="AG332" s="85">
        <v>0</v>
      </c>
      <c r="AH332" s="86">
        <v>2.7486E-2</v>
      </c>
      <c r="AI332" s="150">
        <v>0</v>
      </c>
      <c r="AJ332" s="151">
        <v>2.2999999999999998</v>
      </c>
      <c r="AK332" s="152">
        <v>4</v>
      </c>
    </row>
    <row r="333" spans="1:37" x14ac:dyDescent="0.2">
      <c r="A333" s="149" t="s">
        <v>998</v>
      </c>
      <c r="B333" s="66" t="s">
        <v>999</v>
      </c>
      <c r="C333" s="67">
        <v>69</v>
      </c>
      <c r="D333" s="84" t="s">
        <v>345</v>
      </c>
      <c r="E333" s="85">
        <v>79.570933139769295</v>
      </c>
      <c r="F333" s="91">
        <v>78.760383901927597</v>
      </c>
      <c r="G333" s="86">
        <v>13.2483802457187</v>
      </c>
      <c r="H333" s="86">
        <v>13.079011748259299</v>
      </c>
      <c r="I333" s="86">
        <v>0</v>
      </c>
      <c r="J333" s="86">
        <v>57.99</v>
      </c>
      <c r="K333" s="87">
        <v>0.43309999999999998</v>
      </c>
      <c r="L333" s="85">
        <v>6.9999999942900001E-2</v>
      </c>
      <c r="M333" s="86">
        <v>0</v>
      </c>
      <c r="N333" s="86">
        <v>76.223182901700895</v>
      </c>
      <c r="O333" s="86">
        <v>0.46706393944274399</v>
      </c>
      <c r="P333" s="86">
        <v>3.4809999999999999</v>
      </c>
      <c r="Q333" s="88">
        <v>5.4813000000000001</v>
      </c>
      <c r="R333" s="85">
        <v>0</v>
      </c>
      <c r="S333" s="86">
        <v>0</v>
      </c>
      <c r="T333" s="86">
        <v>5.34</v>
      </c>
      <c r="U333" s="88">
        <v>1.16003978815496</v>
      </c>
      <c r="V333" s="89">
        <v>4.05</v>
      </c>
      <c r="W333" s="85">
        <v>50.1357826788648</v>
      </c>
      <c r="X333" s="88">
        <v>41.3</v>
      </c>
      <c r="Y333" s="85">
        <v>-100</v>
      </c>
      <c r="Z333" s="88"/>
      <c r="AA333" s="85">
        <v>0.05</v>
      </c>
      <c r="AB333" s="91">
        <v>0.73</v>
      </c>
      <c r="AC333" s="86">
        <v>0.05</v>
      </c>
      <c r="AD333" s="86">
        <v>0.15</v>
      </c>
      <c r="AE333" s="86">
        <v>0</v>
      </c>
      <c r="AF333" s="150">
        <v>0</v>
      </c>
      <c r="AG333" s="85">
        <v>0</v>
      </c>
      <c r="AH333" s="86">
        <v>0.23857900000000001</v>
      </c>
      <c r="AI333" s="150">
        <v>3.0597999969800001E-2</v>
      </c>
      <c r="AJ333" s="151">
        <v>2.2200000000000002</v>
      </c>
      <c r="AK333" s="152">
        <v>6</v>
      </c>
    </row>
    <row r="334" spans="1:37" x14ac:dyDescent="0.2">
      <c r="A334" s="149" t="s">
        <v>1000</v>
      </c>
      <c r="B334" s="66" t="s">
        <v>1001</v>
      </c>
      <c r="C334" s="67">
        <v>70</v>
      </c>
      <c r="D334" s="84" t="s">
        <v>345</v>
      </c>
      <c r="E334" s="85">
        <v>85.800155262282303</v>
      </c>
      <c r="F334" s="91">
        <v>84.9262504158811</v>
      </c>
      <c r="G334" s="86">
        <v>16.8426305866696</v>
      </c>
      <c r="H334" s="86">
        <v>16.749473217256298</v>
      </c>
      <c r="I334" s="86">
        <v>28.17</v>
      </c>
      <c r="J334" s="86">
        <v>9.3699999999999992</v>
      </c>
      <c r="K334" s="87">
        <v>0.59140000000000004</v>
      </c>
      <c r="L334" s="85">
        <v>9.0000000052699994E-2</v>
      </c>
      <c r="M334" s="86">
        <v>0</v>
      </c>
      <c r="N334" s="86">
        <v>82.423588076846002</v>
      </c>
      <c r="O334" s="86">
        <v>0.60921436730549605</v>
      </c>
      <c r="P334" s="86">
        <v>1.268</v>
      </c>
      <c r="Q334" s="88">
        <v>6.1734999999999998</v>
      </c>
      <c r="R334" s="85">
        <v>0</v>
      </c>
      <c r="S334" s="86">
        <v>0</v>
      </c>
      <c r="T334" s="86">
        <v>4.7</v>
      </c>
      <c r="U334" s="88">
        <v>0.151935233447932</v>
      </c>
      <c r="V334" s="89">
        <v>4.2</v>
      </c>
      <c r="W334" s="85">
        <v>57.812950902841202</v>
      </c>
      <c r="X334" s="88">
        <v>50.833333333299997</v>
      </c>
      <c r="Y334" s="85"/>
      <c r="Z334" s="88"/>
      <c r="AA334" s="85">
        <v>0.1</v>
      </c>
      <c r="AB334" s="91">
        <v>0.83</v>
      </c>
      <c r="AC334" s="86">
        <v>0.01</v>
      </c>
      <c r="AD334" s="86">
        <v>0.04</v>
      </c>
      <c r="AE334" s="86">
        <v>0</v>
      </c>
      <c r="AF334" s="150">
        <v>0</v>
      </c>
      <c r="AG334" s="85">
        <v>0</v>
      </c>
      <c r="AH334" s="86">
        <v>4.6816999999999998E-2</v>
      </c>
      <c r="AI334" s="150">
        <v>0</v>
      </c>
      <c r="AJ334" s="151">
        <v>2.2599999999999998</v>
      </c>
      <c r="AK334" s="152">
        <v>10</v>
      </c>
    </row>
    <row r="335" spans="1:37" x14ac:dyDescent="0.2">
      <c r="A335" s="149" t="s">
        <v>1002</v>
      </c>
      <c r="B335" s="66" t="s">
        <v>1003</v>
      </c>
      <c r="C335" s="67">
        <v>69</v>
      </c>
      <c r="D335" s="84" t="s">
        <v>345</v>
      </c>
      <c r="E335" s="85">
        <v>72.862865144755304</v>
      </c>
      <c r="F335" s="91">
        <v>72.257140065783005</v>
      </c>
      <c r="G335" s="86">
        <v>12.9416745367506</v>
      </c>
      <c r="H335" s="86">
        <v>12.7560491093236</v>
      </c>
      <c r="I335" s="86">
        <v>54.88</v>
      </c>
      <c r="J335" s="86">
        <v>92.74</v>
      </c>
      <c r="K335" s="87">
        <v>0.68740000000000001</v>
      </c>
      <c r="L335" s="85">
        <v>8.9999999939699996E-2</v>
      </c>
      <c r="M335" s="86">
        <v>0</v>
      </c>
      <c r="N335" s="86">
        <v>67.962285299838499</v>
      </c>
      <c r="O335" s="86">
        <v>1.2016021361815801</v>
      </c>
      <c r="P335" s="86">
        <v>3.4169999999999998</v>
      </c>
      <c r="Q335" s="88">
        <v>5.9885000000000002</v>
      </c>
      <c r="R335" s="85">
        <v>0</v>
      </c>
      <c r="S335" s="86">
        <v>0</v>
      </c>
      <c r="T335" s="86">
        <v>5.87</v>
      </c>
      <c r="U335" s="88">
        <v>0.44615234311394802</v>
      </c>
      <c r="V335" s="89">
        <v>4.1500000000000004</v>
      </c>
      <c r="W335" s="85">
        <v>46.981699147925902</v>
      </c>
      <c r="X335" s="88">
        <v>51.5333333333</v>
      </c>
      <c r="Y335" s="85"/>
      <c r="Z335" s="88"/>
      <c r="AA335" s="85">
        <v>0.16</v>
      </c>
      <c r="AB335" s="91">
        <v>0.49</v>
      </c>
      <c r="AC335" s="86">
        <v>0.06</v>
      </c>
      <c r="AD335" s="86">
        <v>0.21</v>
      </c>
      <c r="AE335" s="86">
        <v>0</v>
      </c>
      <c r="AF335" s="150">
        <v>0</v>
      </c>
      <c r="AG335" s="85">
        <v>2.2199999954500001E-4</v>
      </c>
      <c r="AH335" s="86">
        <v>0.31494800000000001</v>
      </c>
      <c r="AI335" s="150">
        <v>3.4249999929800001E-3</v>
      </c>
      <c r="AJ335" s="151">
        <v>2.5499999999999998</v>
      </c>
      <c r="AK335" s="152">
        <v>11</v>
      </c>
    </row>
    <row r="336" spans="1:37" x14ac:dyDescent="0.2">
      <c r="A336" s="149" t="s">
        <v>1004</v>
      </c>
      <c r="B336" s="66" t="s">
        <v>1005</v>
      </c>
      <c r="C336" s="67">
        <v>69</v>
      </c>
      <c r="D336" s="84" t="s">
        <v>345</v>
      </c>
      <c r="E336" s="85">
        <v>82.286567260003494</v>
      </c>
      <c r="F336" s="91">
        <v>82.143716995971303</v>
      </c>
      <c r="G336" s="86">
        <v>13.519413190376101</v>
      </c>
      <c r="H336" s="86">
        <v>13.4873120074475</v>
      </c>
      <c r="I336" s="86">
        <v>54.34</v>
      </c>
      <c r="J336" s="86">
        <v>25.97</v>
      </c>
      <c r="K336" s="87">
        <v>0.49930000000000002</v>
      </c>
      <c r="L336" s="85">
        <v>4.00000000276E-2</v>
      </c>
      <c r="M336" s="86">
        <v>0</v>
      </c>
      <c r="N336" s="86">
        <v>78.879135499991904</v>
      </c>
      <c r="O336" s="86">
        <v>0.70295240008033699</v>
      </c>
      <c r="P336" s="86">
        <v>1.3660000000000001</v>
      </c>
      <c r="Q336" s="88">
        <v>4.5655000000000001</v>
      </c>
      <c r="R336" s="85">
        <v>0</v>
      </c>
      <c r="S336" s="86">
        <v>0</v>
      </c>
      <c r="T336" s="86">
        <v>4.8600000000000003</v>
      </c>
      <c r="U336" s="88">
        <v>0.40768502319310501</v>
      </c>
      <c r="V336" s="89">
        <v>4.3</v>
      </c>
      <c r="W336" s="85">
        <v>55.081288723408399</v>
      </c>
      <c r="X336" s="88">
        <v>53.733333333300003</v>
      </c>
      <c r="Y336" s="85"/>
      <c r="Z336" s="88"/>
      <c r="AA336" s="85">
        <v>0.38</v>
      </c>
      <c r="AB336" s="91">
        <v>0.36</v>
      </c>
      <c r="AC336" s="86">
        <v>0.09</v>
      </c>
      <c r="AD336" s="86">
        <v>0.09</v>
      </c>
      <c r="AE336" s="86">
        <v>0</v>
      </c>
      <c r="AF336" s="150">
        <v>0</v>
      </c>
      <c r="AG336" s="85">
        <v>0</v>
      </c>
      <c r="AH336" s="86">
        <v>9.0811000000000003E-2</v>
      </c>
      <c r="AI336" s="150">
        <v>2.7639999986799999E-3</v>
      </c>
      <c r="AJ336" s="151">
        <v>2.38</v>
      </c>
      <c r="AK336" s="152">
        <v>7</v>
      </c>
    </row>
    <row r="337" spans="1:37" x14ac:dyDescent="0.2">
      <c r="A337" s="149" t="s">
        <v>1006</v>
      </c>
      <c r="B337" s="66" t="s">
        <v>1007</v>
      </c>
      <c r="C337" s="67">
        <v>69</v>
      </c>
      <c r="D337" s="84" t="s">
        <v>345</v>
      </c>
      <c r="E337" s="85">
        <v>88.392060660124898</v>
      </c>
      <c r="F337" s="91">
        <v>88.384095832802302</v>
      </c>
      <c r="G337" s="86">
        <v>12.590799031476999</v>
      </c>
      <c r="H337" s="86">
        <v>12.590799031476999</v>
      </c>
      <c r="I337" s="86">
        <v>0</v>
      </c>
      <c r="J337" s="86">
        <v>9.9</v>
      </c>
      <c r="K337" s="87">
        <v>0.2301</v>
      </c>
      <c r="L337" s="85">
        <v>0.13999999971900001</v>
      </c>
      <c r="M337" s="86">
        <v>3.0274190361349001E-3</v>
      </c>
      <c r="N337" s="86">
        <v>88.372580307206306</v>
      </c>
      <c r="O337" s="86">
        <v>0.94209558823529405</v>
      </c>
      <c r="P337" s="86">
        <v>0.74</v>
      </c>
      <c r="Q337" s="88">
        <v>3.8761999999999999</v>
      </c>
      <c r="R337" s="85">
        <v>2.1939447125932401E-2</v>
      </c>
      <c r="S337" s="86">
        <v>0</v>
      </c>
      <c r="T337" s="86">
        <v>4.46</v>
      </c>
      <c r="U337" s="88">
        <v>0.355231298585447</v>
      </c>
      <c r="V337" s="89">
        <v>4.46</v>
      </c>
      <c r="W337" s="85">
        <v>60.772204593090699</v>
      </c>
      <c r="X337" s="88">
        <v>52.7</v>
      </c>
      <c r="Y337" s="85">
        <v>-80.12</v>
      </c>
      <c r="Z337" s="88">
        <v>100</v>
      </c>
      <c r="AA337" s="85">
        <v>0</v>
      </c>
      <c r="AB337" s="91">
        <v>0</v>
      </c>
      <c r="AC337" s="86">
        <v>0.01</v>
      </c>
      <c r="AD337" s="86">
        <v>0.01</v>
      </c>
      <c r="AE337" s="86">
        <v>0</v>
      </c>
      <c r="AF337" s="150">
        <v>8.6114997690799999</v>
      </c>
      <c r="AG337" s="85">
        <v>0</v>
      </c>
      <c r="AH337" s="86">
        <v>3.5908000000000002E-2</v>
      </c>
      <c r="AI337" s="150">
        <v>1.8340000023699999E-3</v>
      </c>
      <c r="AJ337" s="151">
        <v>2.23</v>
      </c>
      <c r="AK337" s="152">
        <v>2</v>
      </c>
    </row>
    <row r="338" spans="1:37" x14ac:dyDescent="0.2">
      <c r="A338" s="149" t="s">
        <v>1008</v>
      </c>
      <c r="B338" s="66" t="s">
        <v>1009</v>
      </c>
      <c r="C338" s="67">
        <v>69</v>
      </c>
      <c r="D338" s="84" t="s">
        <v>345</v>
      </c>
      <c r="E338" s="85">
        <v>92.475547951838294</v>
      </c>
      <c r="F338" s="91">
        <v>92.185028567739394</v>
      </c>
      <c r="G338" s="86">
        <v>17.444075018561001</v>
      </c>
      <c r="H338" s="86">
        <v>17.434391039091</v>
      </c>
      <c r="I338" s="86">
        <v>20.91</v>
      </c>
      <c r="J338" s="86">
        <v>9.48</v>
      </c>
      <c r="K338" s="87">
        <v>0.2331</v>
      </c>
      <c r="L338" s="85">
        <v>0</v>
      </c>
      <c r="M338" s="86">
        <v>0</v>
      </c>
      <c r="N338" s="86">
        <v>91.552183388489794</v>
      </c>
      <c r="O338" s="86">
        <v>0.38106698756518198</v>
      </c>
      <c r="P338" s="86">
        <v>0.42399999999999999</v>
      </c>
      <c r="Q338" s="88">
        <v>5.2903000000000002</v>
      </c>
      <c r="R338" s="85">
        <v>0</v>
      </c>
      <c r="S338" s="86">
        <v>0</v>
      </c>
      <c r="T338" s="86">
        <v>3.74</v>
      </c>
      <c r="U338" s="88">
        <v>3.22799315665451E-2</v>
      </c>
      <c r="V338" s="89">
        <v>4.3499999999999996</v>
      </c>
      <c r="W338" s="85">
        <v>64.559898780349997</v>
      </c>
      <c r="X338" s="88">
        <v>73.3</v>
      </c>
      <c r="Y338" s="85">
        <v>100</v>
      </c>
      <c r="Z338" s="88"/>
      <c r="AA338" s="85">
        <v>0</v>
      </c>
      <c r="AB338" s="91">
        <v>0.27</v>
      </c>
      <c r="AC338" s="86">
        <v>0</v>
      </c>
      <c r="AD338" s="86">
        <v>0</v>
      </c>
      <c r="AE338" s="86">
        <v>0</v>
      </c>
      <c r="AF338" s="150">
        <v>0</v>
      </c>
      <c r="AG338" s="85">
        <v>0</v>
      </c>
      <c r="AH338" s="86">
        <v>3.3350999999999999E-2</v>
      </c>
      <c r="AI338" s="150">
        <v>2.2727999974100001E-2</v>
      </c>
      <c r="AJ338" s="151">
        <v>2.3199999999999998</v>
      </c>
      <c r="AK338" s="152">
        <v>6</v>
      </c>
    </row>
    <row r="339" spans="1:37" x14ac:dyDescent="0.2">
      <c r="A339" s="149" t="s">
        <v>1010</v>
      </c>
      <c r="B339" s="66" t="s">
        <v>1011</v>
      </c>
      <c r="C339" s="67">
        <v>69</v>
      </c>
      <c r="D339" s="84" t="s">
        <v>345</v>
      </c>
      <c r="E339" s="85">
        <v>89.141730620291497</v>
      </c>
      <c r="F339" s="91">
        <v>89.0023234527917</v>
      </c>
      <c r="G339" s="86">
        <v>16.152925438287699</v>
      </c>
      <c r="H339" s="86">
        <v>16.119129761318</v>
      </c>
      <c r="I339" s="86">
        <v>10.61</v>
      </c>
      <c r="J339" s="86">
        <v>13.23</v>
      </c>
      <c r="K339" s="87">
        <v>0.67279999999999995</v>
      </c>
      <c r="L339" s="85">
        <v>7.0000000067499998E-2</v>
      </c>
      <c r="M339" s="86">
        <v>0</v>
      </c>
      <c r="N339" s="86">
        <v>88.221594217305494</v>
      </c>
      <c r="O339" s="86">
        <v>2.1452469986223202</v>
      </c>
      <c r="P339" s="86">
        <v>0.79</v>
      </c>
      <c r="Q339" s="88">
        <v>6.2897999999999996</v>
      </c>
      <c r="R339" s="85">
        <v>0</v>
      </c>
      <c r="S339" s="86">
        <v>0</v>
      </c>
      <c r="T339" s="86">
        <v>4.74</v>
      </c>
      <c r="U339" s="88">
        <v>0.12673378863620399</v>
      </c>
      <c r="V339" s="89">
        <v>4.32</v>
      </c>
      <c r="W339" s="85">
        <v>59.591292087759598</v>
      </c>
      <c r="X339" s="88">
        <v>62.633333333300001</v>
      </c>
      <c r="Y339" s="85">
        <v>-29.459999999999994</v>
      </c>
      <c r="Z339" s="88"/>
      <c r="AA339" s="85">
        <v>0</v>
      </c>
      <c r="AB339" s="91">
        <v>0.09</v>
      </c>
      <c r="AC339" s="86">
        <v>0</v>
      </c>
      <c r="AD339" s="86">
        <v>0</v>
      </c>
      <c r="AE339" s="86">
        <v>0</v>
      </c>
      <c r="AF339" s="150">
        <v>0</v>
      </c>
      <c r="AG339" s="85">
        <v>0</v>
      </c>
      <c r="AH339" s="86">
        <v>5.1293999999999999E-2</v>
      </c>
      <c r="AI339" s="150">
        <v>0</v>
      </c>
      <c r="AJ339" s="151">
        <v>2.27</v>
      </c>
      <c r="AK339" s="152">
        <v>3</v>
      </c>
    </row>
    <row r="340" spans="1:37" x14ac:dyDescent="0.2">
      <c r="A340" s="149" t="s">
        <v>1012</v>
      </c>
      <c r="B340" s="66" t="s">
        <v>1013</v>
      </c>
      <c r="C340" s="67">
        <v>69</v>
      </c>
      <c r="D340" s="84" t="s">
        <v>345</v>
      </c>
      <c r="E340" s="85">
        <v>95.950191747909301</v>
      </c>
      <c r="F340" s="91">
        <v>95.016864575151303</v>
      </c>
      <c r="G340" s="86">
        <v>19.103174236473698</v>
      </c>
      <c r="H340" s="86">
        <v>19.043108626345699</v>
      </c>
      <c r="I340" s="86">
        <v>2.57</v>
      </c>
      <c r="J340" s="86">
        <v>1.94</v>
      </c>
      <c r="K340" s="87">
        <v>0.41060000000000002</v>
      </c>
      <c r="L340" s="85">
        <v>0</v>
      </c>
      <c r="M340" s="86">
        <v>0</v>
      </c>
      <c r="N340" s="86">
        <v>95.573789437189404</v>
      </c>
      <c r="O340" s="86">
        <v>0.94740280953936595</v>
      </c>
      <c r="P340" s="86">
        <v>0.25</v>
      </c>
      <c r="Q340" s="88">
        <v>8.1628000000000007</v>
      </c>
      <c r="R340" s="85">
        <v>0</v>
      </c>
      <c r="S340" s="86">
        <v>0</v>
      </c>
      <c r="T340" s="86">
        <v>3.82</v>
      </c>
      <c r="U340" s="88">
        <v>0</v>
      </c>
      <c r="V340" s="89">
        <v>4.49</v>
      </c>
      <c r="W340" s="85">
        <v>63.912187289185901</v>
      </c>
      <c r="X340" s="88">
        <v>70.666666666699996</v>
      </c>
      <c r="Y340" s="85">
        <v>100</v>
      </c>
      <c r="Z340" s="88"/>
      <c r="AA340" s="85">
        <v>0</v>
      </c>
      <c r="AB340" s="91">
        <v>0.92</v>
      </c>
      <c r="AC340" s="86">
        <v>0</v>
      </c>
      <c r="AD340" s="86">
        <v>0.05</v>
      </c>
      <c r="AE340" s="86">
        <v>0</v>
      </c>
      <c r="AF340" s="150">
        <v>0</v>
      </c>
      <c r="AG340" s="85">
        <v>0</v>
      </c>
      <c r="AH340" s="86">
        <v>4.8859999999999997E-3</v>
      </c>
      <c r="AI340" s="150">
        <v>0</v>
      </c>
      <c r="AJ340" s="151">
        <v>2.31</v>
      </c>
      <c r="AK340" s="152">
        <v>2</v>
      </c>
    </row>
    <row r="341" spans="1:37" x14ac:dyDescent="0.2">
      <c r="A341" s="149" t="s">
        <v>1014</v>
      </c>
      <c r="B341" s="66" t="s">
        <v>1015</v>
      </c>
      <c r="C341" s="67">
        <v>69</v>
      </c>
      <c r="D341" s="84" t="s">
        <v>345</v>
      </c>
      <c r="E341" s="85">
        <v>93.212020537601902</v>
      </c>
      <c r="F341" s="91">
        <v>93.111705570177307</v>
      </c>
      <c r="G341" s="86">
        <v>18.2023126375286</v>
      </c>
      <c r="H341" s="86">
        <v>18.169952970617398</v>
      </c>
      <c r="I341" s="86">
        <v>4.0599999999999996</v>
      </c>
      <c r="J341" s="86">
        <v>2.2200000000000002</v>
      </c>
      <c r="K341" s="87">
        <v>0.6472</v>
      </c>
      <c r="L341" s="85">
        <v>3.0000000024900001E-2</v>
      </c>
      <c r="M341" s="86">
        <v>0</v>
      </c>
      <c r="N341" s="86">
        <v>93.214293505530193</v>
      </c>
      <c r="O341" s="86">
        <v>9.9791811242192896</v>
      </c>
      <c r="P341" s="86">
        <v>0.39900000000000002</v>
      </c>
      <c r="Q341" s="88">
        <v>6.8794000000000004</v>
      </c>
      <c r="R341" s="85">
        <v>0</v>
      </c>
      <c r="S341" s="86">
        <v>0</v>
      </c>
      <c r="T341" s="86">
        <v>4.37</v>
      </c>
      <c r="U341" s="88">
        <v>5.6090089312680697E-2</v>
      </c>
      <c r="V341" s="89">
        <v>4.45</v>
      </c>
      <c r="W341" s="85">
        <v>65.071394480539396</v>
      </c>
      <c r="X341" s="88">
        <v>69.599999999999994</v>
      </c>
      <c r="Y341" s="85"/>
      <c r="Z341" s="88"/>
      <c r="AA341" s="85">
        <v>0</v>
      </c>
      <c r="AB341" s="91">
        <v>0.06</v>
      </c>
      <c r="AC341" s="86">
        <v>0</v>
      </c>
      <c r="AD341" s="86">
        <v>0.02</v>
      </c>
      <c r="AE341" s="86">
        <v>0</v>
      </c>
      <c r="AF341" s="150">
        <v>0</v>
      </c>
      <c r="AG341" s="85">
        <v>0</v>
      </c>
      <c r="AH341" s="86">
        <v>1.1219E-2</v>
      </c>
      <c r="AI341" s="150">
        <v>0</v>
      </c>
      <c r="AJ341" s="151">
        <v>2.2200000000000002</v>
      </c>
      <c r="AK341" s="152">
        <v>2</v>
      </c>
    </row>
    <row r="342" spans="1:37" x14ac:dyDescent="0.2">
      <c r="A342" s="149" t="s">
        <v>1016</v>
      </c>
      <c r="B342" s="66" t="s">
        <v>1017</v>
      </c>
      <c r="C342" s="67">
        <v>70</v>
      </c>
      <c r="D342" s="84" t="s">
        <v>345</v>
      </c>
      <c r="E342" s="85">
        <v>84.034060012852805</v>
      </c>
      <c r="F342" s="91">
        <v>83.809135399673707</v>
      </c>
      <c r="G342" s="86">
        <v>12.480844332394099</v>
      </c>
      <c r="H342" s="86">
        <v>12.463542439072601</v>
      </c>
      <c r="I342" s="86">
        <v>0</v>
      </c>
      <c r="J342" s="86">
        <v>25.21</v>
      </c>
      <c r="K342" s="87">
        <v>0.30209999999999998</v>
      </c>
      <c r="L342" s="85">
        <v>3.00000000204E-2</v>
      </c>
      <c r="M342" s="86">
        <v>0</v>
      </c>
      <c r="N342" s="86">
        <v>81.156566219546903</v>
      </c>
      <c r="O342" s="86">
        <v>0.83626760563380298</v>
      </c>
      <c r="P342" s="86">
        <v>1.42</v>
      </c>
      <c r="Q342" s="88">
        <v>3.9958999999999998</v>
      </c>
      <c r="R342" s="85">
        <v>0</v>
      </c>
      <c r="S342" s="86">
        <v>0</v>
      </c>
      <c r="T342" s="86">
        <v>4.88</v>
      </c>
      <c r="U342" s="88">
        <v>0.28177369123535501</v>
      </c>
      <c r="V342" s="89">
        <v>4.2</v>
      </c>
      <c r="W342" s="85">
        <v>55.7314946176582</v>
      </c>
      <c r="X342" s="88">
        <v>52.5</v>
      </c>
      <c r="Y342" s="85"/>
      <c r="Z342" s="88"/>
      <c r="AA342" s="85">
        <v>0</v>
      </c>
      <c r="AB342" s="91">
        <v>7.0000000000000007E-2</v>
      </c>
      <c r="AC342" s="86">
        <v>0</v>
      </c>
      <c r="AD342" s="86">
        <v>0</v>
      </c>
      <c r="AE342" s="86">
        <v>0</v>
      </c>
      <c r="AF342" s="150">
        <v>0</v>
      </c>
      <c r="AG342" s="85">
        <v>0</v>
      </c>
      <c r="AH342" s="86">
        <v>0.114177</v>
      </c>
      <c r="AI342" s="150">
        <v>0</v>
      </c>
      <c r="AJ342" s="151">
        <v>2.44</v>
      </c>
      <c r="AK342" s="152">
        <v>11</v>
      </c>
    </row>
    <row r="343" spans="1:37" x14ac:dyDescent="0.2">
      <c r="A343" s="149" t="s">
        <v>1018</v>
      </c>
      <c r="B343" s="66" t="s">
        <v>1019</v>
      </c>
      <c r="C343" s="67">
        <v>69</v>
      </c>
      <c r="D343" s="84" t="s">
        <v>345</v>
      </c>
      <c r="E343" s="85">
        <v>87.318975988040705</v>
      </c>
      <c r="F343" s="91">
        <v>87.174156778473304</v>
      </c>
      <c r="G343" s="86">
        <v>13.4938802204989</v>
      </c>
      <c r="H343" s="86">
        <v>13.485704942539501</v>
      </c>
      <c r="I343" s="86">
        <v>21.41</v>
      </c>
      <c r="J343" s="86">
        <v>10.77</v>
      </c>
      <c r="K343" s="87">
        <v>0.4022</v>
      </c>
      <c r="L343" s="85">
        <v>3.0000000026599999E-2</v>
      </c>
      <c r="M343" s="86">
        <v>0</v>
      </c>
      <c r="N343" s="86">
        <v>85.617622998714495</v>
      </c>
      <c r="O343" s="86">
        <v>0.34612964128382601</v>
      </c>
      <c r="P343" s="86">
        <v>0.89100000000000001</v>
      </c>
      <c r="Q343" s="88">
        <v>4.1914999999999996</v>
      </c>
      <c r="R343" s="85">
        <v>0</v>
      </c>
      <c r="S343" s="86">
        <v>0</v>
      </c>
      <c r="T343" s="86">
        <v>4.88</v>
      </c>
      <c r="U343" s="88">
        <v>7.0073811081005299E-2</v>
      </c>
      <c r="V343" s="89">
        <v>4.2300000000000004</v>
      </c>
      <c r="W343" s="85">
        <v>58.0770720068831</v>
      </c>
      <c r="X343" s="88">
        <v>65.266666666700004</v>
      </c>
      <c r="Y343" s="85">
        <v>-7.5</v>
      </c>
      <c r="Z343" s="88"/>
      <c r="AA343" s="85">
        <v>0</v>
      </c>
      <c r="AB343" s="91">
        <v>0.1</v>
      </c>
      <c r="AC343" s="86">
        <v>0</v>
      </c>
      <c r="AD343" s="86">
        <v>0</v>
      </c>
      <c r="AE343" s="86">
        <v>0</v>
      </c>
      <c r="AF343" s="150">
        <v>0</v>
      </c>
      <c r="AG343" s="85">
        <v>0</v>
      </c>
      <c r="AH343" s="86">
        <v>5.2468000000000001E-2</v>
      </c>
      <c r="AI343" s="150">
        <v>0</v>
      </c>
      <c r="AJ343" s="151">
        <v>2.2799999999999998</v>
      </c>
      <c r="AK343" s="152">
        <v>5</v>
      </c>
    </row>
    <row r="344" spans="1:37" x14ac:dyDescent="0.2">
      <c r="A344" s="149" t="s">
        <v>1020</v>
      </c>
      <c r="B344" s="66" t="s">
        <v>1021</v>
      </c>
      <c r="C344" s="67">
        <v>69</v>
      </c>
      <c r="D344" s="84" t="s">
        <v>345</v>
      </c>
      <c r="E344" s="85">
        <v>89.395410640363906</v>
      </c>
      <c r="F344" s="91">
        <v>89.219093371492804</v>
      </c>
      <c r="G344" s="86">
        <v>17.4094138089641</v>
      </c>
      <c r="H344" s="86">
        <v>17.360862676956099</v>
      </c>
      <c r="I344" s="86">
        <v>0</v>
      </c>
      <c r="J344" s="86">
        <v>4.99</v>
      </c>
      <c r="K344" s="87">
        <v>0.56779999999999997</v>
      </c>
      <c r="L344" s="85">
        <v>0.27999999979200002</v>
      </c>
      <c r="M344" s="86">
        <v>0</v>
      </c>
      <c r="N344" s="86">
        <v>87.942808911169706</v>
      </c>
      <c r="O344" s="86">
        <v>1.84710107747563</v>
      </c>
      <c r="P344" s="86">
        <v>0.625</v>
      </c>
      <c r="Q344" s="88">
        <v>8.4610000000000003</v>
      </c>
      <c r="R344" s="85">
        <v>0</v>
      </c>
      <c r="S344" s="86">
        <v>0</v>
      </c>
      <c r="T344" s="86">
        <v>5.03</v>
      </c>
      <c r="U344" s="88">
        <v>3.8329841058925701E-2</v>
      </c>
      <c r="V344" s="89">
        <v>4.45</v>
      </c>
      <c r="W344" s="85">
        <v>65.458367504928106</v>
      </c>
      <c r="X344" s="88">
        <v>66.366666666699999</v>
      </c>
      <c r="Y344" s="85">
        <v>-83.7</v>
      </c>
      <c r="Z344" s="88"/>
      <c r="AA344" s="85">
        <v>0</v>
      </c>
      <c r="AB344" s="91">
        <v>0.14000000000000001</v>
      </c>
      <c r="AC344" s="86">
        <v>0</v>
      </c>
      <c r="AD344" s="86">
        <v>0.04</v>
      </c>
      <c r="AE344" s="86">
        <v>0</v>
      </c>
      <c r="AF344" s="150">
        <v>0</v>
      </c>
      <c r="AG344" s="85">
        <v>0</v>
      </c>
      <c r="AH344" s="86">
        <v>1.1178E-2</v>
      </c>
      <c r="AI344" s="150">
        <v>0</v>
      </c>
      <c r="AJ344" s="151">
        <v>2.27</v>
      </c>
      <c r="AK344" s="152">
        <v>3</v>
      </c>
    </row>
    <row r="345" spans="1:37" x14ac:dyDescent="0.2">
      <c r="A345" s="149" t="s">
        <v>1022</v>
      </c>
      <c r="B345" s="66" t="s">
        <v>1023</v>
      </c>
      <c r="C345" s="67">
        <v>69</v>
      </c>
      <c r="D345" s="84" t="s">
        <v>345</v>
      </c>
      <c r="E345" s="85">
        <v>90.393048074805293</v>
      </c>
      <c r="F345" s="91">
        <v>90.178803836373504</v>
      </c>
      <c r="G345" s="86">
        <v>13.1930400656749</v>
      </c>
      <c r="H345" s="86">
        <v>13.189035500470499</v>
      </c>
      <c r="I345" s="86">
        <v>13.73</v>
      </c>
      <c r="J345" s="86">
        <v>6.13</v>
      </c>
      <c r="K345" s="87">
        <v>0.86770000000000003</v>
      </c>
      <c r="L345" s="85">
        <v>0</v>
      </c>
      <c r="M345" s="86">
        <v>0</v>
      </c>
      <c r="N345" s="86">
        <v>88.181526619628002</v>
      </c>
      <c r="O345" s="86">
        <v>0.918540004834421</v>
      </c>
      <c r="P345" s="86">
        <v>0.65100000000000002</v>
      </c>
      <c r="Q345" s="88">
        <v>5.4062000000000001</v>
      </c>
      <c r="R345" s="85">
        <v>0</v>
      </c>
      <c r="S345" s="86">
        <v>0</v>
      </c>
      <c r="T345" s="86">
        <v>5.62</v>
      </c>
      <c r="U345" s="88">
        <v>4.80547824519953E-2</v>
      </c>
      <c r="V345" s="89">
        <v>4.16</v>
      </c>
      <c r="W345" s="85">
        <v>68.652809314668801</v>
      </c>
      <c r="X345" s="88">
        <v>64.8</v>
      </c>
      <c r="Y345" s="85">
        <v>-100</v>
      </c>
      <c r="Z345" s="88"/>
      <c r="AA345" s="85">
        <v>0.08</v>
      </c>
      <c r="AB345" s="91">
        <v>0.2</v>
      </c>
      <c r="AC345" s="86">
        <v>0</v>
      </c>
      <c r="AD345" s="86">
        <v>0</v>
      </c>
      <c r="AE345" s="86">
        <v>0</v>
      </c>
      <c r="AF345" s="150">
        <v>0</v>
      </c>
      <c r="AG345" s="85">
        <v>0</v>
      </c>
      <c r="AH345" s="86">
        <v>1.7762E-2</v>
      </c>
      <c r="AI345" s="150">
        <v>0</v>
      </c>
      <c r="AJ345" s="151">
        <v>2.25</v>
      </c>
      <c r="AK345" s="152">
        <v>4</v>
      </c>
    </row>
    <row r="346" spans="1:37" x14ac:dyDescent="0.2">
      <c r="A346" s="149" t="s">
        <v>1024</v>
      </c>
      <c r="B346" s="66" t="s">
        <v>1025</v>
      </c>
      <c r="C346" s="67">
        <v>69</v>
      </c>
      <c r="D346" s="84" t="s">
        <v>345</v>
      </c>
      <c r="E346" s="85">
        <v>88.271008693252398</v>
      </c>
      <c r="F346" s="91">
        <v>88.271008693252398</v>
      </c>
      <c r="G346" s="86">
        <v>13.5642334759211</v>
      </c>
      <c r="H346" s="86">
        <v>13.5642334759211</v>
      </c>
      <c r="I346" s="86">
        <v>12.18</v>
      </c>
      <c r="J346" s="86">
        <v>5.28</v>
      </c>
      <c r="K346" s="87">
        <v>1.0294000000000001</v>
      </c>
      <c r="L346" s="85">
        <v>0</v>
      </c>
      <c r="M346" s="86">
        <v>0</v>
      </c>
      <c r="N346" s="86">
        <v>87.624957599217794</v>
      </c>
      <c r="O346" s="86">
        <v>7.7335196832052198</v>
      </c>
      <c r="P346" s="86">
        <v>0.68799999999999994</v>
      </c>
      <c r="Q346" s="88">
        <v>5.3442999999999996</v>
      </c>
      <c r="R346" s="85">
        <v>0</v>
      </c>
      <c r="S346" s="86">
        <v>0</v>
      </c>
      <c r="T346" s="86">
        <v>4.8600000000000003</v>
      </c>
      <c r="U346" s="88">
        <v>7.0965325553431005E-2</v>
      </c>
      <c r="V346" s="89">
        <v>4.41</v>
      </c>
      <c r="W346" s="85">
        <v>67.501048182246194</v>
      </c>
      <c r="X346" s="88">
        <v>67.433333333299998</v>
      </c>
      <c r="Y346" s="85"/>
      <c r="Z346" s="88"/>
      <c r="AA346" s="85">
        <v>0.15</v>
      </c>
      <c r="AB346" s="91">
        <v>0.15</v>
      </c>
      <c r="AC346" s="86">
        <v>0.06</v>
      </c>
      <c r="AD346" s="86">
        <v>0.06</v>
      </c>
      <c r="AE346" s="86">
        <v>0</v>
      </c>
      <c r="AF346" s="150">
        <v>0</v>
      </c>
      <c r="AG346" s="85">
        <v>0</v>
      </c>
      <c r="AH346" s="86">
        <v>1.5569E-2</v>
      </c>
      <c r="AI346" s="150">
        <v>0</v>
      </c>
      <c r="AJ346" s="151">
        <v>2.15</v>
      </c>
      <c r="AK346" s="152">
        <v>2</v>
      </c>
    </row>
    <row r="347" spans="1:37" x14ac:dyDescent="0.2">
      <c r="A347" s="149" t="s">
        <v>1026</v>
      </c>
      <c r="B347" s="66" t="s">
        <v>1027</v>
      </c>
      <c r="C347" s="67">
        <v>69</v>
      </c>
      <c r="D347" s="84" t="s">
        <v>345</v>
      </c>
      <c r="E347" s="85">
        <v>92.443839346494201</v>
      </c>
      <c r="F347" s="91">
        <v>92.4161844792376</v>
      </c>
      <c r="G347" s="86">
        <v>15.982385976854999</v>
      </c>
      <c r="H347" s="86">
        <v>15.982385976854999</v>
      </c>
      <c r="I347" s="86">
        <v>0</v>
      </c>
      <c r="J347" s="86">
        <v>5.13</v>
      </c>
      <c r="K347" s="87">
        <v>0.94550000000000001</v>
      </c>
      <c r="L347" s="85">
        <v>0</v>
      </c>
      <c r="M347" s="86">
        <v>0</v>
      </c>
      <c r="N347" s="86">
        <v>91.334042553191495</v>
      </c>
      <c r="O347" s="86">
        <v>0.78534031413612604</v>
      </c>
      <c r="P347" s="86">
        <v>0.65800000000000003</v>
      </c>
      <c r="Q347" s="88">
        <v>5.9801000000000002</v>
      </c>
      <c r="R347" s="85">
        <v>0</v>
      </c>
      <c r="S347" s="86">
        <v>0</v>
      </c>
      <c r="T347" s="86">
        <v>4.03</v>
      </c>
      <c r="U347" s="88">
        <v>0.11912865895166801</v>
      </c>
      <c r="V347" s="89">
        <v>4.18</v>
      </c>
      <c r="W347" s="85">
        <v>65.530587461513903</v>
      </c>
      <c r="X347" s="88">
        <v>65.066666666700002</v>
      </c>
      <c r="Y347" s="85"/>
      <c r="Z347" s="88"/>
      <c r="AA347" s="85">
        <v>7.0000000000000007E-2</v>
      </c>
      <c r="AB347" s="91">
        <v>0.1</v>
      </c>
      <c r="AC347" s="86">
        <v>0</v>
      </c>
      <c r="AD347" s="86">
        <v>0</v>
      </c>
      <c r="AE347" s="86">
        <v>0</v>
      </c>
      <c r="AF347" s="150">
        <v>0</v>
      </c>
      <c r="AG347" s="85">
        <v>0</v>
      </c>
      <c r="AH347" s="86">
        <v>1.3613E-2</v>
      </c>
      <c r="AI347" s="150">
        <v>0</v>
      </c>
      <c r="AJ347" s="151">
        <v>2.2000000000000002</v>
      </c>
      <c r="AK347" s="152">
        <v>2</v>
      </c>
    </row>
    <row r="348" spans="1:37" x14ac:dyDescent="0.2">
      <c r="A348" s="149" t="s">
        <v>1028</v>
      </c>
      <c r="B348" s="66" t="s">
        <v>1029</v>
      </c>
      <c r="C348" s="67">
        <v>69</v>
      </c>
      <c r="D348" s="84" t="s">
        <v>345</v>
      </c>
      <c r="E348" s="85">
        <v>81.688617420627295</v>
      </c>
      <c r="F348" s="91">
        <v>81.629233738414896</v>
      </c>
      <c r="G348" s="86">
        <v>11.2828996203686</v>
      </c>
      <c r="H348" s="86">
        <v>11.2828996203686</v>
      </c>
      <c r="I348" s="86">
        <v>11.49</v>
      </c>
      <c r="J348" s="86">
        <v>7.53</v>
      </c>
      <c r="K348" s="87">
        <v>1.0840000000000001</v>
      </c>
      <c r="L348" s="85">
        <v>0</v>
      </c>
      <c r="M348" s="86">
        <v>0</v>
      </c>
      <c r="N348" s="86">
        <v>80.894160974669703</v>
      </c>
      <c r="O348" s="86">
        <v>9.0037831021437604</v>
      </c>
      <c r="P348" s="86">
        <v>0.89</v>
      </c>
      <c r="Q348" s="88">
        <v>3.794</v>
      </c>
      <c r="R348" s="85">
        <v>0</v>
      </c>
      <c r="S348" s="86">
        <v>0</v>
      </c>
      <c r="T348" s="86">
        <v>4.53</v>
      </c>
      <c r="U348" s="88">
        <v>0.42629000445377602</v>
      </c>
      <c r="V348" s="89">
        <v>4.1900000000000004</v>
      </c>
      <c r="W348" s="85">
        <v>68.648051904065994</v>
      </c>
      <c r="X348" s="88">
        <v>58.333333333299997</v>
      </c>
      <c r="Y348" s="85">
        <v>-21.620000000000005</v>
      </c>
      <c r="Z348" s="88"/>
      <c r="AA348" s="85">
        <v>0.2</v>
      </c>
      <c r="AB348" s="91">
        <v>0.26</v>
      </c>
      <c r="AC348" s="86">
        <v>0</v>
      </c>
      <c r="AD348" s="86">
        <v>0</v>
      </c>
      <c r="AE348" s="86">
        <v>0</v>
      </c>
      <c r="AF348" s="150">
        <v>0</v>
      </c>
      <c r="AG348" s="85">
        <v>0</v>
      </c>
      <c r="AH348" s="86">
        <v>2.0032000000000001E-2</v>
      </c>
      <c r="AI348" s="150">
        <v>0</v>
      </c>
      <c r="AJ348" s="151">
        <v>2.2799999999999998</v>
      </c>
      <c r="AK348" s="152">
        <v>5</v>
      </c>
    </row>
    <row r="349" spans="1:37" x14ac:dyDescent="0.2">
      <c r="A349" s="149" t="s">
        <v>1030</v>
      </c>
      <c r="B349" s="66" t="s">
        <v>1031</v>
      </c>
      <c r="C349" s="67">
        <v>69</v>
      </c>
      <c r="D349" s="84" t="s">
        <v>345</v>
      </c>
      <c r="E349" s="85">
        <v>87.764557228598505</v>
      </c>
      <c r="F349" s="91">
        <v>87.646625250078998</v>
      </c>
      <c r="G349" s="86">
        <v>11.793197851953201</v>
      </c>
      <c r="H349" s="86">
        <v>11.793197851953201</v>
      </c>
      <c r="I349" s="86">
        <v>0</v>
      </c>
      <c r="J349" s="86">
        <v>16.16</v>
      </c>
      <c r="K349" s="87">
        <v>0.42120000000000002</v>
      </c>
      <c r="L349" s="85">
        <v>9.0605253103099997E-10</v>
      </c>
      <c r="M349" s="86">
        <v>0</v>
      </c>
      <c r="N349" s="86">
        <v>85.568074128672194</v>
      </c>
      <c r="O349" s="86">
        <v>0.39008719596144997</v>
      </c>
      <c r="P349" s="86">
        <v>1.075</v>
      </c>
      <c r="Q349" s="88">
        <v>3.4864999999999999</v>
      </c>
      <c r="R349" s="85">
        <v>0</v>
      </c>
      <c r="S349" s="86">
        <v>0</v>
      </c>
      <c r="T349" s="86">
        <v>5.28</v>
      </c>
      <c r="U349" s="88">
        <v>0.187427608718543</v>
      </c>
      <c r="V349" s="89">
        <v>4.1900000000000004</v>
      </c>
      <c r="W349" s="85">
        <v>57.860174273111802</v>
      </c>
      <c r="X349" s="88">
        <v>57.366666666699999</v>
      </c>
      <c r="Y349" s="85">
        <v>-100</v>
      </c>
      <c r="Z349" s="88"/>
      <c r="AA349" s="85">
        <v>0</v>
      </c>
      <c r="AB349" s="91">
        <v>0.12</v>
      </c>
      <c r="AC349" s="86">
        <v>0</v>
      </c>
      <c r="AD349" s="86">
        <v>0</v>
      </c>
      <c r="AE349" s="86">
        <v>0</v>
      </c>
      <c r="AF349" s="150">
        <v>0</v>
      </c>
      <c r="AG349" s="85">
        <v>0</v>
      </c>
      <c r="AH349" s="86">
        <v>4.4327999999999999E-2</v>
      </c>
      <c r="AI349" s="150">
        <v>0</v>
      </c>
      <c r="AJ349" s="151">
        <v>1.88</v>
      </c>
      <c r="AK349" s="152">
        <v>4</v>
      </c>
    </row>
    <row r="350" spans="1:37" x14ac:dyDescent="0.2">
      <c r="A350" s="149" t="s">
        <v>1032</v>
      </c>
      <c r="B350" s="66" t="s">
        <v>1033</v>
      </c>
      <c r="C350" s="67">
        <v>70</v>
      </c>
      <c r="D350" s="84" t="s">
        <v>345</v>
      </c>
      <c r="E350" s="85">
        <v>73.964117013342204</v>
      </c>
      <c r="F350" s="91">
        <v>73.241070688655</v>
      </c>
      <c r="G350" s="86">
        <v>12.6232700754123</v>
      </c>
      <c r="H350" s="86">
        <v>12.621198309439</v>
      </c>
      <c r="I350" s="86">
        <v>0</v>
      </c>
      <c r="J350" s="86">
        <v>31.03</v>
      </c>
      <c r="K350" s="87">
        <v>0.87480000000000002</v>
      </c>
      <c r="L350" s="85">
        <v>0</v>
      </c>
      <c r="M350" s="86">
        <v>0</v>
      </c>
      <c r="N350" s="86">
        <v>68.107927630892505</v>
      </c>
      <c r="O350" s="86">
        <v>1.4477766287487099</v>
      </c>
      <c r="P350" s="86">
        <v>2.056</v>
      </c>
      <c r="Q350" s="88">
        <v>3.4990000000000001</v>
      </c>
      <c r="R350" s="85">
        <v>0</v>
      </c>
      <c r="S350" s="86">
        <v>0</v>
      </c>
      <c r="T350" s="86">
        <v>5.39</v>
      </c>
      <c r="U350" s="88">
        <v>0.25275544874451</v>
      </c>
      <c r="V350" s="89">
        <v>4.16</v>
      </c>
      <c r="W350" s="85">
        <v>55.146097620645897</v>
      </c>
      <c r="X350" s="88">
        <v>48.633333333300001</v>
      </c>
      <c r="Y350" s="85">
        <v>9.36</v>
      </c>
      <c r="Z350" s="88"/>
      <c r="AA350" s="85">
        <v>0.22</v>
      </c>
      <c r="AB350" s="91">
        <v>0.82</v>
      </c>
      <c r="AC350" s="86">
        <v>0</v>
      </c>
      <c r="AD350" s="86">
        <v>0</v>
      </c>
      <c r="AE350" s="86">
        <v>0</v>
      </c>
      <c r="AF350" s="150">
        <v>0</v>
      </c>
      <c r="AG350" s="85">
        <v>0</v>
      </c>
      <c r="AH350" s="86">
        <v>8.3571000000000006E-2</v>
      </c>
      <c r="AI350" s="150">
        <v>4.6440000047799999E-3</v>
      </c>
      <c r="AJ350" s="151">
        <v>2.57</v>
      </c>
      <c r="AK350" s="152">
        <v>14</v>
      </c>
    </row>
    <row r="351" spans="1:37" x14ac:dyDescent="0.2">
      <c r="A351" s="149" t="s">
        <v>1034</v>
      </c>
      <c r="B351" s="66" t="s">
        <v>1035</v>
      </c>
      <c r="C351" s="67">
        <v>70</v>
      </c>
      <c r="D351" s="84" t="s">
        <v>345</v>
      </c>
      <c r="E351" s="85">
        <v>78.605948947986803</v>
      </c>
      <c r="F351" s="91">
        <v>78.559222471430104</v>
      </c>
      <c r="G351" s="86">
        <v>15.182099754352199</v>
      </c>
      <c r="H351" s="86">
        <v>15.179429669977599</v>
      </c>
      <c r="I351" s="86">
        <v>26.38</v>
      </c>
      <c r="J351" s="86">
        <v>20.22</v>
      </c>
      <c r="K351" s="87">
        <v>0.71199999999999997</v>
      </c>
      <c r="L351" s="85">
        <v>1.1945239967900001E-9</v>
      </c>
      <c r="M351" s="86">
        <v>0</v>
      </c>
      <c r="N351" s="86">
        <v>74.609507066062605</v>
      </c>
      <c r="O351" s="86">
        <v>11.646350418563699</v>
      </c>
      <c r="P351" s="86">
        <v>1.3660000000000001</v>
      </c>
      <c r="Q351" s="88">
        <v>2.9964</v>
      </c>
      <c r="R351" s="85">
        <v>0</v>
      </c>
      <c r="S351" s="86">
        <v>0</v>
      </c>
      <c r="T351" s="86">
        <v>3.83</v>
      </c>
      <c r="U351" s="88">
        <v>0.178895653102638</v>
      </c>
      <c r="V351" s="89">
        <v>4.45</v>
      </c>
      <c r="W351" s="85">
        <v>61.035989553959197</v>
      </c>
      <c r="X351" s="88">
        <v>53.9666666667</v>
      </c>
      <c r="Y351" s="85"/>
      <c r="Z351" s="88"/>
      <c r="AA351" s="85">
        <v>0</v>
      </c>
      <c r="AB351" s="91">
        <v>0.02</v>
      </c>
      <c r="AC351" s="86">
        <v>0</v>
      </c>
      <c r="AD351" s="86">
        <v>0</v>
      </c>
      <c r="AE351" s="86">
        <v>0</v>
      </c>
      <c r="AF351" s="150">
        <v>0</v>
      </c>
      <c r="AG351" s="85">
        <v>0</v>
      </c>
      <c r="AH351" s="86">
        <v>8.7201000000000001E-2</v>
      </c>
      <c r="AI351" s="150">
        <v>6.5439999776599998E-3</v>
      </c>
      <c r="AJ351" s="151">
        <v>2.27</v>
      </c>
      <c r="AK351" s="152">
        <v>11</v>
      </c>
    </row>
    <row r="352" spans="1:37" x14ac:dyDescent="0.2">
      <c r="A352" s="149" t="s">
        <v>1036</v>
      </c>
      <c r="B352" s="66" t="s">
        <v>1037</v>
      </c>
      <c r="C352" s="67">
        <v>70</v>
      </c>
      <c r="D352" s="84" t="s">
        <v>345</v>
      </c>
      <c r="E352" s="85">
        <v>73.354062678995206</v>
      </c>
      <c r="F352" s="91">
        <v>73.2182309140005</v>
      </c>
      <c r="G352" s="86">
        <v>12.3590540872269</v>
      </c>
      <c r="H352" s="86">
        <v>12.3590540872269</v>
      </c>
      <c r="I352" s="86">
        <v>4.75</v>
      </c>
      <c r="J352" s="86">
        <v>14.8</v>
      </c>
      <c r="K352" s="87">
        <v>0.29089999999999999</v>
      </c>
      <c r="L352" s="85">
        <v>0</v>
      </c>
      <c r="M352" s="86">
        <v>0</v>
      </c>
      <c r="N352" s="86">
        <v>68.297276493997799</v>
      </c>
      <c r="O352" s="86">
        <v>0.49665711556829001</v>
      </c>
      <c r="P352" s="86">
        <v>1.4179999999999999</v>
      </c>
      <c r="Q352" s="88">
        <v>2.8365999999999998</v>
      </c>
      <c r="R352" s="85">
        <v>0</v>
      </c>
      <c r="S352" s="86">
        <v>0</v>
      </c>
      <c r="T352" s="86">
        <v>5.18</v>
      </c>
      <c r="U352" s="88">
        <v>0.121103019392848</v>
      </c>
      <c r="V352" s="89">
        <v>4.13</v>
      </c>
      <c r="W352" s="85">
        <v>58.770200571304102</v>
      </c>
      <c r="X352" s="88">
        <v>58.866666666699999</v>
      </c>
      <c r="Y352" s="85"/>
      <c r="Z352" s="88"/>
      <c r="AA352" s="85">
        <v>0.02</v>
      </c>
      <c r="AB352" s="91">
        <v>0.14000000000000001</v>
      </c>
      <c r="AC352" s="86">
        <v>0</v>
      </c>
      <c r="AD352" s="86">
        <v>0</v>
      </c>
      <c r="AE352" s="86">
        <v>0</v>
      </c>
      <c r="AF352" s="150">
        <v>0</v>
      </c>
      <c r="AG352" s="85">
        <v>0</v>
      </c>
      <c r="AH352" s="86">
        <v>5.4345999999999998E-2</v>
      </c>
      <c r="AI352" s="150">
        <v>6.23400001655E-3</v>
      </c>
      <c r="AJ352" s="151">
        <v>3.04</v>
      </c>
      <c r="AK352" s="152">
        <v>34</v>
      </c>
    </row>
    <row r="353" spans="1:37" x14ac:dyDescent="0.2">
      <c r="A353" s="149" t="s">
        <v>1038</v>
      </c>
      <c r="B353" s="66" t="s">
        <v>1039</v>
      </c>
      <c r="C353" s="67">
        <v>70</v>
      </c>
      <c r="D353" s="84" t="s">
        <v>345</v>
      </c>
      <c r="E353" s="85">
        <v>78.015435169274397</v>
      </c>
      <c r="F353" s="91">
        <v>77.804407464351399</v>
      </c>
      <c r="G353" s="86">
        <v>14.3740013867535</v>
      </c>
      <c r="H353" s="86">
        <v>14.3483765940128</v>
      </c>
      <c r="I353" s="86">
        <v>13.34</v>
      </c>
      <c r="J353" s="86">
        <v>9.4600000000000009</v>
      </c>
      <c r="K353" s="87">
        <v>0.46889999999999998</v>
      </c>
      <c r="L353" s="85">
        <v>0</v>
      </c>
      <c r="M353" s="86">
        <v>0</v>
      </c>
      <c r="N353" s="86">
        <v>71.707943219571106</v>
      </c>
      <c r="O353" s="86">
        <v>0.60469937802349705</v>
      </c>
      <c r="P353" s="86">
        <v>1.133</v>
      </c>
      <c r="Q353" s="88">
        <v>5.125</v>
      </c>
      <c r="R353" s="85">
        <v>0</v>
      </c>
      <c r="S353" s="86">
        <v>0</v>
      </c>
      <c r="T353" s="86">
        <v>4.78</v>
      </c>
      <c r="U353" s="88">
        <v>6.9337674474691705E-2</v>
      </c>
      <c r="V353" s="89">
        <v>4.1900000000000004</v>
      </c>
      <c r="W353" s="85">
        <v>62.1126096825584</v>
      </c>
      <c r="X353" s="88">
        <v>60.866666666699999</v>
      </c>
      <c r="Y353" s="85">
        <v>100</v>
      </c>
      <c r="Z353" s="88"/>
      <c r="AA353" s="85">
        <v>0.42</v>
      </c>
      <c r="AB353" s="91">
        <v>0.57999999999999996</v>
      </c>
      <c r="AC353" s="86">
        <v>0.15</v>
      </c>
      <c r="AD353" s="86">
        <v>0.17</v>
      </c>
      <c r="AE353" s="86">
        <v>0</v>
      </c>
      <c r="AF353" s="150">
        <v>0</v>
      </c>
      <c r="AG353" s="85">
        <v>0</v>
      </c>
      <c r="AH353" s="86">
        <v>3.4749000000000002E-2</v>
      </c>
      <c r="AI353" s="150">
        <v>0</v>
      </c>
      <c r="AJ353" s="151">
        <v>2.74</v>
      </c>
      <c r="AK353" s="152">
        <v>22</v>
      </c>
    </row>
    <row r="354" spans="1:37" x14ac:dyDescent="0.2">
      <c r="A354" s="149" t="s">
        <v>1040</v>
      </c>
      <c r="B354" s="66" t="s">
        <v>1041</v>
      </c>
      <c r="C354" s="67">
        <v>70</v>
      </c>
      <c r="D354" s="84" t="s">
        <v>345</v>
      </c>
      <c r="E354" s="85">
        <v>83.144043812254196</v>
      </c>
      <c r="F354" s="91">
        <v>82.812021416057107</v>
      </c>
      <c r="G354" s="86">
        <v>17.3448009703385</v>
      </c>
      <c r="H354" s="86">
        <v>17.223508655860599</v>
      </c>
      <c r="I354" s="86">
        <v>4.68</v>
      </c>
      <c r="J354" s="86">
        <v>4.96</v>
      </c>
      <c r="K354" s="87">
        <v>0.34029999999999999</v>
      </c>
      <c r="L354" s="85">
        <v>0</v>
      </c>
      <c r="M354" s="86">
        <v>0</v>
      </c>
      <c r="N354" s="86">
        <v>79.304664257087396</v>
      </c>
      <c r="O354" s="86">
        <v>0.82471135102714099</v>
      </c>
      <c r="P354" s="86">
        <v>0.98899999999999999</v>
      </c>
      <c r="Q354" s="88">
        <v>1.4838</v>
      </c>
      <c r="R354" s="85">
        <v>0</v>
      </c>
      <c r="S354" s="86">
        <v>0</v>
      </c>
      <c r="T354" s="86">
        <v>2.68</v>
      </c>
      <c r="U354" s="88">
        <v>1.34769238308769E-2</v>
      </c>
      <c r="V354" s="89">
        <v>4.29</v>
      </c>
      <c r="W354" s="85">
        <v>62.888430074227202</v>
      </c>
      <c r="X354" s="88">
        <v>61.833333333299997</v>
      </c>
      <c r="Y354" s="85"/>
      <c r="Z354" s="88"/>
      <c r="AA354" s="85">
        <v>0.24</v>
      </c>
      <c r="AB354" s="91">
        <v>0.35</v>
      </c>
      <c r="AC354" s="86">
        <v>0.01</v>
      </c>
      <c r="AD354" s="86">
        <v>0.02</v>
      </c>
      <c r="AE354" s="86">
        <v>0</v>
      </c>
      <c r="AF354" s="150">
        <v>0</v>
      </c>
      <c r="AG354" s="85">
        <v>0</v>
      </c>
      <c r="AH354" s="86">
        <v>2.3786999999999999E-2</v>
      </c>
      <c r="AI354" s="150">
        <v>0</v>
      </c>
      <c r="AJ354" s="151">
        <v>2.6</v>
      </c>
      <c r="AK354" s="152">
        <v>18</v>
      </c>
    </row>
    <row r="355" spans="1:37" x14ac:dyDescent="0.2">
      <c r="A355" s="149" t="s">
        <v>1042</v>
      </c>
      <c r="B355" s="66" t="s">
        <v>1043</v>
      </c>
      <c r="C355" s="67">
        <v>70</v>
      </c>
      <c r="D355" s="84" t="s">
        <v>345</v>
      </c>
      <c r="E355" s="85">
        <v>86.044191277846295</v>
      </c>
      <c r="F355" s="91">
        <v>85.889993469269299</v>
      </c>
      <c r="G355" s="86">
        <v>19.492417096001699</v>
      </c>
      <c r="H355" s="86">
        <v>19.467926855816</v>
      </c>
      <c r="I355" s="86">
        <v>14.21</v>
      </c>
      <c r="J355" s="86">
        <v>10.01</v>
      </c>
      <c r="K355" s="87">
        <v>0.40310000000000001</v>
      </c>
      <c r="L355" s="85">
        <v>0</v>
      </c>
      <c r="M355" s="86">
        <v>7.9644098541292003E-4</v>
      </c>
      <c r="N355" s="86">
        <v>82.298591344361299</v>
      </c>
      <c r="O355" s="86">
        <v>3.0721003134796199</v>
      </c>
      <c r="P355" s="86">
        <v>0.90500000000000003</v>
      </c>
      <c r="Q355" s="88">
        <v>1.5823</v>
      </c>
      <c r="R355" s="85">
        <v>1.09841827768014E-2</v>
      </c>
      <c r="S355" s="86">
        <v>0</v>
      </c>
      <c r="T355" s="86">
        <v>2.7</v>
      </c>
      <c r="U355" s="88">
        <v>5.8050939699586399E-2</v>
      </c>
      <c r="V355" s="89">
        <v>4.3899999999999997</v>
      </c>
      <c r="W355" s="85">
        <v>62.773773508239202</v>
      </c>
      <c r="X355" s="88">
        <v>60.433333333299998</v>
      </c>
      <c r="Y355" s="85">
        <v>-100</v>
      </c>
      <c r="Z355" s="88"/>
      <c r="AA355" s="85">
        <v>0.16</v>
      </c>
      <c r="AB355" s="91">
        <v>0.14000000000000001</v>
      </c>
      <c r="AC355" s="86">
        <v>0.03</v>
      </c>
      <c r="AD355" s="86">
        <v>0.04</v>
      </c>
      <c r="AE355" s="86">
        <v>0</v>
      </c>
      <c r="AF355" s="150">
        <v>0</v>
      </c>
      <c r="AG355" s="85">
        <v>0</v>
      </c>
      <c r="AH355" s="86">
        <v>6.4449000000000006E-2</v>
      </c>
      <c r="AI355" s="150">
        <v>0</v>
      </c>
      <c r="AJ355" s="151">
        <v>2.2599999999999998</v>
      </c>
      <c r="AK355" s="152">
        <v>7</v>
      </c>
    </row>
    <row r="356" spans="1:37" x14ac:dyDescent="0.2">
      <c r="A356" s="149" t="s">
        <v>1044</v>
      </c>
      <c r="B356" s="66" t="s">
        <v>1045</v>
      </c>
      <c r="C356" s="67">
        <v>70</v>
      </c>
      <c r="D356" s="84" t="s">
        <v>345</v>
      </c>
      <c r="E356" s="85">
        <v>80.919792313485104</v>
      </c>
      <c r="F356" s="91">
        <v>80.487772654608904</v>
      </c>
      <c r="G356" s="86">
        <v>22.6803715104834</v>
      </c>
      <c r="H356" s="86">
        <v>22.602423009340601</v>
      </c>
      <c r="I356" s="86">
        <v>12.65</v>
      </c>
      <c r="J356" s="86">
        <v>51.33</v>
      </c>
      <c r="K356" s="87">
        <v>0.44040000000000001</v>
      </c>
      <c r="L356" s="85">
        <v>3.1584961628300002E-8</v>
      </c>
      <c r="M356" s="86">
        <v>1.58950907284047E-3</v>
      </c>
      <c r="N356" s="86">
        <v>78.092238954607197</v>
      </c>
      <c r="O356" s="86">
        <v>5.9285608418556404</v>
      </c>
      <c r="P356" s="86">
        <v>1.9950000000000001</v>
      </c>
      <c r="Q356" s="88">
        <v>1.1744000000000001</v>
      </c>
      <c r="R356" s="85">
        <v>1.3706140350877199E-2</v>
      </c>
      <c r="S356" s="86">
        <v>0</v>
      </c>
      <c r="T356" s="86">
        <v>1.46</v>
      </c>
      <c r="U356" s="88">
        <v>0.24969943586423801</v>
      </c>
      <c r="V356" s="89">
        <v>4.22</v>
      </c>
      <c r="W356" s="85">
        <v>56.277991932150599</v>
      </c>
      <c r="X356" s="88">
        <v>45.6</v>
      </c>
      <c r="Y356" s="85"/>
      <c r="Z356" s="88"/>
      <c r="AA356" s="85">
        <v>0.13</v>
      </c>
      <c r="AB356" s="91">
        <v>0.17</v>
      </c>
      <c r="AC356" s="86">
        <v>0.06</v>
      </c>
      <c r="AD356" s="86">
        <v>0.06</v>
      </c>
      <c r="AE356" s="86">
        <v>0.02</v>
      </c>
      <c r="AF356" s="150">
        <v>4.5709900754E-7</v>
      </c>
      <c r="AG356" s="85">
        <v>0</v>
      </c>
      <c r="AH356" s="86">
        <v>0.22702700000000001</v>
      </c>
      <c r="AI356" s="150">
        <v>3.9010001767999999E-3</v>
      </c>
      <c r="AJ356" s="151">
        <v>2.1800000000000002</v>
      </c>
      <c r="AK356" s="152">
        <v>7</v>
      </c>
    </row>
    <row r="357" spans="1:37" x14ac:dyDescent="0.2">
      <c r="A357" s="149" t="s">
        <v>1046</v>
      </c>
      <c r="B357" s="66" t="s">
        <v>1047</v>
      </c>
      <c r="C357" s="67">
        <v>70</v>
      </c>
      <c r="D357" s="84" t="s">
        <v>345</v>
      </c>
      <c r="E357" s="85">
        <v>91.253222732877504</v>
      </c>
      <c r="F357" s="91">
        <v>91.236408474386295</v>
      </c>
      <c r="G357" s="86">
        <v>14.3638605537496</v>
      </c>
      <c r="H357" s="86">
        <v>14.3638605537496</v>
      </c>
      <c r="I357" s="86">
        <v>22.96</v>
      </c>
      <c r="J357" s="86">
        <v>8.4600000000000009</v>
      </c>
      <c r="K357" s="87">
        <v>0.2989</v>
      </c>
      <c r="L357" s="85">
        <v>0</v>
      </c>
      <c r="M357" s="86">
        <v>0</v>
      </c>
      <c r="N357" s="86">
        <v>90.507315432479402</v>
      </c>
      <c r="O357" s="86">
        <v>0.98347757671125102</v>
      </c>
      <c r="P357" s="86">
        <v>0.96199999999999997</v>
      </c>
      <c r="Q357" s="88">
        <v>3.8734999999999999</v>
      </c>
      <c r="R357" s="85">
        <v>0</v>
      </c>
      <c r="S357" s="86">
        <v>0</v>
      </c>
      <c r="T357" s="86">
        <v>4.91</v>
      </c>
      <c r="U357" s="88">
        <v>0.28472144378432901</v>
      </c>
      <c r="V357" s="89">
        <v>4.28</v>
      </c>
      <c r="W357" s="85">
        <v>61.574570289487198</v>
      </c>
      <c r="X357" s="88">
        <v>68.766666666700004</v>
      </c>
      <c r="Y357" s="85">
        <v>-24.08</v>
      </c>
      <c r="Z357" s="88"/>
      <c r="AA357" s="85">
        <v>0</v>
      </c>
      <c r="AB357" s="91">
        <v>0</v>
      </c>
      <c r="AC357" s="86">
        <v>0</v>
      </c>
      <c r="AD357" s="86">
        <v>0</v>
      </c>
      <c r="AE357" s="86">
        <v>0</v>
      </c>
      <c r="AF357" s="150">
        <v>0</v>
      </c>
      <c r="AG357" s="85">
        <v>0</v>
      </c>
      <c r="AH357" s="86">
        <v>4.1251000000000003E-2</v>
      </c>
      <c r="AI357" s="150">
        <v>5.24900000373E-3</v>
      </c>
      <c r="AJ357" s="151">
        <v>2.0099999999999998</v>
      </c>
      <c r="AK357" s="152">
        <v>1</v>
      </c>
    </row>
    <row r="358" spans="1:37" x14ac:dyDescent="0.2">
      <c r="A358" s="149" t="s">
        <v>1048</v>
      </c>
      <c r="B358" s="66" t="s">
        <v>1049</v>
      </c>
      <c r="C358" s="67">
        <v>70</v>
      </c>
      <c r="D358" s="84" t="s">
        <v>345</v>
      </c>
      <c r="E358" s="85">
        <v>74.542740170173005</v>
      </c>
      <c r="F358" s="91">
        <v>74.318346262696593</v>
      </c>
      <c r="G358" s="86">
        <v>9.8577617394649408</v>
      </c>
      <c r="H358" s="86">
        <v>9.8092193839700297</v>
      </c>
      <c r="I358" s="86">
        <v>12.08</v>
      </c>
      <c r="J358" s="86">
        <v>10.36</v>
      </c>
      <c r="K358" s="87">
        <v>0.65139999999999998</v>
      </c>
      <c r="L358" s="85">
        <v>0.390000000387</v>
      </c>
      <c r="M358" s="86">
        <v>0</v>
      </c>
      <c r="N358" s="86">
        <v>71.312964492155203</v>
      </c>
      <c r="O358" s="86">
        <v>0.80671485194684101</v>
      </c>
      <c r="P358" s="86">
        <v>1.462</v>
      </c>
      <c r="Q358" s="88">
        <v>2.8698000000000001</v>
      </c>
      <c r="R358" s="85">
        <v>0</v>
      </c>
      <c r="S358" s="86">
        <v>0</v>
      </c>
      <c r="T358" s="86">
        <v>4.24</v>
      </c>
      <c r="U358" s="88">
        <v>0.26835679547182301</v>
      </c>
      <c r="V358" s="89">
        <v>4.13</v>
      </c>
      <c r="W358" s="85">
        <v>59.880409182833503</v>
      </c>
      <c r="X358" s="88">
        <v>65.866666666699999</v>
      </c>
      <c r="Y358" s="85">
        <v>-63.64</v>
      </c>
      <c r="Z358" s="88"/>
      <c r="AA358" s="85">
        <v>0.22</v>
      </c>
      <c r="AB358" s="91">
        <v>0.24</v>
      </c>
      <c r="AC358" s="86">
        <v>0.1</v>
      </c>
      <c r="AD358" s="86">
        <v>0.12</v>
      </c>
      <c r="AE358" s="86">
        <v>0</v>
      </c>
      <c r="AF358" s="150">
        <v>0</v>
      </c>
      <c r="AG358" s="85">
        <v>0</v>
      </c>
      <c r="AH358" s="86">
        <v>6.1915999999999999E-2</v>
      </c>
      <c r="AI358" s="150">
        <v>0</v>
      </c>
      <c r="AJ358" s="151">
        <v>2.25</v>
      </c>
      <c r="AK358" s="152">
        <v>6</v>
      </c>
    </row>
    <row r="359" spans="1:37" x14ac:dyDescent="0.2">
      <c r="A359" s="149" t="s">
        <v>1050</v>
      </c>
      <c r="B359" s="66" t="s">
        <v>1051</v>
      </c>
      <c r="C359" s="67">
        <v>70</v>
      </c>
      <c r="D359" s="84" t="s">
        <v>345</v>
      </c>
      <c r="E359" s="85">
        <v>77.220756376429193</v>
      </c>
      <c r="F359" s="91">
        <v>76.873350923482803</v>
      </c>
      <c r="G359" s="86">
        <v>11.808487247141599</v>
      </c>
      <c r="H359" s="86">
        <v>11.741424802110799</v>
      </c>
      <c r="I359" s="86">
        <v>13.63</v>
      </c>
      <c r="J359" s="86">
        <v>14.41</v>
      </c>
      <c r="K359" s="87">
        <v>0.61070000000000002</v>
      </c>
      <c r="L359" s="85">
        <v>0</v>
      </c>
      <c r="M359" s="86">
        <v>0</v>
      </c>
      <c r="N359" s="86">
        <v>73.004573254724804</v>
      </c>
      <c r="O359" s="86">
        <v>0.77136861210368102</v>
      </c>
      <c r="P359" s="86">
        <v>1.706</v>
      </c>
      <c r="Q359" s="88">
        <v>2.6873999999999998</v>
      </c>
      <c r="R359" s="85">
        <v>0</v>
      </c>
      <c r="S359" s="86">
        <v>0</v>
      </c>
      <c r="T359" s="86">
        <v>5.22</v>
      </c>
      <c r="U359" s="88">
        <v>0.37928759894459102</v>
      </c>
      <c r="V359" s="89">
        <v>4.0999999999999996</v>
      </c>
      <c r="W359" s="85">
        <v>57.051214899003703</v>
      </c>
      <c r="X359" s="88">
        <v>59.7</v>
      </c>
      <c r="Y359" s="85">
        <v>-100</v>
      </c>
      <c r="Z359" s="88"/>
      <c r="AA359" s="85">
        <v>0.04</v>
      </c>
      <c r="AB359" s="91">
        <v>0.12</v>
      </c>
      <c r="AC359" s="86">
        <v>0</v>
      </c>
      <c r="AD359" s="86">
        <v>0.03</v>
      </c>
      <c r="AE359" s="86">
        <v>0.01</v>
      </c>
      <c r="AF359" s="150">
        <v>0</v>
      </c>
      <c r="AG359" s="85">
        <v>0</v>
      </c>
      <c r="AH359" s="86">
        <v>7.1895000000000001E-2</v>
      </c>
      <c r="AI359" s="150">
        <v>7.8080000050000003E-3</v>
      </c>
      <c r="AJ359" s="151">
        <v>2.2799999999999998</v>
      </c>
      <c r="AK359" s="152">
        <v>9</v>
      </c>
    </row>
    <row r="360" spans="1:37" x14ac:dyDescent="0.2">
      <c r="A360" s="149" t="s">
        <v>1052</v>
      </c>
      <c r="B360" s="66" t="s">
        <v>1053</v>
      </c>
      <c r="C360" s="67">
        <v>70</v>
      </c>
      <c r="D360" s="84" t="s">
        <v>345</v>
      </c>
      <c r="E360" s="85">
        <v>83.985643757307997</v>
      </c>
      <c r="F360" s="91">
        <v>83.194751201766906</v>
      </c>
      <c r="G360" s="86">
        <v>18.684227621151098</v>
      </c>
      <c r="H360" s="86">
        <v>18.625763284396498</v>
      </c>
      <c r="I360" s="86">
        <v>51.66</v>
      </c>
      <c r="J360" s="86">
        <v>32.14</v>
      </c>
      <c r="K360" s="87">
        <v>0.14430000000000001</v>
      </c>
      <c r="L360" s="85">
        <v>0</v>
      </c>
      <c r="M360" s="86">
        <v>0</v>
      </c>
      <c r="N360" s="86">
        <v>81.446098478652004</v>
      </c>
      <c r="O360" s="86">
        <v>0.72727272727272696</v>
      </c>
      <c r="P360" s="86">
        <v>2.8170000000000002</v>
      </c>
      <c r="Q360" s="88">
        <v>1.9127000000000001</v>
      </c>
      <c r="R360" s="85">
        <v>0</v>
      </c>
      <c r="S360" s="86">
        <v>0</v>
      </c>
      <c r="T360" s="86">
        <v>3.03</v>
      </c>
      <c r="U360" s="88">
        <v>0.90782122905027895</v>
      </c>
      <c r="V360" s="89">
        <v>4.18</v>
      </c>
      <c r="W360" s="85">
        <v>52.278583470704497</v>
      </c>
      <c r="X360" s="88">
        <v>60.8</v>
      </c>
      <c r="Y360" s="85">
        <v>-43.28</v>
      </c>
      <c r="Z360" s="88">
        <v>100</v>
      </c>
      <c r="AA360" s="85">
        <v>0.17</v>
      </c>
      <c r="AB360" s="91">
        <v>0.42</v>
      </c>
      <c r="AC360" s="86">
        <v>0.01</v>
      </c>
      <c r="AD360" s="86">
        <v>0.01</v>
      </c>
      <c r="AE360" s="86">
        <v>0.01</v>
      </c>
      <c r="AF360" s="150">
        <v>27.314500853799998</v>
      </c>
      <c r="AG360" s="85">
        <v>2.2199999996999999E-4</v>
      </c>
      <c r="AH360" s="86">
        <v>0.108677</v>
      </c>
      <c r="AI360" s="150">
        <v>5.2909999992999997E-3</v>
      </c>
      <c r="AJ360" s="151">
        <v>2.14</v>
      </c>
      <c r="AK360" s="152">
        <v>3</v>
      </c>
    </row>
    <row r="361" spans="1:37" x14ac:dyDescent="0.2">
      <c r="A361" s="149" t="s">
        <v>1054</v>
      </c>
      <c r="B361" s="66" t="s">
        <v>1055</v>
      </c>
      <c r="C361" s="67">
        <v>70</v>
      </c>
      <c r="D361" s="84" t="s">
        <v>345</v>
      </c>
      <c r="E361" s="85">
        <v>81.743812778295506</v>
      </c>
      <c r="F361" s="91">
        <v>81.633788961375203</v>
      </c>
      <c r="G361" s="86">
        <v>21.563373718546099</v>
      </c>
      <c r="H361" s="86">
        <v>21.546546546546502</v>
      </c>
      <c r="I361" s="86">
        <v>6</v>
      </c>
      <c r="J361" s="86">
        <v>6.72</v>
      </c>
      <c r="K361" s="87">
        <v>0.2445</v>
      </c>
      <c r="L361" s="85">
        <v>0</v>
      </c>
      <c r="M361" s="86">
        <v>0</v>
      </c>
      <c r="N361" s="86">
        <v>79.357756553967405</v>
      </c>
      <c r="O361" s="86">
        <v>0.58102001291155603</v>
      </c>
      <c r="P361" s="86">
        <v>0.82199999999999995</v>
      </c>
      <c r="Q361" s="88">
        <v>1.8265</v>
      </c>
      <c r="R361" s="85">
        <v>0</v>
      </c>
      <c r="S361" s="86">
        <v>0</v>
      </c>
      <c r="T361" s="86">
        <v>2.2000000000000002</v>
      </c>
      <c r="U361" s="88">
        <v>3.7537537537537503E-2</v>
      </c>
      <c r="V361" s="89">
        <v>4.5599999999999996</v>
      </c>
      <c r="W361" s="85">
        <v>56.223171997021403</v>
      </c>
      <c r="X361" s="88">
        <v>65.400000000000006</v>
      </c>
      <c r="Y361" s="85">
        <v>33.099999999999994</v>
      </c>
      <c r="Z361" s="88"/>
      <c r="AA361" s="85">
        <v>0</v>
      </c>
      <c r="AB361" s="91">
        <v>0.04</v>
      </c>
      <c r="AC361" s="86">
        <v>0</v>
      </c>
      <c r="AD361" s="86">
        <v>0</v>
      </c>
      <c r="AE361" s="86">
        <v>0.01</v>
      </c>
      <c r="AF361" s="150">
        <v>26.404199564300001</v>
      </c>
      <c r="AG361" s="85">
        <v>0</v>
      </c>
      <c r="AH361" s="86">
        <v>2.9121999999999999E-2</v>
      </c>
      <c r="AI361" s="150">
        <v>3.3109999984900001E-3</v>
      </c>
      <c r="AJ361" s="151">
        <v>2.1800000000000002</v>
      </c>
      <c r="AK361" s="152">
        <v>7</v>
      </c>
    </row>
    <row r="362" spans="1:37" x14ac:dyDescent="0.2">
      <c r="A362" s="149" t="s">
        <v>1056</v>
      </c>
      <c r="B362" s="66" t="s">
        <v>1057</v>
      </c>
      <c r="C362" s="67">
        <v>70</v>
      </c>
      <c r="D362" s="84" t="s">
        <v>345</v>
      </c>
      <c r="E362" s="85">
        <v>84.5432955985559</v>
      </c>
      <c r="F362" s="91">
        <v>84.453839682218501</v>
      </c>
      <c r="G362" s="86">
        <v>19.3522965676617</v>
      </c>
      <c r="H362" s="86">
        <v>19.342712005197001</v>
      </c>
      <c r="I362" s="86">
        <v>2.23</v>
      </c>
      <c r="J362" s="86">
        <v>9.14</v>
      </c>
      <c r="K362" s="87">
        <v>7.0999999999999994E-2</v>
      </c>
      <c r="L362" s="85">
        <v>0</v>
      </c>
      <c r="M362" s="86">
        <v>0</v>
      </c>
      <c r="N362" s="86">
        <v>80.214895590163394</v>
      </c>
      <c r="O362" s="86">
        <v>0.52865887590428495</v>
      </c>
      <c r="P362" s="86">
        <v>0.93500000000000005</v>
      </c>
      <c r="Q362" s="88">
        <v>0.79279999999999995</v>
      </c>
      <c r="R362" s="85">
        <v>0</v>
      </c>
      <c r="S362" s="86">
        <v>0</v>
      </c>
      <c r="T362" s="86">
        <v>1.35</v>
      </c>
      <c r="U362" s="88">
        <v>1.49093193895699E-2</v>
      </c>
      <c r="V362" s="89">
        <v>4.3600000000000003</v>
      </c>
      <c r="W362" s="85">
        <v>56.423783657493999</v>
      </c>
      <c r="X362" s="88">
        <v>60.4666666667</v>
      </c>
      <c r="Y362" s="85">
        <v>100</v>
      </c>
      <c r="Z362" s="88"/>
      <c r="AA362" s="85">
        <v>0.19</v>
      </c>
      <c r="AB362" s="91">
        <v>0.19</v>
      </c>
      <c r="AC362" s="86">
        <v>0</v>
      </c>
      <c r="AD362" s="86">
        <v>0</v>
      </c>
      <c r="AE362" s="86">
        <v>0.02</v>
      </c>
      <c r="AF362" s="150">
        <v>20.145700422899999</v>
      </c>
      <c r="AG362" s="85">
        <v>0</v>
      </c>
      <c r="AH362" s="86">
        <v>5.1864E-2</v>
      </c>
      <c r="AI362" s="150">
        <v>3.5539999990100001E-3</v>
      </c>
      <c r="AJ362" s="151">
        <v>2.0299999999999998</v>
      </c>
      <c r="AK362" s="152">
        <v>6</v>
      </c>
    </row>
    <row r="363" spans="1:37" x14ac:dyDescent="0.2">
      <c r="A363" s="149" t="s">
        <v>1058</v>
      </c>
      <c r="B363" s="66" t="s">
        <v>1059</v>
      </c>
      <c r="C363" s="67">
        <v>70</v>
      </c>
      <c r="D363" s="84" t="s">
        <v>345</v>
      </c>
      <c r="E363" s="85">
        <v>87.740019259551502</v>
      </c>
      <c r="F363" s="91">
        <v>87.380352937081597</v>
      </c>
      <c r="G363" s="86">
        <v>16.295204835771699</v>
      </c>
      <c r="H363" s="86">
        <v>16.285923124224102</v>
      </c>
      <c r="I363" s="86">
        <v>12.26</v>
      </c>
      <c r="J363" s="86">
        <v>10.91</v>
      </c>
      <c r="K363" s="87">
        <v>9.0200000000000002E-2</v>
      </c>
      <c r="L363" s="85">
        <v>0</v>
      </c>
      <c r="M363" s="86">
        <v>3.0876641008735502E-2</v>
      </c>
      <c r="N363" s="86">
        <v>86.613016095171403</v>
      </c>
      <c r="O363" s="86">
        <v>0.74033452152454104</v>
      </c>
      <c r="P363" s="86">
        <v>2.0499999999999998</v>
      </c>
      <c r="Q363" s="88">
        <v>3.5322</v>
      </c>
      <c r="R363" s="85">
        <v>4.7073591715047901E-2</v>
      </c>
      <c r="S363" s="86">
        <v>0</v>
      </c>
      <c r="T363" s="86">
        <v>4.7</v>
      </c>
      <c r="U363" s="88">
        <v>0.88408302490979296</v>
      </c>
      <c r="V363" s="89">
        <v>4.22</v>
      </c>
      <c r="W363" s="85">
        <v>50.043930727812899</v>
      </c>
      <c r="X363" s="88">
        <v>38.433333333299998</v>
      </c>
      <c r="Y363" s="85">
        <v>100</v>
      </c>
      <c r="Z363" s="88">
        <v>100</v>
      </c>
      <c r="AA363" s="85">
        <v>0.11</v>
      </c>
      <c r="AB363" s="91">
        <v>0.25</v>
      </c>
      <c r="AC363" s="86">
        <v>0</v>
      </c>
      <c r="AD363" s="86">
        <v>0</v>
      </c>
      <c r="AE363" s="86">
        <v>0</v>
      </c>
      <c r="AF363" s="150">
        <v>0</v>
      </c>
      <c r="AG363" s="85">
        <v>0</v>
      </c>
      <c r="AH363" s="86">
        <v>5.3003000000000002E-2</v>
      </c>
      <c r="AI363" s="150">
        <v>1.2287000020300001E-2</v>
      </c>
      <c r="AJ363" s="151">
        <v>1.88</v>
      </c>
      <c r="AK363" s="152">
        <v>1</v>
      </c>
    </row>
    <row r="364" spans="1:37" x14ac:dyDescent="0.2">
      <c r="A364" s="149" t="s">
        <v>1060</v>
      </c>
      <c r="B364" s="66" t="s">
        <v>1061</v>
      </c>
      <c r="C364" s="67">
        <v>70</v>
      </c>
      <c r="D364" s="84" t="s">
        <v>345</v>
      </c>
      <c r="E364" s="85">
        <v>88.637441053918494</v>
      </c>
      <c r="F364" s="91">
        <v>87.639412160982104</v>
      </c>
      <c r="G364" s="86">
        <v>14.4801517003917</v>
      </c>
      <c r="H364" s="86">
        <v>14.4427256169066</v>
      </c>
      <c r="I364" s="86">
        <v>7.48</v>
      </c>
      <c r="J364" s="86">
        <v>6.79</v>
      </c>
      <c r="K364" s="87">
        <v>2.7699999999999999E-2</v>
      </c>
      <c r="L364" s="85">
        <v>8.00000001924E-2</v>
      </c>
      <c r="M364" s="86">
        <v>2.7598256838719699E-3</v>
      </c>
      <c r="N364" s="86">
        <v>86.817401331043897</v>
      </c>
      <c r="O364" s="86">
        <v>0.46750113105112401</v>
      </c>
      <c r="P364" s="86">
        <v>0.90800000000000003</v>
      </c>
      <c r="Q364" s="88">
        <v>2.4811999999999999</v>
      </c>
      <c r="R364" s="85">
        <v>1.82149362477231E-2</v>
      </c>
      <c r="S364" s="86">
        <v>0</v>
      </c>
      <c r="T364" s="86">
        <v>3.53</v>
      </c>
      <c r="U364" s="88">
        <v>0.79468050600064899</v>
      </c>
      <c r="V364" s="89">
        <v>4.3</v>
      </c>
      <c r="W364" s="85">
        <v>49.074604572096703</v>
      </c>
      <c r="X364" s="88">
        <v>42.666666666700003</v>
      </c>
      <c r="Y364" s="85">
        <v>-85.76</v>
      </c>
      <c r="Z364" s="88">
        <v>-100</v>
      </c>
      <c r="AA364" s="85">
        <v>0.1</v>
      </c>
      <c r="AB364" s="91">
        <v>0.41</v>
      </c>
      <c r="AC364" s="86">
        <v>0.02</v>
      </c>
      <c r="AD364" s="86">
        <v>0.02</v>
      </c>
      <c r="AE364" s="86">
        <v>0</v>
      </c>
      <c r="AF364" s="150">
        <v>0</v>
      </c>
      <c r="AG364" s="85">
        <v>1.37699999973E-3</v>
      </c>
      <c r="AH364" s="86">
        <v>3.2650999999999999E-2</v>
      </c>
      <c r="AI364" s="150">
        <v>4.5299999991299999E-3</v>
      </c>
      <c r="AJ364" s="151">
        <v>1.68</v>
      </c>
      <c r="AK364" s="152">
        <v>0</v>
      </c>
    </row>
    <row r="365" spans="1:37" x14ac:dyDescent="0.2">
      <c r="A365" s="149" t="s">
        <v>1062</v>
      </c>
      <c r="B365" s="66" t="s">
        <v>1063</v>
      </c>
      <c r="C365" s="67">
        <v>70</v>
      </c>
      <c r="D365" s="84" t="s">
        <v>345</v>
      </c>
      <c r="E365" s="85">
        <v>88.6668269519745</v>
      </c>
      <c r="F365" s="91">
        <v>88.134880086554105</v>
      </c>
      <c r="G365" s="86">
        <v>18.679449419967501</v>
      </c>
      <c r="H365" s="86">
        <v>18.665624812165699</v>
      </c>
      <c r="I365" s="86">
        <v>4.58</v>
      </c>
      <c r="J365" s="86">
        <v>8.98</v>
      </c>
      <c r="K365" s="87">
        <v>0.02</v>
      </c>
      <c r="L365" s="85">
        <v>5.9999999098899998E-2</v>
      </c>
      <c r="M365" s="86">
        <v>1.5043744687014699E-4</v>
      </c>
      <c r="N365" s="86">
        <v>86.678007967162699</v>
      </c>
      <c r="O365" s="86">
        <v>2.8305310269747199</v>
      </c>
      <c r="P365" s="86">
        <v>0.70099999999999996</v>
      </c>
      <c r="Q365" s="88">
        <v>2.4043000000000001</v>
      </c>
      <c r="R365" s="85">
        <v>6.9998600027999401E-3</v>
      </c>
      <c r="S365" s="86">
        <v>0</v>
      </c>
      <c r="T365" s="86">
        <v>2.8</v>
      </c>
      <c r="U365" s="88">
        <v>0.84029572639298</v>
      </c>
      <c r="V365" s="89">
        <v>4.5</v>
      </c>
      <c r="W365" s="85">
        <v>55.554975463249598</v>
      </c>
      <c r="X365" s="88">
        <v>47.6</v>
      </c>
      <c r="Y365" s="85">
        <v>53.180000000000007</v>
      </c>
      <c r="Z365" s="88">
        <v>100</v>
      </c>
      <c r="AA365" s="85">
        <v>0.05</v>
      </c>
      <c r="AB365" s="91">
        <v>0.2</v>
      </c>
      <c r="AC365" s="86">
        <v>0.03</v>
      </c>
      <c r="AD365" s="86">
        <v>0.04</v>
      </c>
      <c r="AE365" s="86">
        <v>0</v>
      </c>
      <c r="AF365" s="150">
        <v>0</v>
      </c>
      <c r="AG365" s="85">
        <v>7.4461382957599999E-11</v>
      </c>
      <c r="AH365" s="86">
        <v>9.0449000000000002E-2</v>
      </c>
      <c r="AI365" s="150">
        <v>2.18960003444E-2</v>
      </c>
      <c r="AJ365" s="151">
        <v>1.49</v>
      </c>
      <c r="AK365" s="152">
        <v>0</v>
      </c>
    </row>
    <row r="366" spans="1:37" x14ac:dyDescent="0.2">
      <c r="A366" s="149" t="s">
        <v>1064</v>
      </c>
      <c r="B366" s="66" t="s">
        <v>1065</v>
      </c>
      <c r="C366" s="67">
        <v>70</v>
      </c>
      <c r="D366" s="84" t="s">
        <v>345</v>
      </c>
      <c r="E366" s="85">
        <v>81.488784083703194</v>
      </c>
      <c r="F366" s="91">
        <v>81.483830057070406</v>
      </c>
      <c r="G366" s="86">
        <v>12.6198874445149</v>
      </c>
      <c r="H366" s="86">
        <v>12.6198874445149</v>
      </c>
      <c r="I366" s="86">
        <v>16.11</v>
      </c>
      <c r="J366" s="86">
        <v>14.21</v>
      </c>
      <c r="K366" s="87">
        <v>0</v>
      </c>
      <c r="L366" s="85">
        <v>0.26999999964999999</v>
      </c>
      <c r="M366" s="86">
        <v>0</v>
      </c>
      <c r="N366" s="86">
        <v>80.466808485258198</v>
      </c>
      <c r="O366" s="86">
        <v>1.91631378741118</v>
      </c>
      <c r="P366" s="86">
        <v>1.0620000000000001</v>
      </c>
      <c r="Q366" s="88">
        <v>2.1027</v>
      </c>
      <c r="R366" s="85">
        <v>0</v>
      </c>
      <c r="S366" s="86">
        <v>0</v>
      </c>
      <c r="T366" s="86">
        <v>3.01</v>
      </c>
      <c r="U366" s="88">
        <v>1.4624286620164899</v>
      </c>
      <c r="V366" s="89">
        <v>4.22</v>
      </c>
      <c r="W366" s="85">
        <v>50.096929367381499</v>
      </c>
      <c r="X366" s="88">
        <v>46.0333333333</v>
      </c>
      <c r="Y366" s="85">
        <v>2.6800000000000068</v>
      </c>
      <c r="Z366" s="88"/>
      <c r="AA366" s="85">
        <v>7.0000000000000007E-2</v>
      </c>
      <c r="AB366" s="91">
        <v>7.0000000000000007E-2</v>
      </c>
      <c r="AC366" s="86">
        <v>0</v>
      </c>
      <c r="AD366" s="86">
        <v>0</v>
      </c>
      <c r="AE366" s="86">
        <v>0</v>
      </c>
      <c r="AF366" s="150">
        <v>0</v>
      </c>
      <c r="AG366" s="85">
        <v>0</v>
      </c>
      <c r="AH366" s="86">
        <v>8.7305999999999995E-2</v>
      </c>
      <c r="AI366" s="150">
        <v>2.4289999975999998E-3</v>
      </c>
      <c r="AJ366" s="151">
        <v>1.51</v>
      </c>
      <c r="AK366" s="152">
        <v>0</v>
      </c>
    </row>
    <row r="367" spans="1:37" x14ac:dyDescent="0.2">
      <c r="A367" s="149" t="s">
        <v>1066</v>
      </c>
      <c r="B367" s="66" t="s">
        <v>1067</v>
      </c>
      <c r="C367" s="67">
        <v>70</v>
      </c>
      <c r="D367" s="84" t="s">
        <v>345</v>
      </c>
      <c r="E367" s="85">
        <v>57.8541940542909</v>
      </c>
      <c r="F367" s="91">
        <v>57.631633570884901</v>
      </c>
      <c r="G367" s="86">
        <v>11.844138471828201</v>
      </c>
      <c r="H367" s="86">
        <v>11.7910929680113</v>
      </c>
      <c r="I367" s="86">
        <v>53.91</v>
      </c>
      <c r="J367" s="86">
        <v>80.08</v>
      </c>
      <c r="K367" s="87">
        <v>1.2800000000000001E-2</v>
      </c>
      <c r="L367" s="85">
        <v>4.3499999907299998</v>
      </c>
      <c r="M367" s="86">
        <v>3.1015101346534798E-3</v>
      </c>
      <c r="N367" s="86">
        <v>56.9655321292365</v>
      </c>
      <c r="O367" s="86">
        <v>2.9981005185071101</v>
      </c>
      <c r="P367" s="86">
        <v>4.34</v>
      </c>
      <c r="Q367" s="88">
        <v>2.9213</v>
      </c>
      <c r="R367" s="85">
        <v>1.1761938367442999E-2</v>
      </c>
      <c r="S367" s="86">
        <v>0</v>
      </c>
      <c r="T367" s="86">
        <v>3.27</v>
      </c>
      <c r="U367" s="88">
        <v>2.29248829539427</v>
      </c>
      <c r="V367" s="89">
        <v>3.95</v>
      </c>
      <c r="W367" s="85">
        <v>33.473718727704501</v>
      </c>
      <c r="X367" s="88">
        <v>30.3</v>
      </c>
      <c r="Y367" s="85">
        <v>47.620000000000005</v>
      </c>
      <c r="Z367" s="88"/>
      <c r="AA367" s="85">
        <v>0.55000000000000004</v>
      </c>
      <c r="AB367" s="91">
        <v>0.49</v>
      </c>
      <c r="AC367" s="86">
        <v>0.21</v>
      </c>
      <c r="AD367" s="86">
        <v>0.2</v>
      </c>
      <c r="AE367" s="86">
        <v>0.06</v>
      </c>
      <c r="AF367" s="150">
        <v>0</v>
      </c>
      <c r="AG367" s="85">
        <v>0</v>
      </c>
      <c r="AH367" s="86">
        <v>0.41059099999999998</v>
      </c>
      <c r="AI367" s="150">
        <v>1.79579999962E-2</v>
      </c>
      <c r="AJ367" s="151">
        <v>1.74</v>
      </c>
      <c r="AK367" s="152">
        <v>2</v>
      </c>
    </row>
    <row r="368" spans="1:37" x14ac:dyDescent="0.2">
      <c r="A368" s="149" t="s">
        <v>1068</v>
      </c>
      <c r="B368" s="66" t="s">
        <v>1069</v>
      </c>
      <c r="C368" s="67">
        <v>70</v>
      </c>
      <c r="D368" s="84" t="s">
        <v>345</v>
      </c>
      <c r="E368" s="85">
        <v>80.376768087920993</v>
      </c>
      <c r="F368" s="91">
        <v>80.198687290119096</v>
      </c>
      <c r="G368" s="86">
        <v>13.003714256639901</v>
      </c>
      <c r="H368" s="86">
        <v>12.988450188256801</v>
      </c>
      <c r="I368" s="86">
        <v>16.46</v>
      </c>
      <c r="J368" s="86">
        <v>13.61</v>
      </c>
      <c r="K368" s="87">
        <v>0</v>
      </c>
      <c r="L368" s="85">
        <v>0.77000000177000005</v>
      </c>
      <c r="M368" s="86">
        <v>0</v>
      </c>
      <c r="N368" s="86">
        <v>79.222330695714703</v>
      </c>
      <c r="O368" s="86">
        <v>0.68508287292817704</v>
      </c>
      <c r="P368" s="86">
        <v>0.875</v>
      </c>
      <c r="Q368" s="88">
        <v>1.7524999999999999</v>
      </c>
      <c r="R368" s="85">
        <v>0</v>
      </c>
      <c r="S368" s="86">
        <v>0</v>
      </c>
      <c r="T368" s="86">
        <v>2.41</v>
      </c>
      <c r="U368" s="88">
        <v>1.30507784674875</v>
      </c>
      <c r="V368" s="89">
        <v>4.29</v>
      </c>
      <c r="W368" s="85">
        <v>50.460106091822702</v>
      </c>
      <c r="X368" s="88">
        <v>52.566666666700002</v>
      </c>
      <c r="Y368" s="85"/>
      <c r="Z368" s="88"/>
      <c r="AA368" s="85">
        <v>0</v>
      </c>
      <c r="AB368" s="91">
        <v>0.17</v>
      </c>
      <c r="AC368" s="86">
        <v>0</v>
      </c>
      <c r="AD368" s="86">
        <v>0</v>
      </c>
      <c r="AE368" s="86">
        <v>0</v>
      </c>
      <c r="AF368" s="150">
        <v>0</v>
      </c>
      <c r="AG368" s="85">
        <v>1.50660000131E-2</v>
      </c>
      <c r="AH368" s="86">
        <v>6.5142000000000005E-2</v>
      </c>
      <c r="AI368" s="150">
        <v>3.46500000301E-3</v>
      </c>
      <c r="AJ368" s="151">
        <v>1.57</v>
      </c>
      <c r="AK368" s="152">
        <v>1</v>
      </c>
    </row>
    <row r="369" spans="1:37" x14ac:dyDescent="0.2">
      <c r="A369" s="149" t="s">
        <v>1070</v>
      </c>
      <c r="B369" s="66" t="s">
        <v>1071</v>
      </c>
      <c r="C369" s="67">
        <v>71</v>
      </c>
      <c r="D369" s="84" t="s">
        <v>345</v>
      </c>
      <c r="E369" s="85">
        <v>37.5831242540131</v>
      </c>
      <c r="F369" s="91">
        <v>37.399215648064697</v>
      </c>
      <c r="G369" s="86">
        <v>7.2199352057096897</v>
      </c>
      <c r="H369" s="86">
        <v>7.2053199522568399</v>
      </c>
      <c r="I369" s="86">
        <v>32.19</v>
      </c>
      <c r="J369" s="86">
        <v>20.85</v>
      </c>
      <c r="K369" s="87">
        <v>0</v>
      </c>
      <c r="L369" s="85">
        <v>1.3500000007699999</v>
      </c>
      <c r="M369" s="86">
        <v>9.12502143486414E-3</v>
      </c>
      <c r="N369" s="86">
        <v>36.5679379395635</v>
      </c>
      <c r="O369" s="86">
        <v>0.60606060606060597</v>
      </c>
      <c r="P369" s="86">
        <v>0.81200000000000006</v>
      </c>
      <c r="Q369" s="88">
        <v>1.4074</v>
      </c>
      <c r="R369" s="85">
        <v>2.1061499578770002E-2</v>
      </c>
      <c r="S369" s="86">
        <v>0</v>
      </c>
      <c r="T369" s="86">
        <v>3.17</v>
      </c>
      <c r="U369" s="88">
        <v>0.27525394002874298</v>
      </c>
      <c r="V369" s="89">
        <v>3.88</v>
      </c>
      <c r="W369" s="85">
        <v>44.1206447907472</v>
      </c>
      <c r="X369" s="88">
        <v>49.433333333299998</v>
      </c>
      <c r="Y369" s="85">
        <v>39.840000000000003</v>
      </c>
      <c r="Z369" s="88"/>
      <c r="AA369" s="85">
        <v>0</v>
      </c>
      <c r="AB369" s="91">
        <v>0.04</v>
      </c>
      <c r="AC369" s="86">
        <v>0</v>
      </c>
      <c r="AD369" s="86">
        <v>0</v>
      </c>
      <c r="AE369" s="86">
        <v>0</v>
      </c>
      <c r="AF369" s="150">
        <v>0</v>
      </c>
      <c r="AG369" s="85">
        <v>0</v>
      </c>
      <c r="AH369" s="86">
        <v>0.10402</v>
      </c>
      <c r="AI369" s="150">
        <v>0</v>
      </c>
      <c r="AJ369" s="151">
        <v>1.86</v>
      </c>
      <c r="AK369" s="152">
        <v>1</v>
      </c>
    </row>
    <row r="370" spans="1:37" x14ac:dyDescent="0.2">
      <c r="A370" s="149" t="s">
        <v>1072</v>
      </c>
      <c r="B370" s="66" t="s">
        <v>1073</v>
      </c>
      <c r="C370" s="67">
        <v>71</v>
      </c>
      <c r="D370" s="84" t="s">
        <v>345</v>
      </c>
      <c r="E370" s="85">
        <v>58.020021934141297</v>
      </c>
      <c r="F370" s="91">
        <v>57.918787435673899</v>
      </c>
      <c r="G370" s="86">
        <v>16.9455302156857</v>
      </c>
      <c r="H370" s="86">
        <v>16.904755209358601</v>
      </c>
      <c r="I370" s="86">
        <v>25.32</v>
      </c>
      <c r="J370" s="86">
        <v>29.43</v>
      </c>
      <c r="K370" s="87">
        <v>0</v>
      </c>
      <c r="L370" s="85">
        <v>1.8400000002100001</v>
      </c>
      <c r="M370" s="86">
        <v>0</v>
      </c>
      <c r="N370" s="86">
        <v>56.696170439887901</v>
      </c>
      <c r="O370" s="86">
        <v>0.80026400462008096</v>
      </c>
      <c r="P370" s="86">
        <v>2.1659999999999999</v>
      </c>
      <c r="Q370" s="88">
        <v>1.2654000000000001</v>
      </c>
      <c r="R370" s="85">
        <v>0</v>
      </c>
      <c r="S370" s="86">
        <v>0</v>
      </c>
      <c r="T370" s="86">
        <v>1.66</v>
      </c>
      <c r="U370" s="88">
        <v>0.62568544191670605</v>
      </c>
      <c r="V370" s="89">
        <v>4.12</v>
      </c>
      <c r="W370" s="85">
        <v>45.0473572541216</v>
      </c>
      <c r="X370" s="88">
        <v>45.433333333299998</v>
      </c>
      <c r="Y370" s="85">
        <v>-9.980000000000004</v>
      </c>
      <c r="Z370" s="88"/>
      <c r="AA370" s="85">
        <v>0.13</v>
      </c>
      <c r="AB370" s="91">
        <v>0.21</v>
      </c>
      <c r="AC370" s="86">
        <v>0</v>
      </c>
      <c r="AD370" s="86">
        <v>0.04</v>
      </c>
      <c r="AE370" s="86">
        <v>0</v>
      </c>
      <c r="AF370" s="150">
        <v>3.3729999069300001</v>
      </c>
      <c r="AG370" s="85">
        <v>0</v>
      </c>
      <c r="AH370" s="86">
        <v>0.12414699999999999</v>
      </c>
      <c r="AI370" s="150">
        <v>3.34900000395E-3</v>
      </c>
      <c r="AJ370" s="151">
        <v>1.42</v>
      </c>
      <c r="AK370" s="152">
        <v>0</v>
      </c>
    </row>
    <row r="371" spans="1:37" x14ac:dyDescent="0.2">
      <c r="A371" s="149" t="s">
        <v>1074</v>
      </c>
      <c r="B371" s="66" t="s">
        <v>1075</v>
      </c>
      <c r="C371" s="67">
        <v>71</v>
      </c>
      <c r="D371" s="84" t="s">
        <v>345</v>
      </c>
      <c r="E371" s="85">
        <v>58.107367427414303</v>
      </c>
      <c r="F371" s="91">
        <v>58.063214628279098</v>
      </c>
      <c r="G371" s="86">
        <v>13.1072913018986</v>
      </c>
      <c r="H371" s="86">
        <v>13.100440005481</v>
      </c>
      <c r="I371" s="86">
        <v>32.26</v>
      </c>
      <c r="J371" s="86">
        <v>33.1</v>
      </c>
      <c r="K371" s="87">
        <v>0</v>
      </c>
      <c r="L371" s="85">
        <v>1.45999999733</v>
      </c>
      <c r="M371" s="86">
        <v>0</v>
      </c>
      <c r="N371" s="86">
        <v>54.344943857007202</v>
      </c>
      <c r="O371" s="86">
        <v>6.5063512072142</v>
      </c>
      <c r="P371" s="86">
        <v>2.657</v>
      </c>
      <c r="Q371" s="88">
        <v>1.734</v>
      </c>
      <c r="R371" s="85">
        <v>0</v>
      </c>
      <c r="S371" s="86">
        <v>0</v>
      </c>
      <c r="T371" s="86">
        <v>2.91</v>
      </c>
      <c r="U371" s="88">
        <v>0.98278040833726699</v>
      </c>
      <c r="V371" s="89">
        <v>4.17</v>
      </c>
      <c r="W371" s="85">
        <v>45.699007938135303</v>
      </c>
      <c r="X371" s="88">
        <v>50.7</v>
      </c>
      <c r="Y371" s="85">
        <v>-99.3</v>
      </c>
      <c r="Z371" s="88"/>
      <c r="AA371" s="85">
        <v>0.06</v>
      </c>
      <c r="AB371" s="91">
        <v>0.1</v>
      </c>
      <c r="AC371" s="86">
        <v>0</v>
      </c>
      <c r="AD371" s="86">
        <v>0.01</v>
      </c>
      <c r="AE371" s="86">
        <v>0</v>
      </c>
      <c r="AF371" s="150">
        <v>6.00000027402E-4</v>
      </c>
      <c r="AG371" s="85">
        <v>3.2399999989900002E-4</v>
      </c>
      <c r="AH371" s="86">
        <v>0.26010499999999998</v>
      </c>
      <c r="AI371" s="150">
        <v>7.4909999976599997E-3</v>
      </c>
      <c r="AJ371" s="151">
        <v>1.52</v>
      </c>
      <c r="AK371" s="152">
        <v>0</v>
      </c>
    </row>
    <row r="372" spans="1:37" x14ac:dyDescent="0.2">
      <c r="A372" s="149" t="s">
        <v>1076</v>
      </c>
      <c r="B372" s="66" t="s">
        <v>1077</v>
      </c>
      <c r="C372" s="67">
        <v>70</v>
      </c>
      <c r="D372" s="84" t="s">
        <v>345</v>
      </c>
      <c r="E372" s="85">
        <v>87.324422160002797</v>
      </c>
      <c r="F372" s="91">
        <v>87.282248333548097</v>
      </c>
      <c r="G372" s="86">
        <v>18.359672449947901</v>
      </c>
      <c r="H372" s="86">
        <v>18.356157964409999</v>
      </c>
      <c r="I372" s="86">
        <v>6.92</v>
      </c>
      <c r="J372" s="86">
        <v>9.3699999999999992</v>
      </c>
      <c r="K372" s="87">
        <v>9.11E-2</v>
      </c>
      <c r="L372" s="85">
        <v>0</v>
      </c>
      <c r="M372" s="86">
        <v>0</v>
      </c>
      <c r="N372" s="86">
        <v>85.766705744431405</v>
      </c>
      <c r="O372" s="86">
        <v>0.73349633251833701</v>
      </c>
      <c r="P372" s="86">
        <v>0.57199999999999995</v>
      </c>
      <c r="Q372" s="88">
        <v>0.96319999999999995</v>
      </c>
      <c r="R372" s="85">
        <v>0</v>
      </c>
      <c r="S372" s="86">
        <v>0</v>
      </c>
      <c r="T372" s="86">
        <v>1.58</v>
      </c>
      <c r="U372" s="88">
        <v>2.5772893944541402E-2</v>
      </c>
      <c r="V372" s="89">
        <v>4.37</v>
      </c>
      <c r="W372" s="85">
        <v>65.4077300399357</v>
      </c>
      <c r="X372" s="88">
        <v>74.466666666699993</v>
      </c>
      <c r="Y372" s="85">
        <v>100</v>
      </c>
      <c r="Z372" s="88"/>
      <c r="AA372" s="85">
        <v>0.04</v>
      </c>
      <c r="AB372" s="91">
        <v>0.04</v>
      </c>
      <c r="AC372" s="86">
        <v>0</v>
      </c>
      <c r="AD372" s="86">
        <v>0</v>
      </c>
      <c r="AE372" s="86">
        <v>0</v>
      </c>
      <c r="AF372" s="150">
        <v>0</v>
      </c>
      <c r="AG372" s="85">
        <v>0</v>
      </c>
      <c r="AH372" s="86">
        <v>4.888E-2</v>
      </c>
      <c r="AI372" s="150">
        <v>0</v>
      </c>
      <c r="AJ372" s="151">
        <v>2.4700000000000002</v>
      </c>
      <c r="AK372" s="152">
        <v>17</v>
      </c>
    </row>
    <row r="373" spans="1:37" x14ac:dyDescent="0.2">
      <c r="A373" s="149" t="s">
        <v>1078</v>
      </c>
      <c r="B373" s="66" t="s">
        <v>1079</v>
      </c>
      <c r="C373" s="67">
        <v>70</v>
      </c>
      <c r="D373" s="84" t="s">
        <v>345</v>
      </c>
      <c r="E373" s="85">
        <v>87.644318411991094</v>
      </c>
      <c r="F373" s="91">
        <v>87.366532596429295</v>
      </c>
      <c r="G373" s="86">
        <v>14.6734569866026</v>
      </c>
      <c r="H373" s="86">
        <v>14.6290884188393</v>
      </c>
      <c r="I373" s="86">
        <v>9.6300000000000008</v>
      </c>
      <c r="J373" s="86">
        <v>15.18</v>
      </c>
      <c r="K373" s="87">
        <v>0.12859999999999999</v>
      </c>
      <c r="L373" s="85">
        <v>0</v>
      </c>
      <c r="M373" s="86">
        <v>0</v>
      </c>
      <c r="N373" s="86">
        <v>85.033015407190007</v>
      </c>
      <c r="O373" s="86">
        <v>0.35852178709321603</v>
      </c>
      <c r="P373" s="86">
        <v>0.83299999999999996</v>
      </c>
      <c r="Q373" s="88">
        <v>1.1789000000000001</v>
      </c>
      <c r="R373" s="85">
        <v>0</v>
      </c>
      <c r="S373" s="86">
        <v>0</v>
      </c>
      <c r="T373" s="86">
        <v>1.65</v>
      </c>
      <c r="U373" s="88">
        <v>1.3503477145364901E-2</v>
      </c>
      <c r="V373" s="89">
        <v>4.2699999999999996</v>
      </c>
      <c r="W373" s="85">
        <v>59.810966208392202</v>
      </c>
      <c r="X373" s="88">
        <v>66.533333333300007</v>
      </c>
      <c r="Y373" s="85">
        <v>100</v>
      </c>
      <c r="Z373" s="88"/>
      <c r="AA373" s="85">
        <v>0.11</v>
      </c>
      <c r="AB373" s="91">
        <v>0.33</v>
      </c>
      <c r="AC373" s="86">
        <v>0</v>
      </c>
      <c r="AD373" s="86">
        <v>0.04</v>
      </c>
      <c r="AE373" s="86">
        <v>0</v>
      </c>
      <c r="AF373" s="150">
        <v>0</v>
      </c>
      <c r="AG373" s="85">
        <v>0</v>
      </c>
      <c r="AH373" s="86">
        <v>9.7043000000000004E-2</v>
      </c>
      <c r="AI373" s="150">
        <v>1.1479999997899999E-3</v>
      </c>
      <c r="AJ373" s="151">
        <v>1.75</v>
      </c>
      <c r="AK373" s="152">
        <v>0</v>
      </c>
    </row>
    <row r="374" spans="1:37" x14ac:dyDescent="0.2">
      <c r="A374" s="149" t="s">
        <v>1080</v>
      </c>
      <c r="B374" s="66" t="s">
        <v>1081</v>
      </c>
      <c r="C374" s="67">
        <v>70</v>
      </c>
      <c r="D374" s="84" t="s">
        <v>345</v>
      </c>
      <c r="E374" s="85">
        <v>90.330709991693496</v>
      </c>
      <c r="F374" s="91">
        <v>90.268059524982803</v>
      </c>
      <c r="G374" s="86">
        <v>15.4415801996368</v>
      </c>
      <c r="H374" s="86">
        <v>15.4415801996368</v>
      </c>
      <c r="I374" s="86">
        <v>0</v>
      </c>
      <c r="J374" s="86">
        <v>7.3</v>
      </c>
      <c r="K374" s="87">
        <v>2.35E-2</v>
      </c>
      <c r="L374" s="85">
        <v>0.230000000116</v>
      </c>
      <c r="M374" s="86">
        <v>0</v>
      </c>
      <c r="N374" s="86">
        <v>89.162981925374297</v>
      </c>
      <c r="O374" s="86">
        <v>1.95258019525802</v>
      </c>
      <c r="P374" s="86">
        <v>0.52900000000000003</v>
      </c>
      <c r="Q374" s="88">
        <v>1.095</v>
      </c>
      <c r="R374" s="85">
        <v>0</v>
      </c>
      <c r="S374" s="86">
        <v>0</v>
      </c>
      <c r="T374" s="86">
        <v>2.1800000000000002</v>
      </c>
      <c r="U374" s="88">
        <v>0.178096270537386</v>
      </c>
      <c r="V374" s="89">
        <v>4.51</v>
      </c>
      <c r="W374" s="85">
        <v>65.685919775217002</v>
      </c>
      <c r="X374" s="88">
        <v>64.966666666699993</v>
      </c>
      <c r="Y374" s="85">
        <v>33.240000000000009</v>
      </c>
      <c r="Z374" s="88"/>
      <c r="AA374" s="85">
        <v>0</v>
      </c>
      <c r="AB374" s="91">
        <v>0.04</v>
      </c>
      <c r="AC374" s="86">
        <v>0</v>
      </c>
      <c r="AD374" s="86">
        <v>0</v>
      </c>
      <c r="AE374" s="86">
        <v>0</v>
      </c>
      <c r="AF374" s="150">
        <v>0</v>
      </c>
      <c r="AG374" s="85">
        <v>0</v>
      </c>
      <c r="AH374" s="86">
        <v>6.2723000000000001E-2</v>
      </c>
      <c r="AI374" s="150">
        <v>1.3370000007399999E-3</v>
      </c>
      <c r="AJ374" s="151">
        <v>1.91</v>
      </c>
      <c r="AK374" s="152">
        <v>1</v>
      </c>
    </row>
    <row r="375" spans="1:37" x14ac:dyDescent="0.2">
      <c r="A375" s="149" t="s">
        <v>1082</v>
      </c>
      <c r="B375" s="66" t="s">
        <v>1083</v>
      </c>
      <c r="C375" s="67">
        <v>70</v>
      </c>
      <c r="D375" s="84" t="s">
        <v>345</v>
      </c>
      <c r="E375" s="85">
        <v>71.853553984708299</v>
      </c>
      <c r="F375" s="91">
        <v>71.799971147703204</v>
      </c>
      <c r="G375" s="86">
        <v>8.4434185850009307</v>
      </c>
      <c r="H375" s="86">
        <v>8.4403272674814005</v>
      </c>
      <c r="I375" s="86">
        <v>35.67</v>
      </c>
      <c r="J375" s="86">
        <v>28.5</v>
      </c>
      <c r="K375" s="87">
        <v>1.14E-2</v>
      </c>
      <c r="L375" s="85">
        <v>0.34999999959799999</v>
      </c>
      <c r="M375" s="86">
        <v>8.180064713422E-2</v>
      </c>
      <c r="N375" s="86">
        <v>69.967076290735207</v>
      </c>
      <c r="O375" s="86">
        <v>0.59441672858507599</v>
      </c>
      <c r="P375" s="86">
        <v>1.5860000000000001</v>
      </c>
      <c r="Q375" s="88">
        <v>1.1220000000000001</v>
      </c>
      <c r="R375" s="85">
        <v>0.109962612711678</v>
      </c>
      <c r="S375" s="86">
        <v>0</v>
      </c>
      <c r="T375" s="86">
        <v>2.63</v>
      </c>
      <c r="U375" s="88">
        <v>0.24009232734991701</v>
      </c>
      <c r="V375" s="89">
        <v>4.07</v>
      </c>
      <c r="W375" s="85">
        <v>49.979236409074403</v>
      </c>
      <c r="X375" s="88">
        <v>43.9</v>
      </c>
      <c r="Y375" s="85"/>
      <c r="Z375" s="88">
        <v>100</v>
      </c>
      <c r="AA375" s="85">
        <v>0.06</v>
      </c>
      <c r="AB375" s="91">
        <v>0.06</v>
      </c>
      <c r="AC375" s="86">
        <v>0.01</v>
      </c>
      <c r="AD375" s="86">
        <v>0.01</v>
      </c>
      <c r="AE375" s="86">
        <v>0.05</v>
      </c>
      <c r="AF375" s="150">
        <v>1.2604000553900001</v>
      </c>
      <c r="AG375" s="85">
        <v>0</v>
      </c>
      <c r="AH375" s="86">
        <v>0.168488</v>
      </c>
      <c r="AI375" s="150">
        <v>8.0899994764899999E-4</v>
      </c>
      <c r="AJ375" s="151">
        <v>1.53</v>
      </c>
      <c r="AK375" s="152">
        <v>0</v>
      </c>
    </row>
    <row r="376" spans="1:37" x14ac:dyDescent="0.2">
      <c r="A376" s="149" t="s">
        <v>1084</v>
      </c>
      <c r="B376" s="66" t="s">
        <v>1085</v>
      </c>
      <c r="C376" s="67">
        <v>70</v>
      </c>
      <c r="D376" s="84" t="s">
        <v>345</v>
      </c>
      <c r="E376" s="85">
        <v>81.937446616570199</v>
      </c>
      <c r="F376" s="91">
        <v>81.930728701811006</v>
      </c>
      <c r="G376" s="86">
        <v>5.9386366471847101</v>
      </c>
      <c r="H376" s="86">
        <v>5.9386366471847101</v>
      </c>
      <c r="I376" s="86">
        <v>11.85</v>
      </c>
      <c r="J376" s="86">
        <v>5.79</v>
      </c>
      <c r="K376" s="87">
        <v>0</v>
      </c>
      <c r="L376" s="85">
        <v>1.3999999969400001</v>
      </c>
      <c r="M376" s="86">
        <v>0</v>
      </c>
      <c r="N376" s="86">
        <v>80.682407638662099</v>
      </c>
      <c r="O376" s="86">
        <v>1.01033472157952</v>
      </c>
      <c r="P376" s="86">
        <v>0.65</v>
      </c>
      <c r="Q376" s="88">
        <v>1.2903</v>
      </c>
      <c r="R376" s="85">
        <v>0</v>
      </c>
      <c r="S376" s="86">
        <v>0</v>
      </c>
      <c r="T376" s="86">
        <v>2.76</v>
      </c>
      <c r="U376" s="88">
        <v>0.45489879941266198</v>
      </c>
      <c r="V376" s="89">
        <v>4.5999999999999996</v>
      </c>
      <c r="W376" s="85">
        <v>60.328735452140101</v>
      </c>
      <c r="X376" s="88">
        <v>61.433333333299998</v>
      </c>
      <c r="Y376" s="85">
        <v>-100</v>
      </c>
      <c r="Z376" s="88"/>
      <c r="AA376" s="85">
        <v>0.37</v>
      </c>
      <c r="AB376" s="91">
        <v>0.37</v>
      </c>
      <c r="AC376" s="86">
        <v>0</v>
      </c>
      <c r="AD376" s="86">
        <v>0</v>
      </c>
      <c r="AE376" s="86">
        <v>0</v>
      </c>
      <c r="AF376" s="150">
        <v>0</v>
      </c>
      <c r="AG376" s="85">
        <v>0</v>
      </c>
      <c r="AH376" s="86">
        <v>3.6695999999999999E-2</v>
      </c>
      <c r="AI376" s="150">
        <v>0</v>
      </c>
      <c r="AJ376" s="151">
        <v>1.64</v>
      </c>
      <c r="AK376" s="152">
        <v>0</v>
      </c>
    </row>
    <row r="377" spans="1:37" x14ac:dyDescent="0.2">
      <c r="A377" s="149" t="s">
        <v>1086</v>
      </c>
      <c r="B377" s="66" t="s">
        <v>1087</v>
      </c>
      <c r="C377" s="67">
        <v>71</v>
      </c>
      <c r="D377" s="84" t="s">
        <v>345</v>
      </c>
      <c r="E377" s="85">
        <v>56.176607717913399</v>
      </c>
      <c r="F377" s="91">
        <v>56.1278150650027</v>
      </c>
      <c r="G377" s="86">
        <v>7.2158912249124496</v>
      </c>
      <c r="H377" s="86">
        <v>7.2137226625608504</v>
      </c>
      <c r="I377" s="86">
        <v>12.51</v>
      </c>
      <c r="J377" s="86">
        <v>40.270000000000003</v>
      </c>
      <c r="K377" s="87">
        <v>0</v>
      </c>
      <c r="L377" s="85">
        <v>1.0699999977500001</v>
      </c>
      <c r="M377" s="86">
        <v>0</v>
      </c>
      <c r="N377" s="86">
        <v>55.338532679964104</v>
      </c>
      <c r="O377" s="86">
        <v>0.477988431876607</v>
      </c>
      <c r="P377" s="86">
        <v>2.0840000000000001</v>
      </c>
      <c r="Q377" s="88">
        <v>0.92769999999999997</v>
      </c>
      <c r="R377" s="85">
        <v>0</v>
      </c>
      <c r="S377" s="86">
        <v>0</v>
      </c>
      <c r="T377" s="86">
        <v>2</v>
      </c>
      <c r="U377" s="88">
        <v>0.687434265453717</v>
      </c>
      <c r="V377" s="89">
        <v>4.13</v>
      </c>
      <c r="W377" s="85">
        <v>49.2478052535307</v>
      </c>
      <c r="X377" s="88">
        <v>38.9</v>
      </c>
      <c r="Y377" s="85">
        <v>-5.7399999999999949</v>
      </c>
      <c r="Z377" s="88"/>
      <c r="AA377" s="85">
        <v>0.09</v>
      </c>
      <c r="AB377" s="91">
        <v>0.14000000000000001</v>
      </c>
      <c r="AC377" s="86">
        <v>0.01</v>
      </c>
      <c r="AD377" s="86">
        <v>0.01</v>
      </c>
      <c r="AE377" s="86">
        <v>0</v>
      </c>
      <c r="AF377" s="150">
        <v>0</v>
      </c>
      <c r="AG377" s="85">
        <v>0</v>
      </c>
      <c r="AH377" s="86">
        <v>0.224132</v>
      </c>
      <c r="AI377" s="150">
        <v>8.2219999906199999E-3</v>
      </c>
      <c r="AJ377" s="151">
        <v>1.91</v>
      </c>
      <c r="AK377" s="152">
        <v>1</v>
      </c>
    </row>
    <row r="378" spans="1:37" x14ac:dyDescent="0.2">
      <c r="A378" s="149" t="s">
        <v>1088</v>
      </c>
      <c r="B378" s="66" t="s">
        <v>1089</v>
      </c>
      <c r="C378" s="67">
        <v>70</v>
      </c>
      <c r="D378" s="84" t="s">
        <v>345</v>
      </c>
      <c r="E378" s="85">
        <v>90.403627639661494</v>
      </c>
      <c r="F378" s="91">
        <v>90.386491260446604</v>
      </c>
      <c r="G378" s="86">
        <v>13.432284938440899</v>
      </c>
      <c r="H378" s="86">
        <v>13.432284938440899</v>
      </c>
      <c r="I378" s="86">
        <v>1.67</v>
      </c>
      <c r="J378" s="86">
        <v>2.78</v>
      </c>
      <c r="K378" s="87">
        <v>0</v>
      </c>
      <c r="L378" s="85">
        <v>0</v>
      </c>
      <c r="M378" s="86">
        <v>1.40838798930328E-3</v>
      </c>
      <c r="N378" s="86">
        <v>88.850353412807294</v>
      </c>
      <c r="O378" s="86">
        <v>1.0465116279069799</v>
      </c>
      <c r="P378" s="86">
        <v>0.60399999999999998</v>
      </c>
      <c r="Q378" s="88">
        <v>1.7576000000000001</v>
      </c>
      <c r="R378" s="85">
        <v>2.8145229383619502E-2</v>
      </c>
      <c r="S378" s="86">
        <v>0</v>
      </c>
      <c r="T378" s="86">
        <v>1.76</v>
      </c>
      <c r="U378" s="88">
        <v>2.5045477314070301E-2</v>
      </c>
      <c r="V378" s="89">
        <v>4.25</v>
      </c>
      <c r="W378" s="85">
        <v>58.892298462890601</v>
      </c>
      <c r="X378" s="88">
        <v>63.7</v>
      </c>
      <c r="Y378" s="85">
        <v>100</v>
      </c>
      <c r="Z378" s="88"/>
      <c r="AA378" s="85">
        <v>0</v>
      </c>
      <c r="AB378" s="91">
        <v>0</v>
      </c>
      <c r="AC378" s="86">
        <v>0</v>
      </c>
      <c r="AD378" s="86">
        <v>0</v>
      </c>
      <c r="AE378" s="86">
        <v>0</v>
      </c>
      <c r="AF378" s="150">
        <v>0</v>
      </c>
      <c r="AG378" s="85">
        <v>0</v>
      </c>
      <c r="AH378" s="86">
        <v>1.2833000000000001E-2</v>
      </c>
      <c r="AI378" s="150">
        <v>0</v>
      </c>
      <c r="AJ378" s="151">
        <v>1.76</v>
      </c>
      <c r="AK378" s="152">
        <v>0</v>
      </c>
    </row>
    <row r="379" spans="1:37" x14ac:dyDescent="0.2">
      <c r="A379" s="149" t="s">
        <v>1090</v>
      </c>
      <c r="B379" s="66" t="s">
        <v>1091</v>
      </c>
      <c r="C379" s="67">
        <v>70</v>
      </c>
      <c r="D379" s="84" t="s">
        <v>345</v>
      </c>
      <c r="E379" s="85">
        <v>87.286798353201107</v>
      </c>
      <c r="F379" s="91">
        <v>87.219377142775201</v>
      </c>
      <c r="G379" s="86">
        <v>16.929179039175999</v>
      </c>
      <c r="H379" s="86">
        <v>16.919137582304099</v>
      </c>
      <c r="I379" s="86">
        <v>5.86</v>
      </c>
      <c r="J379" s="86">
        <v>7.37</v>
      </c>
      <c r="K379" s="87">
        <v>3.1899999999999998E-2</v>
      </c>
      <c r="L379" s="85">
        <v>0.43999999974999998</v>
      </c>
      <c r="M379" s="86">
        <v>7.4017006867737904E-3</v>
      </c>
      <c r="N379" s="86">
        <v>86.163404292080301</v>
      </c>
      <c r="O379" s="86">
        <v>1.65829145728643</v>
      </c>
      <c r="P379" s="86">
        <v>0.95299999999999996</v>
      </c>
      <c r="Q379" s="88">
        <v>3.0522999999999998</v>
      </c>
      <c r="R379" s="85">
        <v>5.73011173717888E-2</v>
      </c>
      <c r="S379" s="86">
        <v>0</v>
      </c>
      <c r="T379" s="86">
        <v>3.35</v>
      </c>
      <c r="U379" s="88">
        <v>0.33136807677411001</v>
      </c>
      <c r="V379" s="89">
        <v>4.32</v>
      </c>
      <c r="W379" s="85">
        <v>59.2557223326992</v>
      </c>
      <c r="X379" s="88">
        <v>55.266666666699997</v>
      </c>
      <c r="Y379" s="85">
        <v>100</v>
      </c>
      <c r="Z379" s="88">
        <v>100</v>
      </c>
      <c r="AA379" s="85">
        <v>0.15</v>
      </c>
      <c r="AB379" s="91">
        <v>0.16</v>
      </c>
      <c r="AC379" s="86">
        <v>0.05</v>
      </c>
      <c r="AD379" s="86">
        <v>0.06</v>
      </c>
      <c r="AE379" s="86">
        <v>0</v>
      </c>
      <c r="AF379" s="150">
        <v>6.3677000963300001</v>
      </c>
      <c r="AG379" s="85">
        <v>0</v>
      </c>
      <c r="AH379" s="86">
        <v>6.0943999999999998E-2</v>
      </c>
      <c r="AI379" s="150">
        <v>4.6839998122799997E-3</v>
      </c>
      <c r="AJ379" s="151">
        <v>1.74</v>
      </c>
      <c r="AK379" s="152">
        <v>1</v>
      </c>
    </row>
    <row r="380" spans="1:37" x14ac:dyDescent="0.2">
      <c r="A380" s="149" t="s">
        <v>1092</v>
      </c>
      <c r="B380" s="66" t="s">
        <v>1093</v>
      </c>
      <c r="C380" s="67">
        <v>70</v>
      </c>
      <c r="D380" s="84" t="s">
        <v>345</v>
      </c>
      <c r="E380" s="85">
        <v>86.017037037036999</v>
      </c>
      <c r="F380" s="91">
        <v>85.997777777777799</v>
      </c>
      <c r="G380" s="86">
        <v>14.8888888888889</v>
      </c>
      <c r="H380" s="86">
        <v>14.8807407407407</v>
      </c>
      <c r="I380" s="86">
        <v>0</v>
      </c>
      <c r="J380" s="86">
        <v>5.53</v>
      </c>
      <c r="K380" s="87">
        <v>9.0499999999999997E-2</v>
      </c>
      <c r="L380" s="85">
        <v>0.110000000165</v>
      </c>
      <c r="M380" s="86">
        <v>9.8889250103418409E-4</v>
      </c>
      <c r="N380" s="86">
        <v>86.755809523809504</v>
      </c>
      <c r="O380" s="86">
        <v>14.853464975317101</v>
      </c>
      <c r="P380" s="86">
        <v>0.65400000000000003</v>
      </c>
      <c r="Q380" s="88">
        <v>0.90529999999999999</v>
      </c>
      <c r="R380" s="85">
        <v>1.10363094581172E-2</v>
      </c>
      <c r="S380" s="86">
        <v>0</v>
      </c>
      <c r="T380" s="86">
        <v>1.63</v>
      </c>
      <c r="U380" s="88">
        <v>0.16814814814814799</v>
      </c>
      <c r="V380" s="89">
        <v>4.57</v>
      </c>
      <c r="W380" s="85">
        <v>61.165971933808002</v>
      </c>
      <c r="X380" s="88">
        <v>49.066666666700002</v>
      </c>
      <c r="Y380" s="85">
        <v>100</v>
      </c>
      <c r="Z380" s="88"/>
      <c r="AA380" s="85">
        <v>0.13</v>
      </c>
      <c r="AB380" s="91">
        <v>0.13</v>
      </c>
      <c r="AC380" s="86">
        <v>0</v>
      </c>
      <c r="AD380" s="86">
        <v>0</v>
      </c>
      <c r="AE380" s="86">
        <v>0</v>
      </c>
      <c r="AF380" s="150">
        <v>0</v>
      </c>
      <c r="AG380" s="85">
        <v>0</v>
      </c>
      <c r="AH380" s="86">
        <v>4.4415000000000003E-2</v>
      </c>
      <c r="AI380" s="150">
        <v>1.74500000158E-3</v>
      </c>
      <c r="AJ380" s="151">
        <v>1.88</v>
      </c>
      <c r="AK380" s="152">
        <v>2</v>
      </c>
    </row>
    <row r="381" spans="1:37" x14ac:dyDescent="0.2">
      <c r="A381" s="149" t="s">
        <v>1094</v>
      </c>
      <c r="B381" s="66" t="s">
        <v>1095</v>
      </c>
      <c r="C381" s="67">
        <v>70</v>
      </c>
      <c r="D381" s="84" t="s">
        <v>345</v>
      </c>
      <c r="E381" s="85">
        <v>84.039062033851096</v>
      </c>
      <c r="F381" s="91">
        <v>83.6671373734561</v>
      </c>
      <c r="G381" s="86">
        <v>13.275920364366799</v>
      </c>
      <c r="H381" s="86">
        <v>13.275920364366799</v>
      </c>
      <c r="I381" s="86">
        <v>17.57</v>
      </c>
      <c r="J381" s="86">
        <v>19.79</v>
      </c>
      <c r="K381" s="87">
        <v>4.4200000000000003E-2</v>
      </c>
      <c r="L381" s="85">
        <v>0.53000000113699997</v>
      </c>
      <c r="M381" s="86">
        <v>3.1703220494473001E-3</v>
      </c>
      <c r="N381" s="86">
        <v>83.039885016169606</v>
      </c>
      <c r="O381" s="86">
        <v>2.2148004921778899</v>
      </c>
      <c r="P381" s="86">
        <v>1.385</v>
      </c>
      <c r="Q381" s="88">
        <v>2.3424999999999998</v>
      </c>
      <c r="R381" s="85">
        <v>2.96296296296296E-2</v>
      </c>
      <c r="S381" s="86">
        <v>0</v>
      </c>
      <c r="T381" s="86">
        <v>2.9</v>
      </c>
      <c r="U381" s="88">
        <v>9.5467292507806403E-2</v>
      </c>
      <c r="V381" s="89">
        <v>4.1900000000000004</v>
      </c>
      <c r="W381" s="85">
        <v>51.381528242680197</v>
      </c>
      <c r="X381" s="88">
        <v>33.433333333299998</v>
      </c>
      <c r="Y381" s="85">
        <v>100</v>
      </c>
      <c r="Z381" s="88"/>
      <c r="AA381" s="85">
        <v>7.0000000000000007E-2</v>
      </c>
      <c r="AB381" s="91">
        <v>0.16</v>
      </c>
      <c r="AC381" s="86">
        <v>7.0000000000000007E-2</v>
      </c>
      <c r="AD381" s="86">
        <v>7.0000000000000007E-2</v>
      </c>
      <c r="AE381" s="86">
        <v>0</v>
      </c>
      <c r="AF381" s="150">
        <v>0</v>
      </c>
      <c r="AG381" s="85">
        <v>0</v>
      </c>
      <c r="AH381" s="86">
        <v>5.9908000000000003E-2</v>
      </c>
      <c r="AI381" s="150">
        <v>4.2510000078399999E-3</v>
      </c>
      <c r="AJ381" s="151">
        <v>1.56</v>
      </c>
      <c r="AK381" s="152">
        <v>1</v>
      </c>
    </row>
    <row r="382" spans="1:37" x14ac:dyDescent="0.2">
      <c r="A382" s="149" t="s">
        <v>1096</v>
      </c>
      <c r="B382" s="66" t="s">
        <v>1097</v>
      </c>
      <c r="C382" s="67">
        <v>70</v>
      </c>
      <c r="D382" s="84" t="s">
        <v>345</v>
      </c>
      <c r="E382" s="85">
        <v>65.054139015019203</v>
      </c>
      <c r="F382" s="91">
        <v>64.552667032583201</v>
      </c>
      <c r="G382" s="86">
        <v>11.4498611180413</v>
      </c>
      <c r="H382" s="86">
        <v>11.335096385742601</v>
      </c>
      <c r="I382" s="86">
        <v>59.14</v>
      </c>
      <c r="J382" s="86">
        <v>54.47</v>
      </c>
      <c r="K382" s="87">
        <v>0</v>
      </c>
      <c r="L382" s="85">
        <v>0.40000000038700001</v>
      </c>
      <c r="M382" s="86">
        <v>2.0498269775144802E-3</v>
      </c>
      <c r="N382" s="86">
        <v>64.217945728787399</v>
      </c>
      <c r="O382" s="86">
        <v>5.8292222867092303</v>
      </c>
      <c r="P382" s="86">
        <v>3.016</v>
      </c>
      <c r="Q382" s="88">
        <v>2.4763999999999999</v>
      </c>
      <c r="R382" s="85">
        <v>3.3715441672285899E-2</v>
      </c>
      <c r="S382" s="86">
        <v>0</v>
      </c>
      <c r="T382" s="86">
        <v>2.92</v>
      </c>
      <c r="U382" s="88">
        <v>1.5884104252948099</v>
      </c>
      <c r="V382" s="89">
        <v>4.2699999999999996</v>
      </c>
      <c r="W382" s="85">
        <v>42.783325234006</v>
      </c>
      <c r="X382" s="88">
        <v>45.4</v>
      </c>
      <c r="Y382" s="85">
        <v>99.5</v>
      </c>
      <c r="Z382" s="88"/>
      <c r="AA382" s="85">
        <v>0.38</v>
      </c>
      <c r="AB382" s="91">
        <v>0.38</v>
      </c>
      <c r="AC382" s="86">
        <v>0.09</v>
      </c>
      <c r="AD382" s="86">
        <v>0.1</v>
      </c>
      <c r="AE382" s="86">
        <v>0</v>
      </c>
      <c r="AF382" s="150">
        <v>0</v>
      </c>
      <c r="AG382" s="85">
        <v>5.7719999981300004E-3</v>
      </c>
      <c r="AH382" s="86">
        <v>0.38721499999999998</v>
      </c>
      <c r="AI382" s="150">
        <v>2.2679999992600001E-2</v>
      </c>
      <c r="AJ382" s="151">
        <v>1.59</v>
      </c>
      <c r="AK382" s="152">
        <v>0</v>
      </c>
    </row>
    <row r="383" spans="1:37" x14ac:dyDescent="0.2">
      <c r="A383" s="149" t="s">
        <v>1098</v>
      </c>
      <c r="B383" s="66" t="s">
        <v>1099</v>
      </c>
      <c r="C383" s="67">
        <v>71</v>
      </c>
      <c r="D383" s="84" t="s">
        <v>345</v>
      </c>
      <c r="E383" s="85">
        <v>44.663030590467201</v>
      </c>
      <c r="F383" s="91">
        <v>44.645008299739203</v>
      </c>
      <c r="G383" s="86">
        <v>9.9445103153900902</v>
      </c>
      <c r="H383" s="86">
        <v>9.9435617737728208</v>
      </c>
      <c r="I383" s="86">
        <v>14.74</v>
      </c>
      <c r="J383" s="86">
        <v>25.74</v>
      </c>
      <c r="K383" s="87">
        <v>0</v>
      </c>
      <c r="L383" s="85">
        <v>0.68000000129600002</v>
      </c>
      <c r="M383" s="86">
        <v>0</v>
      </c>
      <c r="N383" s="86">
        <v>49.088888176387002</v>
      </c>
      <c r="O383" s="86">
        <v>0.453386228393313</v>
      </c>
      <c r="P383" s="86">
        <v>1.3169999999999999</v>
      </c>
      <c r="Q383" s="88">
        <v>0.39</v>
      </c>
      <c r="R383" s="85">
        <v>0</v>
      </c>
      <c r="S383" s="86">
        <v>0</v>
      </c>
      <c r="T383" s="86">
        <v>0.94</v>
      </c>
      <c r="U383" s="88">
        <v>0.14322978420678201</v>
      </c>
      <c r="V383" s="89">
        <v>3.82</v>
      </c>
      <c r="W383" s="85">
        <v>45.6499826249999</v>
      </c>
      <c r="X383" s="88">
        <v>45.333333333299997</v>
      </c>
      <c r="Y383" s="85">
        <v>100</v>
      </c>
      <c r="Z383" s="88"/>
      <c r="AA383" s="85">
        <v>0.87</v>
      </c>
      <c r="AB383" s="91">
        <v>0.87</v>
      </c>
      <c r="AC383" s="86">
        <v>0.02</v>
      </c>
      <c r="AD383" s="86">
        <v>0.02</v>
      </c>
      <c r="AE383" s="86">
        <v>0.03</v>
      </c>
      <c r="AF383" s="150">
        <v>4.4300001199000003E-2</v>
      </c>
      <c r="AG383" s="85">
        <v>2.1600000014800002E-3</v>
      </c>
      <c r="AH383" s="86">
        <v>0.16684199999999999</v>
      </c>
      <c r="AI383" s="150">
        <v>6.7190000046199998E-3</v>
      </c>
      <c r="AJ383" s="151">
        <v>1.97</v>
      </c>
      <c r="AK383" s="152">
        <v>3</v>
      </c>
    </row>
    <row r="384" spans="1:37" x14ac:dyDescent="0.2">
      <c r="A384" s="149" t="s">
        <v>1100</v>
      </c>
      <c r="B384" s="66" t="s">
        <v>1101</v>
      </c>
      <c r="C384" s="67">
        <v>71</v>
      </c>
      <c r="D384" s="84" t="s">
        <v>345</v>
      </c>
      <c r="E384" s="85">
        <v>50.574808310531701</v>
      </c>
      <c r="F384" s="91">
        <v>50.565444917237997</v>
      </c>
      <c r="G384" s="86">
        <v>11.3161809839886</v>
      </c>
      <c r="H384" s="86">
        <v>11.3068175906949</v>
      </c>
      <c r="I384" s="86">
        <v>2.99</v>
      </c>
      <c r="J384" s="86">
        <v>24.75</v>
      </c>
      <c r="K384" s="87">
        <v>0</v>
      </c>
      <c r="L384" s="85">
        <v>0.17000066615500001</v>
      </c>
      <c r="M384" s="86">
        <v>2.0674858664750401E-3</v>
      </c>
      <c r="N384" s="86">
        <v>51.165519755730799</v>
      </c>
      <c r="O384" s="86">
        <v>7.14350963734356</v>
      </c>
      <c r="P384" s="86">
        <v>1.716</v>
      </c>
      <c r="Q384" s="88">
        <v>0.13869999999999999</v>
      </c>
      <c r="R384" s="85">
        <v>2.02675314146737E-2</v>
      </c>
      <c r="S384" s="86">
        <v>0</v>
      </c>
      <c r="T384" s="86">
        <v>0.42</v>
      </c>
      <c r="U384" s="88">
        <v>0.57636887608069198</v>
      </c>
      <c r="V384" s="89">
        <v>4.2</v>
      </c>
      <c r="W384" s="85">
        <v>43.616578718297703</v>
      </c>
      <c r="X384" s="88">
        <v>43.566666666700002</v>
      </c>
      <c r="Y384" s="85">
        <v>-99.56</v>
      </c>
      <c r="Z384" s="88"/>
      <c r="AA384" s="85">
        <v>0</v>
      </c>
      <c r="AB384" s="91">
        <v>0</v>
      </c>
      <c r="AC384" s="86">
        <v>0</v>
      </c>
      <c r="AD384" s="86">
        <v>0</v>
      </c>
      <c r="AE384" s="86">
        <v>0.01</v>
      </c>
      <c r="AF384" s="150">
        <v>1.54747407972E-7</v>
      </c>
      <c r="AG384" s="85">
        <v>0</v>
      </c>
      <c r="AH384" s="86">
        <v>0.14258399999999999</v>
      </c>
      <c r="AI384" s="150">
        <v>4.9275577047500003E-9</v>
      </c>
      <c r="AJ384" s="151">
        <v>1.61</v>
      </c>
      <c r="AK384" s="152">
        <v>1</v>
      </c>
    </row>
    <row r="385" spans="1:37" x14ac:dyDescent="0.2">
      <c r="A385" s="149" t="s">
        <v>1102</v>
      </c>
      <c r="B385" s="66" t="s">
        <v>1103</v>
      </c>
      <c r="C385" s="67">
        <v>71</v>
      </c>
      <c r="D385" s="84" t="s">
        <v>345</v>
      </c>
      <c r="E385" s="85">
        <v>38.8692293459154</v>
      </c>
      <c r="F385" s="91">
        <v>38.702701452493301</v>
      </c>
      <c r="G385" s="86">
        <v>11.2938292163937</v>
      </c>
      <c r="H385" s="86">
        <v>11.2533536867425</v>
      </c>
      <c r="I385" s="86">
        <v>9.83</v>
      </c>
      <c r="J385" s="86">
        <v>20.11</v>
      </c>
      <c r="K385" s="87">
        <v>0</v>
      </c>
      <c r="L385" s="85">
        <v>4.6599996723999997</v>
      </c>
      <c r="M385" s="86">
        <v>5.8529558061470699E-2</v>
      </c>
      <c r="N385" s="86">
        <v>34.2971582963999</v>
      </c>
      <c r="O385" s="86">
        <v>2.2267995323720999</v>
      </c>
      <c r="P385" s="86">
        <v>1.8680000000000001</v>
      </c>
      <c r="Q385" s="88">
        <v>0.56540000000000001</v>
      </c>
      <c r="R385" s="85">
        <v>5.7853630315302301E-2</v>
      </c>
      <c r="S385" s="86">
        <v>0</v>
      </c>
      <c r="T385" s="86">
        <v>1.72</v>
      </c>
      <c r="U385" s="88">
        <v>0.30414469423628498</v>
      </c>
      <c r="V385" s="89">
        <v>3.77</v>
      </c>
      <c r="W385" s="85">
        <v>34.3707948849327</v>
      </c>
      <c r="X385" s="88">
        <v>43.9</v>
      </c>
      <c r="Y385" s="85">
        <v>78.97999999999999</v>
      </c>
      <c r="Z385" s="88">
        <v>100</v>
      </c>
      <c r="AA385" s="85">
        <v>0.68</v>
      </c>
      <c r="AB385" s="91">
        <v>0.83</v>
      </c>
      <c r="AC385" s="86">
        <v>0.13</v>
      </c>
      <c r="AD385" s="86">
        <v>0.13</v>
      </c>
      <c r="AE385" s="86">
        <v>0</v>
      </c>
      <c r="AF385" s="150">
        <v>63.938994418500002</v>
      </c>
      <c r="AG385" s="85">
        <v>1.34999974307E-4</v>
      </c>
      <c r="AH385" s="86">
        <v>0.105697</v>
      </c>
      <c r="AI385" s="150">
        <v>6.0009989113199999E-3</v>
      </c>
      <c r="AJ385" s="151">
        <v>2.39</v>
      </c>
      <c r="AK385" s="152">
        <v>4</v>
      </c>
    </row>
    <row r="386" spans="1:37" x14ac:dyDescent="0.2">
      <c r="A386" s="149" t="s">
        <v>1104</v>
      </c>
      <c r="B386" s="66" t="s">
        <v>1105</v>
      </c>
      <c r="C386" s="67">
        <v>71</v>
      </c>
      <c r="D386" s="84" t="s">
        <v>345</v>
      </c>
      <c r="E386" s="85">
        <v>36.227957384276301</v>
      </c>
      <c r="F386" s="91">
        <v>36.203159441587097</v>
      </c>
      <c r="G386" s="86">
        <v>7.4843864805290199</v>
      </c>
      <c r="H386" s="86">
        <v>7.4650991917707596</v>
      </c>
      <c r="I386" s="86">
        <v>18.440000000000001</v>
      </c>
      <c r="J386" s="86">
        <v>31.17</v>
      </c>
      <c r="K386" s="87">
        <v>0</v>
      </c>
      <c r="L386" s="85">
        <v>2.3999993324400002</v>
      </c>
      <c r="M386" s="86">
        <v>0</v>
      </c>
      <c r="N386" s="86">
        <v>33.588863054877301</v>
      </c>
      <c r="O386" s="86">
        <v>0.47919843171422299</v>
      </c>
      <c r="P386" s="86">
        <v>1.232</v>
      </c>
      <c r="Q386" s="88">
        <v>1.3266</v>
      </c>
      <c r="R386" s="85">
        <v>0</v>
      </c>
      <c r="S386" s="86">
        <v>0</v>
      </c>
      <c r="T386" s="86">
        <v>1.88</v>
      </c>
      <c r="U386" s="88">
        <v>0.54739162380602502</v>
      </c>
      <c r="V386" s="89">
        <v>3.77</v>
      </c>
      <c r="W386" s="85">
        <v>45.806336308340299</v>
      </c>
      <c r="X386" s="88">
        <v>48.133333333300001</v>
      </c>
      <c r="Y386" s="85">
        <v>-100</v>
      </c>
      <c r="Z386" s="88"/>
      <c r="AA386" s="85">
        <v>0</v>
      </c>
      <c r="AB386" s="91">
        <v>0</v>
      </c>
      <c r="AC386" s="86">
        <v>0</v>
      </c>
      <c r="AD386" s="86">
        <v>0</v>
      </c>
      <c r="AE386" s="86">
        <v>0.08</v>
      </c>
      <c r="AF386" s="150">
        <v>0.51799985159899997</v>
      </c>
      <c r="AG386" s="85">
        <v>0</v>
      </c>
      <c r="AH386" s="86">
        <v>0.20999200000000001</v>
      </c>
      <c r="AI386" s="150">
        <v>1.86839950677E-2</v>
      </c>
      <c r="AJ386" s="151">
        <v>2.06</v>
      </c>
      <c r="AK386" s="152">
        <v>3</v>
      </c>
    </row>
    <row r="387" spans="1:37" x14ac:dyDescent="0.2">
      <c r="A387" s="149" t="s">
        <v>1106</v>
      </c>
      <c r="B387" s="66" t="s">
        <v>1107</v>
      </c>
      <c r="C387" s="67">
        <v>71</v>
      </c>
      <c r="D387" s="84" t="s">
        <v>345</v>
      </c>
      <c r="E387" s="85">
        <v>39.345674486803503</v>
      </c>
      <c r="F387" s="91">
        <v>38.993768328445697</v>
      </c>
      <c r="G387" s="86">
        <v>7.9078079178885599</v>
      </c>
      <c r="H387" s="86">
        <v>7.9078079178885599</v>
      </c>
      <c r="I387" s="86">
        <v>5.81</v>
      </c>
      <c r="J387" s="86">
        <v>11.04</v>
      </c>
      <c r="K387" s="87">
        <v>0</v>
      </c>
      <c r="L387" s="85">
        <v>0.31999999980999999</v>
      </c>
      <c r="M387" s="86">
        <v>0</v>
      </c>
      <c r="N387" s="86">
        <v>38.223647172205801</v>
      </c>
      <c r="O387" s="86">
        <v>0.75170842824601403</v>
      </c>
      <c r="P387" s="86">
        <v>1.351</v>
      </c>
      <c r="Q387" s="88">
        <v>1.7310000000000001</v>
      </c>
      <c r="R387" s="85">
        <v>0</v>
      </c>
      <c r="S387" s="86">
        <v>0</v>
      </c>
      <c r="T387" s="86">
        <v>1.76</v>
      </c>
      <c r="U387" s="88">
        <v>0.43621700879765402</v>
      </c>
      <c r="V387" s="89">
        <v>3.79</v>
      </c>
      <c r="W387" s="85">
        <v>46.374301405507403</v>
      </c>
      <c r="X387" s="88">
        <v>47.766666666699997</v>
      </c>
      <c r="Y387" s="85">
        <v>-65.47999999999999</v>
      </c>
      <c r="Z387" s="88"/>
      <c r="AA387" s="85">
        <v>0.17</v>
      </c>
      <c r="AB387" s="91">
        <v>0.17</v>
      </c>
      <c r="AC387" s="86">
        <v>0</v>
      </c>
      <c r="AD387" s="86">
        <v>0</v>
      </c>
      <c r="AE387" s="86">
        <v>0</v>
      </c>
      <c r="AF387" s="150">
        <v>0</v>
      </c>
      <c r="AG387" s="85">
        <v>0</v>
      </c>
      <c r="AH387" s="86">
        <v>7.1312E-2</v>
      </c>
      <c r="AI387" s="150">
        <v>1.28939999884E-2</v>
      </c>
      <c r="AJ387" s="151">
        <v>1.73</v>
      </c>
      <c r="AK387" s="152">
        <v>1</v>
      </c>
    </row>
    <row r="388" spans="1:37" x14ac:dyDescent="0.2">
      <c r="A388" s="149" t="s">
        <v>599</v>
      </c>
      <c r="B388" s="66" t="s">
        <v>1108</v>
      </c>
      <c r="C388" s="67">
        <v>71</v>
      </c>
      <c r="D388" s="84" t="s">
        <v>345</v>
      </c>
      <c r="E388" s="85">
        <v>39.242464930116</v>
      </c>
      <c r="F388" s="91">
        <v>39.242464930116</v>
      </c>
      <c r="G388" s="86">
        <v>7.3375020779785398</v>
      </c>
      <c r="H388" s="86">
        <v>7.3375020779785398</v>
      </c>
      <c r="I388" s="86">
        <v>31.74</v>
      </c>
      <c r="J388" s="86">
        <v>28.04</v>
      </c>
      <c r="K388" s="87">
        <v>0</v>
      </c>
      <c r="L388" s="85">
        <v>1.0000000019700001E-2</v>
      </c>
      <c r="M388" s="86">
        <v>0</v>
      </c>
      <c r="N388" s="86">
        <v>36.540276395227103</v>
      </c>
      <c r="O388" s="86">
        <v>0.86464560204953</v>
      </c>
      <c r="P388" s="86">
        <v>0.94799999999999995</v>
      </c>
      <c r="Q388" s="88">
        <v>2.6711999999999998</v>
      </c>
      <c r="R388" s="85">
        <v>0</v>
      </c>
      <c r="S388" s="86">
        <v>0</v>
      </c>
      <c r="T388" s="86">
        <v>4.17</v>
      </c>
      <c r="U388" s="88">
        <v>5.3707753097786498E-2</v>
      </c>
      <c r="V388" s="89">
        <v>3.89</v>
      </c>
      <c r="W388" s="85">
        <v>48.310074101085803</v>
      </c>
      <c r="X388" s="88">
        <v>53.333333333299997</v>
      </c>
      <c r="Y388" s="85"/>
      <c r="Z388" s="88"/>
      <c r="AA388" s="85">
        <v>0.16</v>
      </c>
      <c r="AB388" s="91">
        <v>0.16</v>
      </c>
      <c r="AC388" s="86">
        <v>0</v>
      </c>
      <c r="AD388" s="86">
        <v>0</v>
      </c>
      <c r="AE388" s="86">
        <v>0</v>
      </c>
      <c r="AF388" s="150">
        <v>0</v>
      </c>
      <c r="AG388" s="85">
        <v>0</v>
      </c>
      <c r="AH388" s="86">
        <v>0.13106699999999999</v>
      </c>
      <c r="AI388" s="150">
        <v>1.04800000124E-3</v>
      </c>
      <c r="AJ388" s="151">
        <v>1.81</v>
      </c>
      <c r="AK388" s="152">
        <v>0</v>
      </c>
    </row>
    <row r="389" spans="1:37" x14ac:dyDescent="0.2">
      <c r="A389" s="149" t="s">
        <v>1109</v>
      </c>
      <c r="B389" s="66" t="s">
        <v>1110</v>
      </c>
      <c r="C389" s="67">
        <v>71</v>
      </c>
      <c r="D389" s="84" t="s">
        <v>345</v>
      </c>
      <c r="E389" s="85">
        <v>17.142591473336701</v>
      </c>
      <c r="F389" s="91">
        <v>17.1370124134083</v>
      </c>
      <c r="G389" s="86">
        <v>5.4107582872286004</v>
      </c>
      <c r="H389" s="86">
        <v>5.4107582872286004</v>
      </c>
      <c r="I389" s="86">
        <v>74.010000000000005</v>
      </c>
      <c r="J389" s="86">
        <v>245.56</v>
      </c>
      <c r="K389" s="87">
        <v>0</v>
      </c>
      <c r="L389" s="85">
        <v>0.43000000038500003</v>
      </c>
      <c r="M389" s="86">
        <v>3.67919925554199E-2</v>
      </c>
      <c r="N389" s="86">
        <v>15.483255913938301</v>
      </c>
      <c r="O389" s="86">
        <v>0.67384508509899299</v>
      </c>
      <c r="P389" s="86">
        <v>8.7850000000000001</v>
      </c>
      <c r="Q389" s="88">
        <v>1.0227999999999999</v>
      </c>
      <c r="R389" s="85">
        <v>2.4612355402411999E-2</v>
      </c>
      <c r="S389" s="86">
        <v>0</v>
      </c>
      <c r="T389" s="86">
        <v>2.21</v>
      </c>
      <c r="U389" s="88">
        <v>0.64159189176623699</v>
      </c>
      <c r="V389" s="89">
        <v>3.41</v>
      </c>
      <c r="W389" s="85">
        <v>30.4722772582696</v>
      </c>
      <c r="X389" s="88">
        <v>27.333333333300001</v>
      </c>
      <c r="Y389" s="85">
        <v>100</v>
      </c>
      <c r="Z389" s="88">
        <v>-100</v>
      </c>
      <c r="AA389" s="85">
        <v>0.37</v>
      </c>
      <c r="AB389" s="91">
        <v>0.37</v>
      </c>
      <c r="AC389" s="86">
        <v>0.04</v>
      </c>
      <c r="AD389" s="86">
        <v>0.04</v>
      </c>
      <c r="AE389" s="86">
        <v>1.27</v>
      </c>
      <c r="AF389" s="150">
        <v>6.5040001927400004</v>
      </c>
      <c r="AG389" s="85">
        <v>0</v>
      </c>
      <c r="AH389" s="86">
        <v>1.6313500000000001</v>
      </c>
      <c r="AI389" s="150">
        <v>6.0968000050500001E-2</v>
      </c>
      <c r="AJ389" s="151">
        <v>2.2799999999999998</v>
      </c>
      <c r="AK389" s="152">
        <v>2</v>
      </c>
    </row>
    <row r="390" spans="1:37" x14ac:dyDescent="0.2">
      <c r="A390" s="149" t="s">
        <v>1111</v>
      </c>
      <c r="B390" s="66" t="s">
        <v>1112</v>
      </c>
      <c r="C390" s="67">
        <v>71</v>
      </c>
      <c r="D390" s="84" t="s">
        <v>345</v>
      </c>
      <c r="E390" s="85">
        <v>27.1420605910414</v>
      </c>
      <c r="F390" s="91">
        <v>27.1420605910414</v>
      </c>
      <c r="G390" s="86">
        <v>6.7393593953286697</v>
      </c>
      <c r="H390" s="86">
        <v>6.7393593953286697</v>
      </c>
      <c r="I390" s="86">
        <v>28.29</v>
      </c>
      <c r="J390" s="86">
        <v>25.76</v>
      </c>
      <c r="K390" s="87">
        <v>0</v>
      </c>
      <c r="L390" s="85">
        <v>1.16999999873</v>
      </c>
      <c r="M390" s="86">
        <v>0</v>
      </c>
      <c r="N390" s="86">
        <v>24.339025147469702</v>
      </c>
      <c r="O390" s="86">
        <v>0.74833495472573497</v>
      </c>
      <c r="P390" s="86">
        <v>0.75</v>
      </c>
      <c r="Q390" s="88">
        <v>1.3079000000000001</v>
      </c>
      <c r="R390" s="85">
        <v>0</v>
      </c>
      <c r="S390" s="86">
        <v>0</v>
      </c>
      <c r="T390" s="86">
        <v>2.5499999999999998</v>
      </c>
      <c r="U390" s="88">
        <v>0.20816554116845301</v>
      </c>
      <c r="V390" s="89">
        <v>3.79</v>
      </c>
      <c r="W390" s="85">
        <v>44.3559041952917</v>
      </c>
      <c r="X390" s="88">
        <v>48.2</v>
      </c>
      <c r="Y390" s="85">
        <v>35.740000000000009</v>
      </c>
      <c r="Z390" s="88"/>
      <c r="AA390" s="85">
        <v>0.22</v>
      </c>
      <c r="AB390" s="91">
        <v>0.22</v>
      </c>
      <c r="AC390" s="86">
        <v>0</v>
      </c>
      <c r="AD390" s="86">
        <v>0</v>
      </c>
      <c r="AE390" s="86">
        <v>0.04</v>
      </c>
      <c r="AF390" s="150">
        <v>0</v>
      </c>
      <c r="AG390" s="85">
        <v>0</v>
      </c>
      <c r="AH390" s="86">
        <v>0.12953000000000001</v>
      </c>
      <c r="AI390" s="150">
        <v>3.0879999932199999E-3</v>
      </c>
      <c r="AJ390" s="151">
        <v>2.11</v>
      </c>
      <c r="AK390" s="152">
        <v>1</v>
      </c>
    </row>
    <row r="391" spans="1:37" x14ac:dyDescent="0.2">
      <c r="A391" s="149" t="s">
        <v>1113</v>
      </c>
      <c r="B391" s="66" t="s">
        <v>1114</v>
      </c>
      <c r="C391" s="67">
        <v>71</v>
      </c>
      <c r="D391" s="84" t="s">
        <v>345</v>
      </c>
      <c r="E391" s="85">
        <v>42.791673060201497</v>
      </c>
      <c r="F391" s="91">
        <v>42.695514295943902</v>
      </c>
      <c r="G391" s="86">
        <v>9.17088639967265</v>
      </c>
      <c r="H391" s="86">
        <v>9.1023477059996907</v>
      </c>
      <c r="I391" s="86">
        <v>15.76</v>
      </c>
      <c r="J391" s="86">
        <v>12.85</v>
      </c>
      <c r="K391" s="87">
        <v>1.14E-2</v>
      </c>
      <c r="L391" s="85">
        <v>0.229999999935</v>
      </c>
      <c r="M391" s="86"/>
      <c r="N391" s="86">
        <v>43.337072226620897</v>
      </c>
      <c r="O391" s="86">
        <v>2.9221503457506102</v>
      </c>
      <c r="P391" s="86">
        <v>1.0669999999999999</v>
      </c>
      <c r="Q391" s="88">
        <v>1.3526</v>
      </c>
      <c r="R391" s="85">
        <v>1.89789333839438E-2</v>
      </c>
      <c r="S391" s="86">
        <v>0</v>
      </c>
      <c r="T391" s="86">
        <v>2.62</v>
      </c>
      <c r="U391" s="88">
        <v>0.68334100557516197</v>
      </c>
      <c r="V391" s="89">
        <v>4.1399999999999997</v>
      </c>
      <c r="W391" s="85">
        <v>47.999533920843099</v>
      </c>
      <c r="X391" s="88">
        <v>41.366666666699999</v>
      </c>
      <c r="Y391" s="85">
        <v>-99.54</v>
      </c>
      <c r="Z391" s="88"/>
      <c r="AA391" s="85">
        <v>0.17</v>
      </c>
      <c r="AB391" s="91">
        <v>0.17</v>
      </c>
      <c r="AC391" s="86">
        <v>0.02</v>
      </c>
      <c r="AD391" s="86">
        <v>0.02</v>
      </c>
      <c r="AE391" s="86">
        <v>0</v>
      </c>
      <c r="AF391" s="150">
        <v>0</v>
      </c>
      <c r="AG391" s="85">
        <v>0</v>
      </c>
      <c r="AH391" s="86">
        <v>7.4390999999999999E-2</v>
      </c>
      <c r="AI391" s="150">
        <v>3.2059999994499999E-3</v>
      </c>
      <c r="AJ391" s="151">
        <v>1.43</v>
      </c>
      <c r="AK391" s="152">
        <v>0</v>
      </c>
    </row>
    <row r="392" spans="1:37" x14ac:dyDescent="0.2">
      <c r="A392" s="149" t="s">
        <v>1115</v>
      </c>
      <c r="B392" s="66" t="s">
        <v>1116</v>
      </c>
      <c r="C392" s="67">
        <v>71</v>
      </c>
      <c r="D392" s="84" t="s">
        <v>345</v>
      </c>
      <c r="E392" s="85">
        <v>48.366033738596997</v>
      </c>
      <c r="F392" s="91">
        <v>48.3454807038624</v>
      </c>
      <c r="G392" s="86">
        <v>5.1224486569382304</v>
      </c>
      <c r="H392" s="86">
        <v>5.1224486569382304</v>
      </c>
      <c r="I392" s="86">
        <v>128.65</v>
      </c>
      <c r="J392" s="86">
        <v>194.09</v>
      </c>
      <c r="K392" s="87">
        <v>0</v>
      </c>
      <c r="L392" s="85">
        <v>1.69000000068</v>
      </c>
      <c r="M392" s="86">
        <v>1.6021723599268602E-2</v>
      </c>
      <c r="N392" s="86">
        <v>47.771614692508599</v>
      </c>
      <c r="O392" s="86">
        <v>0.13698630136986301</v>
      </c>
      <c r="P392" s="86">
        <v>6.85</v>
      </c>
      <c r="Q392" s="88">
        <v>1.4229000000000001</v>
      </c>
      <c r="R392" s="85">
        <v>6.2794348508634204E-2</v>
      </c>
      <c r="S392" s="86">
        <v>0</v>
      </c>
      <c r="T392" s="86">
        <v>4.08</v>
      </c>
      <c r="U392" s="88">
        <v>0.82686439740083195</v>
      </c>
      <c r="V392" s="89">
        <v>3.42</v>
      </c>
      <c r="W392" s="85">
        <v>28.033844943182601</v>
      </c>
      <c r="X392" s="88">
        <v>19.2</v>
      </c>
      <c r="Y392" s="85"/>
      <c r="Z392" s="88">
        <v>100</v>
      </c>
      <c r="AA392" s="85">
        <v>0.2</v>
      </c>
      <c r="AB392" s="91">
        <v>0.22</v>
      </c>
      <c r="AC392" s="86">
        <v>0.04</v>
      </c>
      <c r="AD392" s="86">
        <v>0.04</v>
      </c>
      <c r="AE392" s="86">
        <v>1.0900000000000001</v>
      </c>
      <c r="AF392" s="150">
        <v>0</v>
      </c>
      <c r="AG392" s="85">
        <v>6.3450000194700002E-3</v>
      </c>
      <c r="AH392" s="86">
        <v>0.75444599999999995</v>
      </c>
      <c r="AI392" s="150">
        <v>9.0980000279199998E-3</v>
      </c>
      <c r="AJ392" s="151">
        <v>1.59</v>
      </c>
      <c r="AK392" s="152">
        <v>0</v>
      </c>
    </row>
    <row r="393" spans="1:37" x14ac:dyDescent="0.2">
      <c r="A393" s="149" t="s">
        <v>1117</v>
      </c>
      <c r="B393" s="66" t="s">
        <v>1118</v>
      </c>
      <c r="C393" s="67">
        <v>71</v>
      </c>
      <c r="D393" s="84" t="s">
        <v>345</v>
      </c>
      <c r="E393" s="85">
        <v>15.5378531459765</v>
      </c>
      <c r="F393" s="91">
        <v>15.484290061198701</v>
      </c>
      <c r="G393" s="86">
        <v>5.5204166524211704</v>
      </c>
      <c r="H393" s="86">
        <v>5.5056013310996397</v>
      </c>
      <c r="I393" s="86">
        <v>62.07</v>
      </c>
      <c r="J393" s="86">
        <v>77.25</v>
      </c>
      <c r="K393" s="87">
        <v>0</v>
      </c>
      <c r="L393" s="85">
        <v>3.12000029407</v>
      </c>
      <c r="M393" s="86">
        <v>0</v>
      </c>
      <c r="N393" s="86">
        <v>14.254966091097099</v>
      </c>
      <c r="O393" s="86">
        <v>0.89192347911668801</v>
      </c>
      <c r="P393" s="86">
        <v>3.8239999999999998</v>
      </c>
      <c r="Q393" s="88">
        <v>0.51919999999999999</v>
      </c>
      <c r="R393" s="85">
        <v>0</v>
      </c>
      <c r="S393" s="86">
        <v>0</v>
      </c>
      <c r="T393" s="86">
        <v>1.77</v>
      </c>
      <c r="U393" s="88">
        <v>0.58919393255609898</v>
      </c>
      <c r="V393" s="89">
        <v>3.46</v>
      </c>
      <c r="W393" s="85">
        <v>38.592558775839798</v>
      </c>
      <c r="X393" s="88">
        <v>36.799999999999997</v>
      </c>
      <c r="Y393" s="85"/>
      <c r="Z393" s="88"/>
      <c r="AA393" s="85">
        <v>0.65</v>
      </c>
      <c r="AB393" s="91">
        <v>0.67</v>
      </c>
      <c r="AC393" s="86">
        <v>7.0000000000000007E-2</v>
      </c>
      <c r="AD393" s="86">
        <v>7.0000000000000007E-2</v>
      </c>
      <c r="AE393" s="86">
        <v>0.31</v>
      </c>
      <c r="AF393" s="150">
        <v>11.1418098082</v>
      </c>
      <c r="AG393" s="85">
        <v>1.4850000267700001E-3</v>
      </c>
      <c r="AH393" s="86">
        <v>0.422765</v>
      </c>
      <c r="AI393" s="150">
        <v>2.16550011543E-2</v>
      </c>
      <c r="AJ393" s="151">
        <v>2.65</v>
      </c>
      <c r="AK393" s="152">
        <v>4</v>
      </c>
    </row>
    <row r="394" spans="1:37" x14ac:dyDescent="0.2">
      <c r="A394" s="149" t="s">
        <v>1119</v>
      </c>
      <c r="B394" s="66" t="s">
        <v>1120</v>
      </c>
      <c r="C394" s="67">
        <v>71</v>
      </c>
      <c r="D394" s="84" t="s">
        <v>345</v>
      </c>
      <c r="E394" s="85">
        <v>23.077249665654801</v>
      </c>
      <c r="F394" s="91">
        <v>23.064512705118101</v>
      </c>
      <c r="G394" s="86">
        <v>6.5383064088139804</v>
      </c>
      <c r="H394" s="86">
        <v>6.5383064088139804</v>
      </c>
      <c r="I394" s="86">
        <v>51.17</v>
      </c>
      <c r="J394" s="86">
        <v>236.13</v>
      </c>
      <c r="K394" s="87">
        <v>0</v>
      </c>
      <c r="L394" s="85">
        <v>1.9999999954600001E-2</v>
      </c>
      <c r="M394" s="86">
        <v>0.20889921261778299</v>
      </c>
      <c r="N394" s="86">
        <v>21.158586688578499</v>
      </c>
      <c r="O394" s="86">
        <v>1.3456090651558099</v>
      </c>
      <c r="P394" s="86">
        <v>8.0510000000000002</v>
      </c>
      <c r="Q394" s="88">
        <v>0.63680000000000003</v>
      </c>
      <c r="R394" s="85">
        <v>0.102669404517454</v>
      </c>
      <c r="S394" s="86">
        <v>0</v>
      </c>
      <c r="T394" s="86">
        <v>1.77</v>
      </c>
      <c r="U394" s="88">
        <v>0.17619462075699999</v>
      </c>
      <c r="V394" s="89">
        <v>3.35</v>
      </c>
      <c r="W394" s="85">
        <v>30.915466512898799</v>
      </c>
      <c r="X394" s="88">
        <v>42.4</v>
      </c>
      <c r="Y394" s="85"/>
      <c r="Z394" s="88">
        <v>-100</v>
      </c>
      <c r="AA394" s="85">
        <v>0.55000000000000004</v>
      </c>
      <c r="AB394" s="91">
        <v>0.51</v>
      </c>
      <c r="AC394" s="86">
        <v>0</v>
      </c>
      <c r="AD394" s="86">
        <v>0</v>
      </c>
      <c r="AE394" s="86">
        <v>0.96</v>
      </c>
      <c r="AF394" s="150">
        <v>0</v>
      </c>
      <c r="AG394" s="85">
        <v>0</v>
      </c>
      <c r="AH394" s="86">
        <v>0.68482200000000004</v>
      </c>
      <c r="AI394" s="150">
        <v>2.1099999994100001E-2</v>
      </c>
      <c r="AJ394" s="151">
        <v>2.35</v>
      </c>
      <c r="AK394" s="152">
        <v>4</v>
      </c>
    </row>
    <row r="395" spans="1:37" x14ac:dyDescent="0.2">
      <c r="A395" s="149" t="s">
        <v>1121</v>
      </c>
      <c r="B395" s="66" t="s">
        <v>1122</v>
      </c>
      <c r="C395" s="67">
        <v>71</v>
      </c>
      <c r="D395" s="84" t="s">
        <v>345</v>
      </c>
      <c r="E395" s="85">
        <v>24.5591570937294</v>
      </c>
      <c r="F395" s="91">
        <v>24.5591570937294</v>
      </c>
      <c r="G395" s="86">
        <v>9.5741567278846897</v>
      </c>
      <c r="H395" s="86">
        <v>9.5741567278846897</v>
      </c>
      <c r="I395" s="86">
        <v>8.77</v>
      </c>
      <c r="J395" s="86">
        <v>22.68</v>
      </c>
      <c r="K395" s="87">
        <v>0</v>
      </c>
      <c r="L395" s="85">
        <v>1.1199999996500001</v>
      </c>
      <c r="M395" s="86">
        <v>0</v>
      </c>
      <c r="N395" s="86">
        <v>23.302999579613701</v>
      </c>
      <c r="O395" s="86">
        <v>0.92350583725387703</v>
      </c>
      <c r="P395" s="86">
        <v>1.0720000000000001</v>
      </c>
      <c r="Q395" s="88">
        <v>1.1111</v>
      </c>
      <c r="R395" s="85">
        <v>0</v>
      </c>
      <c r="S395" s="86">
        <v>0</v>
      </c>
      <c r="T395" s="86">
        <v>1.67</v>
      </c>
      <c r="U395" s="88">
        <v>0.51706055949854901</v>
      </c>
      <c r="V395" s="89">
        <v>3.68</v>
      </c>
      <c r="W395" s="85">
        <v>47.730345083419401</v>
      </c>
      <c r="X395" s="88">
        <v>52.733333333300003</v>
      </c>
      <c r="Y395" s="85">
        <v>-100</v>
      </c>
      <c r="Z395" s="88"/>
      <c r="AA395" s="85">
        <v>0.18</v>
      </c>
      <c r="AB395" s="91">
        <v>0.13</v>
      </c>
      <c r="AC395" s="86">
        <v>0</v>
      </c>
      <c r="AD395" s="86">
        <v>0</v>
      </c>
      <c r="AE395" s="86">
        <v>0.06</v>
      </c>
      <c r="AF395" s="150">
        <v>0</v>
      </c>
      <c r="AG395" s="85">
        <v>9.44999999841E-4</v>
      </c>
      <c r="AH395" s="86">
        <v>0.11415599999999999</v>
      </c>
      <c r="AI395" s="150">
        <v>4.2339999992900001E-3</v>
      </c>
      <c r="AJ395" s="151">
        <v>2.64</v>
      </c>
      <c r="AK395" s="152">
        <v>7</v>
      </c>
    </row>
    <row r="396" spans="1:37" x14ac:dyDescent="0.2">
      <c r="A396" s="149" t="s">
        <v>1123</v>
      </c>
      <c r="B396" s="66" t="s">
        <v>1124</v>
      </c>
      <c r="C396" s="67">
        <v>71</v>
      </c>
      <c r="D396" s="84" t="s">
        <v>345</v>
      </c>
      <c r="E396" s="85">
        <v>64.197017335666004</v>
      </c>
      <c r="F396" s="91">
        <v>64.192123710835702</v>
      </c>
      <c r="G396" s="86">
        <v>11.504911975923401</v>
      </c>
      <c r="H396" s="86">
        <v>11.5000183510931</v>
      </c>
      <c r="I396" s="86">
        <v>7.96</v>
      </c>
      <c r="J396" s="86">
        <v>17.71</v>
      </c>
      <c r="K396" s="87">
        <v>0</v>
      </c>
      <c r="L396" s="85">
        <v>0.219999999792</v>
      </c>
      <c r="M396" s="86">
        <v>0</v>
      </c>
      <c r="N396" s="86">
        <v>57.096975863294801</v>
      </c>
      <c r="O396" s="86">
        <v>1.20720550787513</v>
      </c>
      <c r="P396" s="86">
        <v>0.37</v>
      </c>
      <c r="Q396" s="88">
        <v>2.4740000000000002</v>
      </c>
      <c r="R396" s="85">
        <v>0</v>
      </c>
      <c r="S396" s="86">
        <v>0</v>
      </c>
      <c r="T396" s="86">
        <v>2.37</v>
      </c>
      <c r="U396" s="88">
        <v>0.316862207758842</v>
      </c>
      <c r="V396" s="89">
        <v>4.5</v>
      </c>
      <c r="W396" s="85">
        <v>53.550806052590403</v>
      </c>
      <c r="X396" s="88">
        <v>57.566666666700002</v>
      </c>
      <c r="Y396" s="85">
        <v>92.460000000000008</v>
      </c>
      <c r="Z396" s="88"/>
      <c r="AA396" s="85">
        <v>0.52</v>
      </c>
      <c r="AB396" s="91">
        <v>0.52</v>
      </c>
      <c r="AC396" s="86">
        <v>7.0000000000000007E-2</v>
      </c>
      <c r="AD396" s="86">
        <v>7.0000000000000007E-2</v>
      </c>
      <c r="AE396" s="86">
        <v>0.03</v>
      </c>
      <c r="AF396" s="150">
        <v>0</v>
      </c>
      <c r="AG396" s="85">
        <v>0</v>
      </c>
      <c r="AH396" s="86">
        <v>8.9173000000000002E-2</v>
      </c>
      <c r="AI396" s="150">
        <v>0</v>
      </c>
      <c r="AJ396" s="151">
        <v>1.77</v>
      </c>
      <c r="AK396" s="152">
        <v>2</v>
      </c>
    </row>
    <row r="397" spans="1:37" x14ac:dyDescent="0.2">
      <c r="A397" s="149" t="s">
        <v>1125</v>
      </c>
      <c r="B397" s="66" t="s">
        <v>1126</v>
      </c>
      <c r="C397" s="67">
        <v>71</v>
      </c>
      <c r="D397" s="84" t="s">
        <v>345</v>
      </c>
      <c r="E397" s="85">
        <v>16.2538724157552</v>
      </c>
      <c r="F397" s="91">
        <v>16.2388569260922</v>
      </c>
      <c r="G397" s="86">
        <v>6.6795220332553598</v>
      </c>
      <c r="H397" s="86">
        <v>6.6739900107479304</v>
      </c>
      <c r="I397" s="86">
        <v>3.05</v>
      </c>
      <c r="J397" s="86">
        <v>14.23</v>
      </c>
      <c r="K397" s="87">
        <v>0</v>
      </c>
      <c r="L397" s="85">
        <v>1.0700000012399999</v>
      </c>
      <c r="M397" s="86">
        <v>0</v>
      </c>
      <c r="N397" s="86">
        <v>15.077485496304501</v>
      </c>
      <c r="O397" s="86">
        <v>0.76993485166639697</v>
      </c>
      <c r="P397" s="86">
        <v>1.7809999999999999</v>
      </c>
      <c r="Q397" s="88">
        <v>0.38640000000000002</v>
      </c>
      <c r="R397" s="85">
        <v>0</v>
      </c>
      <c r="S397" s="86">
        <v>0</v>
      </c>
      <c r="T397" s="86">
        <v>0.65</v>
      </c>
      <c r="U397" s="88">
        <v>0.28529430359739499</v>
      </c>
      <c r="V397" s="89">
        <v>3.6</v>
      </c>
      <c r="W397" s="85">
        <v>43.582354219638397</v>
      </c>
      <c r="X397" s="88">
        <v>51</v>
      </c>
      <c r="Y397" s="85">
        <v>31.919999999999987</v>
      </c>
      <c r="Z397" s="88"/>
      <c r="AA397" s="85">
        <v>0.22</v>
      </c>
      <c r="AB397" s="91">
        <v>0.22</v>
      </c>
      <c r="AC397" s="86">
        <v>0</v>
      </c>
      <c r="AD397" s="86">
        <v>0</v>
      </c>
      <c r="AE397" s="86">
        <v>0.06</v>
      </c>
      <c r="AF397" s="150">
        <v>0</v>
      </c>
      <c r="AG397" s="85">
        <v>2.58719999757E-2</v>
      </c>
      <c r="AH397" s="86">
        <v>0.109887</v>
      </c>
      <c r="AI397" s="150">
        <v>4.7877999955E-2</v>
      </c>
      <c r="AJ397" s="151">
        <v>1.31</v>
      </c>
      <c r="AK397" s="152">
        <v>0</v>
      </c>
    </row>
    <row r="398" spans="1:37" x14ac:dyDescent="0.2">
      <c r="A398" s="149" t="s">
        <v>1127</v>
      </c>
      <c r="B398" s="66" t="s">
        <v>1128</v>
      </c>
      <c r="C398" s="67">
        <v>71</v>
      </c>
      <c r="D398" s="84" t="s">
        <v>345</v>
      </c>
      <c r="E398" s="85">
        <v>33.416021767553602</v>
      </c>
      <c r="F398" s="91">
        <v>33.159475599844498</v>
      </c>
      <c r="G398" s="86">
        <v>10.834305099120099</v>
      </c>
      <c r="H398" s="86">
        <v>10.807449026467401</v>
      </c>
      <c r="I398" s="86">
        <v>37.130000000000003</v>
      </c>
      <c r="J398" s="86">
        <v>87.91</v>
      </c>
      <c r="K398" s="87">
        <v>7.9000000000000008E-3</v>
      </c>
      <c r="L398" s="85">
        <v>7.9999999982299994E-2</v>
      </c>
      <c r="M398" s="86">
        <v>4.2235427928727202E-4</v>
      </c>
      <c r="N398" s="86">
        <v>30.756995155809399</v>
      </c>
      <c r="O398" s="86">
        <v>2.2273749297358099</v>
      </c>
      <c r="P398" s="86">
        <v>2.6440000000000001</v>
      </c>
      <c r="Q398" s="88">
        <v>1.0366</v>
      </c>
      <c r="R398" s="85">
        <v>1.4214641080312699E-2</v>
      </c>
      <c r="S398" s="86">
        <v>0</v>
      </c>
      <c r="T398" s="86">
        <v>2.04</v>
      </c>
      <c r="U398" s="88">
        <v>0.29612353793420298</v>
      </c>
      <c r="V398" s="89">
        <v>3.78</v>
      </c>
      <c r="W398" s="85">
        <v>44.180031182133099</v>
      </c>
      <c r="X398" s="88">
        <v>46.2</v>
      </c>
      <c r="Y398" s="85">
        <v>-51.28</v>
      </c>
      <c r="Z398" s="88">
        <v>100</v>
      </c>
      <c r="AA398" s="85">
        <v>0.31</v>
      </c>
      <c r="AB398" s="91">
        <v>0.37</v>
      </c>
      <c r="AC398" s="86">
        <v>0.01</v>
      </c>
      <c r="AD398" s="86">
        <v>0.02</v>
      </c>
      <c r="AE398" s="86">
        <v>0.01</v>
      </c>
      <c r="AF398" s="150">
        <v>0</v>
      </c>
      <c r="AG398" s="85">
        <v>0</v>
      </c>
      <c r="AH398" s="86">
        <v>0.74327699999999997</v>
      </c>
      <c r="AI398" s="150">
        <v>5.0429000033E-2</v>
      </c>
      <c r="AJ398" s="151">
        <v>1.44</v>
      </c>
      <c r="AK398" s="152">
        <v>0</v>
      </c>
    </row>
    <row r="399" spans="1:37" x14ac:dyDescent="0.2">
      <c r="A399" s="149" t="s">
        <v>1129</v>
      </c>
      <c r="B399" s="66" t="s">
        <v>1130</v>
      </c>
      <c r="C399" s="67">
        <v>71</v>
      </c>
      <c r="D399" s="84" t="s">
        <v>345</v>
      </c>
      <c r="E399" s="85">
        <v>22.385655916537701</v>
      </c>
      <c r="F399" s="91">
        <v>22.347574279027299</v>
      </c>
      <c r="G399" s="86">
        <v>3.8391050815185102</v>
      </c>
      <c r="H399" s="86">
        <v>3.8303780395890401</v>
      </c>
      <c r="I399" s="86">
        <v>62.41</v>
      </c>
      <c r="J399" s="86">
        <v>66.010000000000005</v>
      </c>
      <c r="K399" s="87">
        <v>0</v>
      </c>
      <c r="L399" s="85">
        <v>1.1900000013200001</v>
      </c>
      <c r="M399" s="86">
        <v>0</v>
      </c>
      <c r="N399" s="86">
        <v>20.835562391333401</v>
      </c>
      <c r="O399" s="86">
        <v>0.49186530457813099</v>
      </c>
      <c r="P399" s="86">
        <v>3.2160000000000002</v>
      </c>
      <c r="Q399" s="88">
        <v>2.0009999999999999</v>
      </c>
      <c r="R399" s="85">
        <v>0</v>
      </c>
      <c r="S399" s="86">
        <v>0</v>
      </c>
      <c r="T399" s="86">
        <v>3.97</v>
      </c>
      <c r="U399" s="88">
        <v>0.63945416319568404</v>
      </c>
      <c r="V399" s="89">
        <v>3.56</v>
      </c>
      <c r="W399" s="85">
        <v>39.931343840021299</v>
      </c>
      <c r="X399" s="88">
        <v>48.233333333300003</v>
      </c>
      <c r="Y399" s="85"/>
      <c r="Z399" s="88"/>
      <c r="AA399" s="85">
        <v>0.66</v>
      </c>
      <c r="AB399" s="91">
        <v>0.67</v>
      </c>
      <c r="AC399" s="86">
        <v>0.09</v>
      </c>
      <c r="AD399" s="86">
        <v>0.1</v>
      </c>
      <c r="AE399" s="86">
        <v>0.28999999999999998</v>
      </c>
      <c r="AF399" s="150">
        <v>0</v>
      </c>
      <c r="AG399" s="85">
        <v>6.47999999863E-3</v>
      </c>
      <c r="AH399" s="86">
        <v>0.51121300000000003</v>
      </c>
      <c r="AI399" s="150">
        <v>1.8999999996000001E-2</v>
      </c>
      <c r="AJ399" s="151">
        <v>2.36</v>
      </c>
      <c r="AK399" s="152">
        <v>3</v>
      </c>
    </row>
    <row r="400" spans="1:37" x14ac:dyDescent="0.2">
      <c r="A400" s="149" t="s">
        <v>1131</v>
      </c>
      <c r="B400" s="66" t="s">
        <v>1132</v>
      </c>
      <c r="C400" s="67">
        <v>71</v>
      </c>
      <c r="D400" s="84" t="s">
        <v>345</v>
      </c>
      <c r="E400" s="85">
        <v>39.539434502708403</v>
      </c>
      <c r="F400" s="91">
        <v>39.539434502708403</v>
      </c>
      <c r="G400" s="86">
        <v>8.7433708629931104</v>
      </c>
      <c r="H400" s="86">
        <v>8.7433708629931104</v>
      </c>
      <c r="I400" s="86">
        <v>27.1</v>
      </c>
      <c r="J400" s="86">
        <v>16.399999999999999</v>
      </c>
      <c r="K400" s="87">
        <v>0</v>
      </c>
      <c r="L400" s="85">
        <v>0</v>
      </c>
      <c r="M400" s="86">
        <v>0</v>
      </c>
      <c r="N400" s="86">
        <v>39.905051554038998</v>
      </c>
      <c r="O400" s="86">
        <v>0.98482110589085603</v>
      </c>
      <c r="P400" s="86">
        <v>0.69</v>
      </c>
      <c r="Q400" s="88">
        <v>2.7887</v>
      </c>
      <c r="R400" s="85">
        <v>0</v>
      </c>
      <c r="S400" s="86">
        <v>0</v>
      </c>
      <c r="T400" s="86">
        <v>4.01</v>
      </c>
      <c r="U400" s="88">
        <v>0.16023368594197601</v>
      </c>
      <c r="V400" s="89">
        <v>3.98</v>
      </c>
      <c r="W400" s="85">
        <v>49.762634241594803</v>
      </c>
      <c r="X400" s="88">
        <v>51.5333333333</v>
      </c>
      <c r="Y400" s="85">
        <v>100</v>
      </c>
      <c r="Z400" s="88"/>
      <c r="AA400" s="85">
        <v>0.3</v>
      </c>
      <c r="AB400" s="91">
        <v>0.3</v>
      </c>
      <c r="AC400" s="86">
        <v>0.05</v>
      </c>
      <c r="AD400" s="86">
        <v>0.05</v>
      </c>
      <c r="AE400" s="86">
        <v>0</v>
      </c>
      <c r="AF400" s="150">
        <v>0</v>
      </c>
      <c r="AG400" s="85">
        <v>0</v>
      </c>
      <c r="AH400" s="86">
        <v>6.8934999999999996E-2</v>
      </c>
      <c r="AI400" s="150">
        <v>0</v>
      </c>
      <c r="AJ400" s="151">
        <v>2.25</v>
      </c>
      <c r="AK400" s="152">
        <v>4</v>
      </c>
    </row>
    <row r="401" spans="1:37" x14ac:dyDescent="0.2">
      <c r="A401" s="149" t="s">
        <v>1133</v>
      </c>
      <c r="B401" s="66" t="s">
        <v>1134</v>
      </c>
      <c r="C401" s="67">
        <v>71</v>
      </c>
      <c r="D401" s="84" t="s">
        <v>345</v>
      </c>
      <c r="E401" s="85">
        <v>52.639432941615397</v>
      </c>
      <c r="F401" s="91">
        <v>52.639432941615397</v>
      </c>
      <c r="G401" s="86">
        <v>9.7980363229383904</v>
      </c>
      <c r="H401" s="86">
        <v>9.7980363229383904</v>
      </c>
      <c r="I401" s="86">
        <v>15.51</v>
      </c>
      <c r="J401" s="86">
        <v>10.64</v>
      </c>
      <c r="K401" s="87">
        <v>0</v>
      </c>
      <c r="L401" s="85">
        <v>0.16000000007599999</v>
      </c>
      <c r="M401" s="86">
        <v>0</v>
      </c>
      <c r="N401" s="86">
        <v>48.162212202773802</v>
      </c>
      <c r="O401" s="86">
        <v>1.48973904231062</v>
      </c>
      <c r="P401" s="86">
        <v>0.31900000000000001</v>
      </c>
      <c r="Q401" s="88">
        <v>1.8653</v>
      </c>
      <c r="R401" s="85">
        <v>0</v>
      </c>
      <c r="S401" s="86">
        <v>0</v>
      </c>
      <c r="T401" s="86">
        <v>3.34</v>
      </c>
      <c r="U401" s="88">
        <v>0.67490800562988595</v>
      </c>
      <c r="V401" s="89">
        <v>4.04</v>
      </c>
      <c r="W401" s="85">
        <v>52.214175678639599</v>
      </c>
      <c r="X401" s="88">
        <v>56.5333333333</v>
      </c>
      <c r="Y401" s="85">
        <v>31.759999999999991</v>
      </c>
      <c r="Z401" s="88"/>
      <c r="AA401" s="85">
        <v>0.12</v>
      </c>
      <c r="AB401" s="91">
        <v>0.12</v>
      </c>
      <c r="AC401" s="86">
        <v>0.02</v>
      </c>
      <c r="AD401" s="86">
        <v>0.02</v>
      </c>
      <c r="AE401" s="86">
        <v>0.02</v>
      </c>
      <c r="AF401" s="150">
        <v>0</v>
      </c>
      <c r="AG401" s="85">
        <v>8.0999999907400001E-4</v>
      </c>
      <c r="AH401" s="86">
        <v>7.6882000000000006E-2</v>
      </c>
      <c r="AI401" s="150">
        <v>1.36899999844E-3</v>
      </c>
      <c r="AJ401" s="151">
        <v>2.02</v>
      </c>
      <c r="AK401" s="152">
        <v>3</v>
      </c>
    </row>
    <row r="402" spans="1:37" x14ac:dyDescent="0.2">
      <c r="A402" s="149" t="s">
        <v>1135</v>
      </c>
      <c r="B402" s="66" t="s">
        <v>1136</v>
      </c>
      <c r="C402" s="67">
        <v>71</v>
      </c>
      <c r="D402" s="84" t="s">
        <v>345</v>
      </c>
      <c r="E402" s="85">
        <v>38.896874732262702</v>
      </c>
      <c r="F402" s="91">
        <v>38.892114958066401</v>
      </c>
      <c r="G402" s="86">
        <v>8.4876293468637805</v>
      </c>
      <c r="H402" s="86">
        <v>8.4857254371852608</v>
      </c>
      <c r="I402" s="86">
        <v>62.85</v>
      </c>
      <c r="J402" s="86">
        <v>99.15</v>
      </c>
      <c r="K402" s="87">
        <v>0</v>
      </c>
      <c r="L402" s="85">
        <v>0</v>
      </c>
      <c r="M402" s="86">
        <v>0</v>
      </c>
      <c r="N402" s="86">
        <v>34.948565757581498</v>
      </c>
      <c r="O402" s="86">
        <v>0.67128027681660896</v>
      </c>
      <c r="P402" s="86">
        <v>3.0750000000000002</v>
      </c>
      <c r="Q402" s="88">
        <v>2.4539</v>
      </c>
      <c r="R402" s="85">
        <v>0</v>
      </c>
      <c r="S402" s="86">
        <v>0</v>
      </c>
      <c r="T402" s="86">
        <v>3.85</v>
      </c>
      <c r="U402" s="88">
        <v>0.15612059363903799</v>
      </c>
      <c r="V402" s="89">
        <v>3.8</v>
      </c>
      <c r="W402" s="85">
        <v>45.647272719476902</v>
      </c>
      <c r="X402" s="88">
        <v>48.933333333299998</v>
      </c>
      <c r="Y402" s="85">
        <v>-18.920000000000002</v>
      </c>
      <c r="Z402" s="88"/>
      <c r="AA402" s="85">
        <v>0.43</v>
      </c>
      <c r="AB402" s="91">
        <v>0.43</v>
      </c>
      <c r="AC402" s="86">
        <v>0.02</v>
      </c>
      <c r="AD402" s="86">
        <v>0.02</v>
      </c>
      <c r="AE402" s="86">
        <v>0.55000000000000004</v>
      </c>
      <c r="AF402" s="150">
        <v>0</v>
      </c>
      <c r="AG402" s="85">
        <v>6.47999998673E-3</v>
      </c>
      <c r="AH402" s="86">
        <v>0.643764</v>
      </c>
      <c r="AI402" s="150">
        <v>2.0601999957799998E-2</v>
      </c>
      <c r="AJ402" s="151">
        <v>1.8</v>
      </c>
      <c r="AK402" s="152">
        <v>1</v>
      </c>
    </row>
    <row r="403" spans="1:37" x14ac:dyDescent="0.2">
      <c r="A403" s="149" t="s">
        <v>1137</v>
      </c>
      <c r="B403" s="66" t="s">
        <v>1138</v>
      </c>
      <c r="C403" s="67">
        <v>71</v>
      </c>
      <c r="D403" s="84" t="s">
        <v>345</v>
      </c>
      <c r="E403" s="85">
        <v>51.181935591384402</v>
      </c>
      <c r="F403" s="91">
        <v>51.181935591384402</v>
      </c>
      <c r="G403" s="86">
        <v>10.485355997167</v>
      </c>
      <c r="H403" s="86">
        <v>10.485355997167</v>
      </c>
      <c r="I403" s="86">
        <v>13.75</v>
      </c>
      <c r="J403" s="86">
        <v>12.47</v>
      </c>
      <c r="K403" s="87">
        <v>0</v>
      </c>
      <c r="L403" s="85">
        <v>0</v>
      </c>
      <c r="M403" s="86">
        <v>0</v>
      </c>
      <c r="N403" s="86">
        <v>50.7695564356086</v>
      </c>
      <c r="O403" s="86">
        <v>0.95035028936947896</v>
      </c>
      <c r="P403" s="86">
        <v>0.29199999999999998</v>
      </c>
      <c r="Q403" s="88">
        <v>3.4903</v>
      </c>
      <c r="R403" s="85">
        <v>0</v>
      </c>
      <c r="S403" s="86">
        <v>0</v>
      </c>
      <c r="T403" s="86">
        <v>3.56</v>
      </c>
      <c r="U403" s="88">
        <v>0.451610215389743</v>
      </c>
      <c r="V403" s="89">
        <v>4.03</v>
      </c>
      <c r="W403" s="85">
        <v>53.585867708447402</v>
      </c>
      <c r="X403" s="88">
        <v>59.833333333299997</v>
      </c>
      <c r="Y403" s="85">
        <v>35.900000000000006</v>
      </c>
      <c r="Z403" s="88"/>
      <c r="AA403" s="85">
        <v>0.44</v>
      </c>
      <c r="AB403" s="91">
        <v>0.44</v>
      </c>
      <c r="AC403" s="86">
        <v>0.05</v>
      </c>
      <c r="AD403" s="86">
        <v>0.05</v>
      </c>
      <c r="AE403" s="86">
        <v>0</v>
      </c>
      <c r="AF403" s="150">
        <v>0</v>
      </c>
      <c r="AG403" s="85">
        <v>0</v>
      </c>
      <c r="AH403" s="86">
        <v>9.2314999999999994E-2</v>
      </c>
      <c r="AI403" s="150">
        <v>4.59599999713E-3</v>
      </c>
      <c r="AJ403" s="151">
        <v>1.73</v>
      </c>
      <c r="AK403" s="152">
        <v>2</v>
      </c>
    </row>
    <row r="404" spans="1:37" x14ac:dyDescent="0.2">
      <c r="A404" s="149" t="s">
        <v>1139</v>
      </c>
      <c r="B404" s="66" t="s">
        <v>1140</v>
      </c>
      <c r="C404" s="67">
        <v>71</v>
      </c>
      <c r="D404" s="84" t="s">
        <v>345</v>
      </c>
      <c r="E404" s="85">
        <v>69.152035168560204</v>
      </c>
      <c r="F404" s="91">
        <v>69.136145758851697</v>
      </c>
      <c r="G404" s="86">
        <v>12.161356955589101</v>
      </c>
      <c r="H404" s="86">
        <v>12.148777839569901</v>
      </c>
      <c r="I404" s="86">
        <v>2.4700000000000002</v>
      </c>
      <c r="J404" s="86">
        <v>19.79</v>
      </c>
      <c r="K404" s="87">
        <v>0</v>
      </c>
      <c r="L404" s="85">
        <v>0</v>
      </c>
      <c r="M404" s="86">
        <v>4.59908355372098E-3</v>
      </c>
      <c r="N404" s="86">
        <v>65.614784495783297</v>
      </c>
      <c r="O404" s="86">
        <v>2.5953686094641499</v>
      </c>
      <c r="P404" s="86">
        <v>0.41699999999999998</v>
      </c>
      <c r="Q404" s="88">
        <v>0.32369999999999999</v>
      </c>
      <c r="R404" s="85">
        <v>2.9107844564109999E-2</v>
      </c>
      <c r="S404" s="86">
        <v>0</v>
      </c>
      <c r="T404" s="86">
        <v>1.03</v>
      </c>
      <c r="U404" s="88">
        <v>0.363470247080321</v>
      </c>
      <c r="V404" s="89">
        <v>4.6900000000000004</v>
      </c>
      <c r="W404" s="85">
        <v>54.6113368240635</v>
      </c>
      <c r="X404" s="88">
        <v>57.9</v>
      </c>
      <c r="Y404" s="85">
        <v>-16.099999999999994</v>
      </c>
      <c r="Z404" s="88"/>
      <c r="AA404" s="85">
        <v>0.47</v>
      </c>
      <c r="AB404" s="91">
        <v>0.47</v>
      </c>
      <c r="AC404" s="86">
        <v>0.21</v>
      </c>
      <c r="AD404" s="86">
        <v>0.21</v>
      </c>
      <c r="AE404" s="86">
        <v>0.03</v>
      </c>
      <c r="AF404" s="150">
        <v>0.35389998563500003</v>
      </c>
      <c r="AG404" s="85">
        <v>2.3750000013E-3</v>
      </c>
      <c r="AH404" s="86">
        <v>0.17355000000000001</v>
      </c>
      <c r="AI404" s="150">
        <v>1.4087000007699999E-2</v>
      </c>
      <c r="AJ404" s="151">
        <v>1.1499999999999999</v>
      </c>
      <c r="AK404" s="152">
        <v>0</v>
      </c>
    </row>
    <row r="405" spans="1:37" x14ac:dyDescent="0.2">
      <c r="A405" s="149" t="s">
        <v>1141</v>
      </c>
      <c r="B405" s="66" t="s">
        <v>1142</v>
      </c>
      <c r="C405" s="67">
        <v>71</v>
      </c>
      <c r="D405" s="84" t="s">
        <v>345</v>
      </c>
      <c r="E405" s="85">
        <v>57.878202029966197</v>
      </c>
      <c r="F405" s="91">
        <v>57.839715017095401</v>
      </c>
      <c r="G405" s="86">
        <v>15.140611853999999</v>
      </c>
      <c r="H405" s="86">
        <v>15.119130730537201</v>
      </c>
      <c r="I405" s="86">
        <v>32.020000000000003</v>
      </c>
      <c r="J405" s="86">
        <v>37.43</v>
      </c>
      <c r="K405" s="87">
        <v>0</v>
      </c>
      <c r="L405" s="85">
        <v>0.320000000289</v>
      </c>
      <c r="M405" s="86">
        <v>0</v>
      </c>
      <c r="N405" s="86">
        <v>53.520669136008799</v>
      </c>
      <c r="O405" s="86">
        <v>0.72888194715605903</v>
      </c>
      <c r="P405" s="86">
        <v>1.103</v>
      </c>
      <c r="Q405" s="88">
        <v>1.0542</v>
      </c>
      <c r="R405" s="85">
        <v>0</v>
      </c>
      <c r="S405" s="86">
        <v>0.6</v>
      </c>
      <c r="T405" s="86">
        <v>2.61</v>
      </c>
      <c r="U405" s="88">
        <v>0.58536061436013098</v>
      </c>
      <c r="V405" s="89">
        <v>4.16</v>
      </c>
      <c r="W405" s="85">
        <v>59.605074085771498</v>
      </c>
      <c r="X405" s="88">
        <v>65.166666666699996</v>
      </c>
      <c r="Y405" s="85">
        <v>9.5999999999999943</v>
      </c>
      <c r="Z405" s="88"/>
      <c r="AA405" s="85">
        <v>1.59</v>
      </c>
      <c r="AB405" s="91">
        <v>1.62</v>
      </c>
      <c r="AC405" s="86">
        <v>0.24</v>
      </c>
      <c r="AD405" s="86">
        <v>0.26</v>
      </c>
      <c r="AE405" s="86">
        <v>0</v>
      </c>
      <c r="AF405" s="150">
        <v>0</v>
      </c>
      <c r="AG405" s="85">
        <v>0</v>
      </c>
      <c r="AH405" s="86">
        <v>0.25068099999999999</v>
      </c>
      <c r="AI405" s="150">
        <v>1.8969999992300001E-3</v>
      </c>
      <c r="AJ405" s="151">
        <v>2.08</v>
      </c>
      <c r="AK405" s="152">
        <v>3</v>
      </c>
    </row>
    <row r="406" spans="1:37" x14ac:dyDescent="0.2">
      <c r="A406" s="149" t="s">
        <v>1143</v>
      </c>
      <c r="B406" s="66" t="s">
        <v>1144</v>
      </c>
      <c r="C406" s="67">
        <v>71</v>
      </c>
      <c r="D406" s="84" t="s">
        <v>345</v>
      </c>
      <c r="E406" s="85">
        <v>70.437215425969598</v>
      </c>
      <c r="F406" s="91">
        <v>70.162927203905895</v>
      </c>
      <c r="G406" s="86">
        <v>12.982061550277001</v>
      </c>
      <c r="H406" s="86">
        <v>12.982061550277001</v>
      </c>
      <c r="I406" s="86">
        <v>16.77</v>
      </c>
      <c r="J406" s="86">
        <v>15.74</v>
      </c>
      <c r="K406" s="87">
        <v>0</v>
      </c>
      <c r="L406" s="85">
        <v>0.460000000109</v>
      </c>
      <c r="M406" s="86">
        <v>0</v>
      </c>
      <c r="N406" s="86">
        <v>72.478294628361695</v>
      </c>
      <c r="O406" s="86">
        <v>0.26267402153927</v>
      </c>
      <c r="P406" s="86">
        <v>0.54500000000000004</v>
      </c>
      <c r="Q406" s="88">
        <v>1.6153</v>
      </c>
      <c r="R406" s="85">
        <v>0</v>
      </c>
      <c r="S406" s="86">
        <v>0.1</v>
      </c>
      <c r="T406" s="86">
        <v>1.56</v>
      </c>
      <c r="U406" s="88">
        <v>0.183773108782709</v>
      </c>
      <c r="V406" s="89">
        <v>4.3</v>
      </c>
      <c r="W406" s="85">
        <v>48.363935968586603</v>
      </c>
      <c r="X406" s="88">
        <v>57.333333333299997</v>
      </c>
      <c r="Y406" s="85">
        <v>31.919999999999987</v>
      </c>
      <c r="Z406" s="88"/>
      <c r="AA406" s="85">
        <v>0.99</v>
      </c>
      <c r="AB406" s="91">
        <v>1.27</v>
      </c>
      <c r="AC406" s="86">
        <v>0.33</v>
      </c>
      <c r="AD406" s="86">
        <v>0.33</v>
      </c>
      <c r="AE406" s="86">
        <v>0</v>
      </c>
      <c r="AF406" s="150">
        <v>0</v>
      </c>
      <c r="AG406" s="85">
        <v>0</v>
      </c>
      <c r="AH406" s="86">
        <v>6.9466E-2</v>
      </c>
      <c r="AI406" s="150">
        <v>3.54999999929E-4</v>
      </c>
      <c r="AJ406" s="151">
        <v>1.38</v>
      </c>
      <c r="AK406" s="152">
        <v>0</v>
      </c>
    </row>
    <row r="407" spans="1:37" x14ac:dyDescent="0.2">
      <c r="A407" s="149" t="s">
        <v>1145</v>
      </c>
      <c r="B407" s="66" t="s">
        <v>1146</v>
      </c>
      <c r="C407" s="67">
        <v>71</v>
      </c>
      <c r="D407" s="84" t="s">
        <v>345</v>
      </c>
      <c r="E407" s="85">
        <v>60.8012033477752</v>
      </c>
      <c r="F407" s="91">
        <v>60.794775207950302</v>
      </c>
      <c r="G407" s="86">
        <v>11.506370286566501</v>
      </c>
      <c r="H407" s="86">
        <v>11.499942146741599</v>
      </c>
      <c r="I407" s="86">
        <v>19.920000000000002</v>
      </c>
      <c r="J407" s="86">
        <v>19.850000000000001</v>
      </c>
      <c r="K407" s="87">
        <v>0</v>
      </c>
      <c r="L407" s="85">
        <v>1.26999999721</v>
      </c>
      <c r="M407" s="86">
        <v>1.54910342430177E-3</v>
      </c>
      <c r="N407" s="86">
        <v>63.961296537655102</v>
      </c>
      <c r="O407" s="86">
        <v>0.37109924093337099</v>
      </c>
      <c r="P407" s="86">
        <v>0.79400000000000004</v>
      </c>
      <c r="Q407" s="88">
        <v>1.3285</v>
      </c>
      <c r="R407" s="85">
        <v>1.92529842125529E-2</v>
      </c>
      <c r="S407" s="86">
        <v>0.2</v>
      </c>
      <c r="T407" s="86">
        <v>1.53</v>
      </c>
      <c r="U407" s="88">
        <v>2.1431418176208199</v>
      </c>
      <c r="V407" s="89">
        <v>4.24</v>
      </c>
      <c r="W407" s="85">
        <v>55.693989110630497</v>
      </c>
      <c r="X407" s="88">
        <v>61.1</v>
      </c>
      <c r="Y407" s="85">
        <v>-53.62</v>
      </c>
      <c r="Z407" s="88"/>
      <c r="AA407" s="85">
        <v>0.51</v>
      </c>
      <c r="AB407" s="91">
        <v>0.51</v>
      </c>
      <c r="AC407" s="86">
        <v>0.02</v>
      </c>
      <c r="AD407" s="86">
        <v>0.02</v>
      </c>
      <c r="AE407" s="86">
        <v>0</v>
      </c>
      <c r="AF407" s="150">
        <v>2.2295999477900001</v>
      </c>
      <c r="AG407" s="85">
        <v>0</v>
      </c>
      <c r="AH407" s="86">
        <v>9.0204000000000006E-2</v>
      </c>
      <c r="AI407" s="150">
        <v>0</v>
      </c>
      <c r="AJ407" s="151">
        <v>1.58</v>
      </c>
      <c r="AK407" s="152">
        <v>1</v>
      </c>
    </row>
    <row r="408" spans="1:37" x14ac:dyDescent="0.2">
      <c r="A408" s="149" t="s">
        <v>1147</v>
      </c>
      <c r="B408" s="66" t="s">
        <v>1148</v>
      </c>
      <c r="C408" s="67">
        <v>71</v>
      </c>
      <c r="D408" s="84" t="s">
        <v>345</v>
      </c>
      <c r="E408" s="85">
        <v>38.474168599040802</v>
      </c>
      <c r="F408" s="91">
        <v>38.465526926012899</v>
      </c>
      <c r="G408" s="86">
        <v>8.0713226080569207</v>
      </c>
      <c r="H408" s="86">
        <v>8.0713226080569207</v>
      </c>
      <c r="I408" s="86">
        <v>24.01</v>
      </c>
      <c r="J408" s="86">
        <v>22.38</v>
      </c>
      <c r="K408" s="87">
        <v>0</v>
      </c>
      <c r="L408" s="85">
        <v>0.110000000189</v>
      </c>
      <c r="M408" s="86">
        <v>0</v>
      </c>
      <c r="N408" s="86">
        <v>40.850332380334301</v>
      </c>
      <c r="O408" s="86">
        <v>0.43180260452364599</v>
      </c>
      <c r="P408" s="86">
        <v>0.73899999999999999</v>
      </c>
      <c r="Q408" s="88">
        <v>1.7603</v>
      </c>
      <c r="R408" s="85">
        <v>0</v>
      </c>
      <c r="S408" s="86">
        <v>0.2</v>
      </c>
      <c r="T408" s="86">
        <v>1.99</v>
      </c>
      <c r="U408" s="88">
        <v>0.44504616093675697</v>
      </c>
      <c r="V408" s="89">
        <v>3.97</v>
      </c>
      <c r="W408" s="85">
        <v>50.271829763416598</v>
      </c>
      <c r="X408" s="88">
        <v>52.4666666667</v>
      </c>
      <c r="Y408" s="85">
        <v>-99.6</v>
      </c>
      <c r="Z408" s="88"/>
      <c r="AA408" s="85">
        <v>0.3</v>
      </c>
      <c r="AB408" s="91">
        <v>0.3</v>
      </c>
      <c r="AC408" s="86">
        <v>0.04</v>
      </c>
      <c r="AD408" s="86">
        <v>0.04</v>
      </c>
      <c r="AE408" s="86">
        <v>0</v>
      </c>
      <c r="AF408" s="150">
        <v>0.106899999265</v>
      </c>
      <c r="AG408" s="85">
        <v>3.72600000438E-3</v>
      </c>
      <c r="AH408" s="86">
        <v>8.9116000000000001E-2</v>
      </c>
      <c r="AI408" s="150">
        <v>2.1280000024999999E-3</v>
      </c>
      <c r="AJ408" s="151">
        <v>2.2799999999999998</v>
      </c>
      <c r="AK408" s="152">
        <v>4</v>
      </c>
    </row>
    <row r="409" spans="1:37" x14ac:dyDescent="0.2">
      <c r="A409" s="149" t="s">
        <v>1149</v>
      </c>
      <c r="B409" s="66" t="s">
        <v>1150</v>
      </c>
      <c r="C409" s="67">
        <v>71</v>
      </c>
      <c r="D409" s="84" t="s">
        <v>345</v>
      </c>
      <c r="E409" s="85">
        <v>58.885518122305598</v>
      </c>
      <c r="F409" s="91">
        <v>58.8424077917931</v>
      </c>
      <c r="G409" s="86">
        <v>18.384160945233901</v>
      </c>
      <c r="H409" s="86">
        <v>18.3665974772473</v>
      </c>
      <c r="I409" s="86">
        <v>11.41</v>
      </c>
      <c r="J409" s="86">
        <v>13.18</v>
      </c>
      <c r="K409" s="87">
        <v>0</v>
      </c>
      <c r="L409" s="85">
        <v>0.110000000054</v>
      </c>
      <c r="M409" s="86">
        <v>1.7685359977009301</v>
      </c>
      <c r="N409" s="86">
        <v>67.182783678032393</v>
      </c>
      <c r="O409" s="86">
        <v>1.0828267477203599</v>
      </c>
      <c r="P409" s="86">
        <v>0.38900000000000001</v>
      </c>
      <c r="Q409" s="88">
        <v>1.2241</v>
      </c>
      <c r="R409" s="85">
        <v>1.77809388335704E-2</v>
      </c>
      <c r="S409" s="86">
        <v>0.3</v>
      </c>
      <c r="T409" s="86">
        <v>1.1000000000000001</v>
      </c>
      <c r="U409" s="88">
        <v>1.3204534568098401</v>
      </c>
      <c r="V409" s="89">
        <v>4.17</v>
      </c>
      <c r="W409" s="85">
        <v>51.346410358209802</v>
      </c>
      <c r="X409" s="88">
        <v>53.2</v>
      </c>
      <c r="Y409" s="85">
        <v>-84.92</v>
      </c>
      <c r="Z409" s="88">
        <v>-100</v>
      </c>
      <c r="AA409" s="85">
        <v>0.69</v>
      </c>
      <c r="AB409" s="91">
        <v>0.69</v>
      </c>
      <c r="AC409" s="86">
        <v>0.01</v>
      </c>
      <c r="AD409" s="86">
        <v>0.01</v>
      </c>
      <c r="AE409" s="86">
        <v>0</v>
      </c>
      <c r="AF409" s="150">
        <v>11.4112997111</v>
      </c>
      <c r="AG409" s="85">
        <v>1.77390000352E-2</v>
      </c>
      <c r="AH409" s="86">
        <v>4.3366000000000002E-2</v>
      </c>
      <c r="AI409" s="150">
        <v>7.7700000154000003E-4</v>
      </c>
      <c r="AJ409" s="151">
        <v>1.93</v>
      </c>
      <c r="AK409" s="152">
        <v>4</v>
      </c>
    </row>
    <row r="410" spans="1:37" x14ac:dyDescent="0.2">
      <c r="A410" s="149" t="s">
        <v>1151</v>
      </c>
      <c r="B410" s="66" t="s">
        <v>1152</v>
      </c>
      <c r="C410" s="67">
        <v>71</v>
      </c>
      <c r="D410" s="84" t="s">
        <v>345</v>
      </c>
      <c r="E410" s="85">
        <v>36.676802657882099</v>
      </c>
      <c r="F410" s="91">
        <v>36.657093786074299</v>
      </c>
      <c r="G410" s="86">
        <v>10.1979333840133</v>
      </c>
      <c r="H410" s="86">
        <v>10.193710054340199</v>
      </c>
      <c r="I410" s="86">
        <v>65.849999999999994</v>
      </c>
      <c r="J410" s="86">
        <v>102.11</v>
      </c>
      <c r="K410" s="87">
        <v>0</v>
      </c>
      <c r="L410" s="85">
        <v>9.9999979783600007E-3</v>
      </c>
      <c r="M410" s="86">
        <v>2.2062917368620399E-2</v>
      </c>
      <c r="N410" s="86">
        <v>41.294601936569798</v>
      </c>
      <c r="O410" s="86">
        <v>0.78488150575325799</v>
      </c>
      <c r="P410" s="86">
        <v>2.7370000000000001</v>
      </c>
      <c r="Q410" s="88">
        <v>1.5954999999999999</v>
      </c>
      <c r="R410" s="85">
        <v>2.52844500632111E-2</v>
      </c>
      <c r="S410" s="86">
        <v>0.4</v>
      </c>
      <c r="T410" s="86">
        <v>2.91</v>
      </c>
      <c r="U410" s="88">
        <v>1.0938423853365999</v>
      </c>
      <c r="V410" s="89">
        <v>3.72</v>
      </c>
      <c r="W410" s="85">
        <v>39.419591762664702</v>
      </c>
      <c r="X410" s="88">
        <v>36.266666666699997</v>
      </c>
      <c r="Y410" s="85">
        <v>-100</v>
      </c>
      <c r="Z410" s="88">
        <v>100</v>
      </c>
      <c r="AA410" s="85">
        <v>0.18</v>
      </c>
      <c r="AB410" s="91">
        <v>0.18</v>
      </c>
      <c r="AC410" s="86">
        <v>0.02</v>
      </c>
      <c r="AD410" s="86">
        <v>0.02</v>
      </c>
      <c r="AE410" s="86">
        <v>0</v>
      </c>
      <c r="AF410" s="150">
        <v>0</v>
      </c>
      <c r="AG410" s="85">
        <v>8.5859993760399999E-3</v>
      </c>
      <c r="AH410" s="86">
        <v>0.41394999999999998</v>
      </c>
      <c r="AI410" s="150">
        <v>1.9763999645299998E-2</v>
      </c>
      <c r="AJ410" s="151">
        <v>1.67</v>
      </c>
      <c r="AK410" s="152">
        <v>1</v>
      </c>
    </row>
    <row r="411" spans="1:37" x14ac:dyDescent="0.2">
      <c r="A411" s="149" t="s">
        <v>1153</v>
      </c>
      <c r="B411" s="66" t="s">
        <v>1154</v>
      </c>
      <c r="C411" s="67">
        <v>71</v>
      </c>
      <c r="D411" s="84" t="s">
        <v>345</v>
      </c>
      <c r="E411" s="85">
        <v>28.79273653201</v>
      </c>
      <c r="F411" s="91">
        <v>28.79273653201</v>
      </c>
      <c r="G411" s="86">
        <v>7.2012043826145096</v>
      </c>
      <c r="H411" s="86">
        <v>7.2012043826145096</v>
      </c>
      <c r="I411" s="86">
        <v>20.7</v>
      </c>
      <c r="J411" s="86">
        <v>25.62</v>
      </c>
      <c r="K411" s="87">
        <v>0</v>
      </c>
      <c r="L411" s="85">
        <v>2.0000000030099999E-2</v>
      </c>
      <c r="M411" s="86">
        <v>0</v>
      </c>
      <c r="N411" s="86">
        <v>32.276196542514597</v>
      </c>
      <c r="O411" s="86">
        <v>0.42842842842842799</v>
      </c>
      <c r="P411" s="86">
        <v>0.93100000000000005</v>
      </c>
      <c r="Q411" s="88">
        <v>1.1668000000000001</v>
      </c>
      <c r="R411" s="85">
        <v>0</v>
      </c>
      <c r="S411" s="86">
        <v>0.4</v>
      </c>
      <c r="T411" s="86">
        <v>2.27</v>
      </c>
      <c r="U411" s="88">
        <v>1.2657169143271301</v>
      </c>
      <c r="V411" s="89">
        <v>3.78</v>
      </c>
      <c r="W411" s="85">
        <v>52.627231771611903</v>
      </c>
      <c r="X411" s="88">
        <v>43.266666666699997</v>
      </c>
      <c r="Y411" s="85"/>
      <c r="Z411" s="88"/>
      <c r="AA411" s="85">
        <v>0.1</v>
      </c>
      <c r="AB411" s="91">
        <v>0.1</v>
      </c>
      <c r="AC411" s="86">
        <v>0</v>
      </c>
      <c r="AD411" s="86">
        <v>0</v>
      </c>
      <c r="AE411" s="86">
        <v>0</v>
      </c>
      <c r="AF411" s="150">
        <v>0</v>
      </c>
      <c r="AG411" s="85">
        <v>3.15899999758E-3</v>
      </c>
      <c r="AH411" s="86">
        <v>0.16351299999999999</v>
      </c>
      <c r="AI411" s="150">
        <v>7.8229999940200006E-3</v>
      </c>
      <c r="AJ411" s="151">
        <v>2.19</v>
      </c>
      <c r="AK411" s="152">
        <v>4</v>
      </c>
    </row>
    <row r="412" spans="1:37" x14ac:dyDescent="0.2">
      <c r="A412" s="149" t="s">
        <v>1155</v>
      </c>
      <c r="B412" s="66" t="s">
        <v>1156</v>
      </c>
      <c r="C412" s="67">
        <v>71</v>
      </c>
      <c r="D412" s="84" t="s">
        <v>345</v>
      </c>
      <c r="E412" s="85">
        <v>29.5185613187275</v>
      </c>
      <c r="F412" s="91">
        <v>29.509010858872902</v>
      </c>
      <c r="G412" s="86">
        <v>8.6403010304946193</v>
      </c>
      <c r="H412" s="86">
        <v>8.6393459845091503</v>
      </c>
      <c r="I412" s="86">
        <v>24.4</v>
      </c>
      <c r="J412" s="86">
        <v>29.24</v>
      </c>
      <c r="K412" s="87">
        <v>0</v>
      </c>
      <c r="L412" s="85">
        <v>9.0000000037399996E-2</v>
      </c>
      <c r="M412" s="86">
        <v>0</v>
      </c>
      <c r="N412" s="86">
        <v>39.181975192337902</v>
      </c>
      <c r="O412" s="86">
        <v>0.44784669062125698</v>
      </c>
      <c r="P412" s="86">
        <v>0.432</v>
      </c>
      <c r="Q412" s="88">
        <v>2.2814999999999999</v>
      </c>
      <c r="R412" s="85">
        <v>0</v>
      </c>
      <c r="S412" s="86">
        <v>0.6</v>
      </c>
      <c r="T412" s="86">
        <v>2.27</v>
      </c>
      <c r="U412" s="88">
        <v>1.42779374826898</v>
      </c>
      <c r="V412" s="89">
        <v>3.8</v>
      </c>
      <c r="W412" s="85">
        <v>48.187887612586998</v>
      </c>
      <c r="X412" s="88">
        <v>55.7</v>
      </c>
      <c r="Y412" s="85">
        <v>-97.16</v>
      </c>
      <c r="Z412" s="88"/>
      <c r="AA412" s="85">
        <v>0.01</v>
      </c>
      <c r="AB412" s="91">
        <v>0.01</v>
      </c>
      <c r="AC412" s="86">
        <v>0</v>
      </c>
      <c r="AD412" s="86">
        <v>0</v>
      </c>
      <c r="AE412" s="86">
        <v>0</v>
      </c>
      <c r="AF412" s="150">
        <v>0</v>
      </c>
      <c r="AG412" s="85">
        <v>0</v>
      </c>
      <c r="AH412" s="86">
        <v>0.17278299999999999</v>
      </c>
      <c r="AI412" s="150">
        <v>1.0679999037100001E-3</v>
      </c>
      <c r="AJ412" s="151">
        <v>1.62</v>
      </c>
      <c r="AK412" s="152">
        <v>1</v>
      </c>
    </row>
    <row r="413" spans="1:37" x14ac:dyDescent="0.2">
      <c r="A413" s="149" t="s">
        <v>1157</v>
      </c>
      <c r="B413" s="66" t="s">
        <v>1158</v>
      </c>
      <c r="C413" s="67">
        <v>71</v>
      </c>
      <c r="D413" s="84" t="s">
        <v>345</v>
      </c>
      <c r="E413" s="85">
        <v>44.283959506967697</v>
      </c>
      <c r="F413" s="91">
        <v>44.283959506967697</v>
      </c>
      <c r="G413" s="86">
        <v>8.3178025329323599</v>
      </c>
      <c r="H413" s="86">
        <v>8.3178025329323599</v>
      </c>
      <c r="I413" s="86">
        <v>39.840000000000003</v>
      </c>
      <c r="J413" s="86">
        <v>64.41</v>
      </c>
      <c r="K413" s="87">
        <v>0</v>
      </c>
      <c r="L413" s="85">
        <v>0.31000000031399999</v>
      </c>
      <c r="M413" s="86">
        <v>0</v>
      </c>
      <c r="N413" s="86">
        <v>45.161290322580598</v>
      </c>
      <c r="O413" s="86">
        <v>0.73376543964779295</v>
      </c>
      <c r="P413" s="86">
        <v>1.056</v>
      </c>
      <c r="Q413" s="88">
        <v>1.8825000000000001</v>
      </c>
      <c r="R413" s="85">
        <v>0</v>
      </c>
      <c r="S413" s="86">
        <v>0.3</v>
      </c>
      <c r="T413" s="86">
        <v>2.38</v>
      </c>
      <c r="U413" s="88">
        <v>1.7503917997373899</v>
      </c>
      <c r="V413" s="89">
        <v>3.91</v>
      </c>
      <c r="W413" s="85">
        <v>48.715934316956897</v>
      </c>
      <c r="X413" s="88">
        <v>57.333333333299997</v>
      </c>
      <c r="Y413" s="85">
        <v>-100</v>
      </c>
      <c r="Z413" s="88"/>
      <c r="AA413" s="85">
        <v>0.06</v>
      </c>
      <c r="AB413" s="91">
        <v>0.06</v>
      </c>
      <c r="AC413" s="86">
        <v>0.05</v>
      </c>
      <c r="AD413" s="86">
        <v>0.05</v>
      </c>
      <c r="AE413" s="86">
        <v>0</v>
      </c>
      <c r="AF413" s="150">
        <v>0</v>
      </c>
      <c r="AG413" s="85">
        <v>1.04490000105E-2</v>
      </c>
      <c r="AH413" s="86">
        <v>0.361267</v>
      </c>
      <c r="AI413" s="150">
        <v>8.0210000080199999E-3</v>
      </c>
      <c r="AJ413" s="151">
        <v>1.28</v>
      </c>
      <c r="AK413" s="152">
        <v>0</v>
      </c>
    </row>
    <row r="414" spans="1:37" x14ac:dyDescent="0.2">
      <c r="A414" s="149" t="s">
        <v>1159</v>
      </c>
      <c r="B414" s="66" t="s">
        <v>1160</v>
      </c>
      <c r="C414" s="67">
        <v>71</v>
      </c>
      <c r="D414" s="84" t="s">
        <v>345</v>
      </c>
      <c r="E414" s="85">
        <v>28.9616929058576</v>
      </c>
      <c r="F414" s="91">
        <v>28.954044234814202</v>
      </c>
      <c r="G414" s="86">
        <v>9.9611192555293506</v>
      </c>
      <c r="H414" s="86">
        <v>9.9611192555293506</v>
      </c>
      <c r="I414" s="86">
        <v>6.17</v>
      </c>
      <c r="J414" s="86">
        <v>18.11</v>
      </c>
      <c r="K414" s="87">
        <v>0</v>
      </c>
      <c r="L414" s="85">
        <v>6.5005484636599998E-10</v>
      </c>
      <c r="M414" s="86">
        <v>0</v>
      </c>
      <c r="N414" s="86">
        <v>32.5147318357213</v>
      </c>
      <c r="O414" s="86">
        <v>0.37078832822827701</v>
      </c>
      <c r="P414" s="86">
        <v>0.31900000000000001</v>
      </c>
      <c r="Q414" s="88">
        <v>0.76490000000000002</v>
      </c>
      <c r="R414" s="85">
        <v>0</v>
      </c>
      <c r="S414" s="86">
        <v>0.5</v>
      </c>
      <c r="T414" s="86">
        <v>1.32</v>
      </c>
      <c r="U414" s="88">
        <v>1.56415322837657</v>
      </c>
      <c r="V414" s="89">
        <v>3.71</v>
      </c>
      <c r="W414" s="85">
        <v>58.463746222444399</v>
      </c>
      <c r="X414" s="88">
        <v>60.4</v>
      </c>
      <c r="Y414" s="85">
        <v>-100</v>
      </c>
      <c r="Z414" s="88"/>
      <c r="AA414" s="85">
        <v>0</v>
      </c>
      <c r="AB414" s="91">
        <v>0</v>
      </c>
      <c r="AC414" s="86">
        <v>0</v>
      </c>
      <c r="AD414" s="86">
        <v>0</v>
      </c>
      <c r="AE414" s="86">
        <v>0</v>
      </c>
      <c r="AF414" s="150">
        <v>0</v>
      </c>
      <c r="AG414" s="85">
        <v>6.1648618826599999E-10</v>
      </c>
      <c r="AH414" s="86">
        <v>8.1628999999999993E-2</v>
      </c>
      <c r="AI414" s="150">
        <v>5.9650003296499998E-3</v>
      </c>
      <c r="AJ414" s="151">
        <v>1.59</v>
      </c>
      <c r="AK414" s="152">
        <v>0</v>
      </c>
    </row>
    <row r="415" spans="1:37" x14ac:dyDescent="0.2">
      <c r="A415" s="149" t="s">
        <v>1161</v>
      </c>
      <c r="B415" s="66" t="s">
        <v>1162</v>
      </c>
      <c r="C415" s="67">
        <v>71</v>
      </c>
      <c r="D415" s="84" t="s">
        <v>345</v>
      </c>
      <c r="E415" s="85">
        <v>28.162955249613798</v>
      </c>
      <c r="F415" s="91">
        <v>28.0263910345593</v>
      </c>
      <c r="G415" s="86">
        <v>10.395097344679501</v>
      </c>
      <c r="H415" s="86">
        <v>10.3097447102705</v>
      </c>
      <c r="I415" s="86">
        <v>18.399999999999999</v>
      </c>
      <c r="J415" s="86">
        <v>52.16</v>
      </c>
      <c r="K415" s="87">
        <v>9.4999999999999998E-3</v>
      </c>
      <c r="L415" s="85">
        <v>4.9999999945999997E-2</v>
      </c>
      <c r="M415" s="86">
        <v>0</v>
      </c>
      <c r="N415" s="86">
        <v>29.688918716197499</v>
      </c>
      <c r="O415" s="86">
        <v>0.54846835134476302</v>
      </c>
      <c r="P415" s="86">
        <v>1.046</v>
      </c>
      <c r="Q415" s="88">
        <v>1.0527</v>
      </c>
      <c r="R415" s="85">
        <v>0</v>
      </c>
      <c r="S415" s="86">
        <v>0.2</v>
      </c>
      <c r="T415" s="86">
        <v>1.96</v>
      </c>
      <c r="U415" s="88">
        <v>1.09166019409189</v>
      </c>
      <c r="V415" s="89">
        <v>3.85</v>
      </c>
      <c r="W415" s="85">
        <v>51.089039912773302</v>
      </c>
      <c r="X415" s="88"/>
      <c r="Y415" s="85">
        <v>-100</v>
      </c>
      <c r="Z415" s="88">
        <v>-100</v>
      </c>
      <c r="AA415" s="85">
        <v>0</v>
      </c>
      <c r="AB415" s="91">
        <v>0.03</v>
      </c>
      <c r="AC415" s="86">
        <v>0</v>
      </c>
      <c r="AD415" s="86">
        <v>0.01</v>
      </c>
      <c r="AE415" s="86">
        <v>0</v>
      </c>
      <c r="AF415" s="150">
        <v>0</v>
      </c>
      <c r="AG415" s="85">
        <v>8.7542999974299998E-2</v>
      </c>
      <c r="AH415" s="86">
        <v>0.37044500000000002</v>
      </c>
      <c r="AI415" s="150">
        <v>1.6424999995200001E-2</v>
      </c>
      <c r="AJ415" s="151">
        <v>1.65</v>
      </c>
      <c r="AK415" s="152">
        <v>1</v>
      </c>
    </row>
    <row r="416" spans="1:37" x14ac:dyDescent="0.2">
      <c r="A416" s="149" t="s">
        <v>1163</v>
      </c>
      <c r="B416" s="66" t="s">
        <v>1164</v>
      </c>
      <c r="C416" s="67">
        <v>71</v>
      </c>
      <c r="D416" s="84" t="s">
        <v>345</v>
      </c>
      <c r="E416" s="85">
        <v>17.2186653533612</v>
      </c>
      <c r="F416" s="91">
        <v>16.836985964048299</v>
      </c>
      <c r="G416" s="86">
        <v>5.9541984732824398</v>
      </c>
      <c r="H416" s="86">
        <v>5.8286136419601098</v>
      </c>
      <c r="I416" s="86">
        <v>64.849999999999994</v>
      </c>
      <c r="J416" s="86">
        <v>152.33000000000001</v>
      </c>
      <c r="K416" s="87">
        <v>1.37E-2</v>
      </c>
      <c r="L416" s="85">
        <v>0.92000000159499995</v>
      </c>
      <c r="M416" s="86">
        <v>0</v>
      </c>
      <c r="N416" s="86">
        <v>16.373784613816198</v>
      </c>
      <c r="O416" s="86">
        <v>0.74499787143465301</v>
      </c>
      <c r="P416" s="86">
        <v>7.649</v>
      </c>
      <c r="Q416" s="88">
        <v>0.87549999999999994</v>
      </c>
      <c r="R416" s="85">
        <v>0</v>
      </c>
      <c r="S416" s="86">
        <v>0</v>
      </c>
      <c r="T416" s="86">
        <v>2.5499999999999998</v>
      </c>
      <c r="U416" s="88">
        <v>0.78305836000984996</v>
      </c>
      <c r="V416" s="89">
        <v>3.47</v>
      </c>
      <c r="W416" s="85">
        <v>31.835419623334101</v>
      </c>
      <c r="X416" s="88">
        <v>34.766666666699997</v>
      </c>
      <c r="Y416" s="85">
        <v>-100</v>
      </c>
      <c r="Z416" s="88">
        <v>-100</v>
      </c>
      <c r="AA416" s="85">
        <v>0.05</v>
      </c>
      <c r="AB416" s="91">
        <v>7.0000000000000007E-2</v>
      </c>
      <c r="AC416" s="86">
        <v>0</v>
      </c>
      <c r="AD416" s="86">
        <v>0.01</v>
      </c>
      <c r="AE416" s="86">
        <v>0</v>
      </c>
      <c r="AF416" s="150">
        <v>0</v>
      </c>
      <c r="AG416" s="85">
        <v>6.1601000065299998E-2</v>
      </c>
      <c r="AH416" s="86">
        <v>0.75448999999999999</v>
      </c>
      <c r="AI416" s="150">
        <v>6.6145000070100005E-2</v>
      </c>
      <c r="AJ416" s="151">
        <v>1.22</v>
      </c>
      <c r="AK416" s="152">
        <v>0</v>
      </c>
    </row>
    <row r="417" spans="1:37" x14ac:dyDescent="0.2">
      <c r="A417" s="149" t="s">
        <v>1165</v>
      </c>
      <c r="B417" s="66" t="s">
        <v>1166</v>
      </c>
      <c r="C417" s="67">
        <v>71</v>
      </c>
      <c r="D417" s="84" t="s">
        <v>345</v>
      </c>
      <c r="E417" s="85">
        <v>14.3853932929641</v>
      </c>
      <c r="F417" s="91">
        <v>14.174325556614299</v>
      </c>
      <c r="G417" s="86">
        <v>7.1752784352298704</v>
      </c>
      <c r="H417" s="86">
        <v>6.99494871873687</v>
      </c>
      <c r="I417" s="86">
        <v>75.5</v>
      </c>
      <c r="J417" s="86">
        <v>112.5</v>
      </c>
      <c r="K417" s="87">
        <v>0</v>
      </c>
      <c r="L417" s="85">
        <v>1.8699999972800001</v>
      </c>
      <c r="M417" s="86">
        <v>0</v>
      </c>
      <c r="N417" s="86">
        <v>14.1752013305322</v>
      </c>
      <c r="O417" s="86">
        <v>0.63717794810231798</v>
      </c>
      <c r="P417" s="86">
        <v>2.202</v>
      </c>
      <c r="Q417" s="88">
        <v>0.42120000000000002</v>
      </c>
      <c r="R417" s="85">
        <v>0</v>
      </c>
      <c r="S417" s="86">
        <v>0</v>
      </c>
      <c r="T417" s="86">
        <v>2.5299999999999998</v>
      </c>
      <c r="U417" s="88">
        <v>0.97337062879742597</v>
      </c>
      <c r="V417" s="89">
        <v>3.35</v>
      </c>
      <c r="W417" s="85">
        <v>35.946436531517797</v>
      </c>
      <c r="X417" s="88"/>
      <c r="Y417" s="85">
        <v>-100</v>
      </c>
      <c r="Z417" s="88">
        <v>-100</v>
      </c>
      <c r="AA417" s="85">
        <v>0.18</v>
      </c>
      <c r="AB417" s="91">
        <v>0.23</v>
      </c>
      <c r="AC417" s="86">
        <v>0</v>
      </c>
      <c r="AD417" s="86">
        <v>0.03</v>
      </c>
      <c r="AE417" s="86">
        <v>0</v>
      </c>
      <c r="AF417" s="150">
        <v>0</v>
      </c>
      <c r="AG417" s="85">
        <v>2.4421000017899999E-2</v>
      </c>
      <c r="AH417" s="86">
        <v>0.65522599999999998</v>
      </c>
      <c r="AI417" s="150">
        <v>1.7476000012799999E-2</v>
      </c>
      <c r="AJ417" s="151">
        <v>1.06</v>
      </c>
      <c r="AK417" s="152">
        <v>0</v>
      </c>
    </row>
    <row r="418" spans="1:37" x14ac:dyDescent="0.2">
      <c r="A418" s="149" t="s">
        <v>1167</v>
      </c>
      <c r="B418" s="66" t="s">
        <v>1168</v>
      </c>
      <c r="C418" s="67">
        <v>71</v>
      </c>
      <c r="D418" s="84" t="s">
        <v>345</v>
      </c>
      <c r="E418" s="85">
        <v>19.719056453750301</v>
      </c>
      <c r="F418" s="91">
        <v>18.6492542707756</v>
      </c>
      <c r="G418" s="86">
        <v>9.1752403440715096</v>
      </c>
      <c r="H418" s="86">
        <v>8.3841328739287899</v>
      </c>
      <c r="I418" s="86">
        <v>49.07</v>
      </c>
      <c r="J418" s="86">
        <v>58.44</v>
      </c>
      <c r="K418" s="87">
        <v>0</v>
      </c>
      <c r="L418" s="85">
        <v>1.02000000028</v>
      </c>
      <c r="M418" s="86">
        <v>0.50188991036281405</v>
      </c>
      <c r="N418" s="86">
        <v>18.787026195760401</v>
      </c>
      <c r="O418" s="86">
        <v>0.79300377973764202</v>
      </c>
      <c r="P418" s="86">
        <v>0.85499999999999998</v>
      </c>
      <c r="Q418" s="88">
        <v>0.29449999999999998</v>
      </c>
      <c r="R418" s="85">
        <v>9.6385542168674704E-2</v>
      </c>
      <c r="S418" s="86">
        <v>0</v>
      </c>
      <c r="T418" s="86">
        <v>2.15</v>
      </c>
      <c r="U418" s="88">
        <v>0.27226947449582001</v>
      </c>
      <c r="V418" s="89">
        <v>3.6</v>
      </c>
      <c r="W418" s="85">
        <v>43.947109898560399</v>
      </c>
      <c r="X418" s="88">
        <v>57.133333333300001</v>
      </c>
      <c r="Y418" s="85">
        <v>100</v>
      </c>
      <c r="Z418" s="88">
        <v>-100</v>
      </c>
      <c r="AA418" s="85">
        <v>0</v>
      </c>
      <c r="AB418" s="91">
        <v>0.14000000000000001</v>
      </c>
      <c r="AC418" s="86">
        <v>0</v>
      </c>
      <c r="AD418" s="86">
        <v>0.06</v>
      </c>
      <c r="AE418" s="86">
        <v>0</v>
      </c>
      <c r="AF418" s="150">
        <v>0.28830000766000002</v>
      </c>
      <c r="AG418" s="85">
        <v>9.2753999850599997E-2</v>
      </c>
      <c r="AH418" s="86">
        <v>0.42113</v>
      </c>
      <c r="AI418" s="150">
        <v>1.8216999970700001E-2</v>
      </c>
      <c r="AJ418" s="151">
        <v>1.0900000000000001</v>
      </c>
      <c r="AK418" s="152">
        <v>0</v>
      </c>
    </row>
    <row r="419" spans="1:37" x14ac:dyDescent="0.2">
      <c r="A419" s="149" t="s">
        <v>1169</v>
      </c>
      <c r="B419" s="66" t="s">
        <v>1170</v>
      </c>
      <c r="C419" s="67">
        <v>71</v>
      </c>
      <c r="D419" s="84" t="s">
        <v>345</v>
      </c>
      <c r="E419" s="85">
        <v>7.6278234257010702</v>
      </c>
      <c r="F419" s="91">
        <v>7.6278234257010702</v>
      </c>
      <c r="G419" s="86">
        <v>4.1648647749575902</v>
      </c>
      <c r="H419" s="86">
        <v>4.1648647749575902</v>
      </c>
      <c r="I419" s="86">
        <v>358.1</v>
      </c>
      <c r="J419" s="86">
        <v>666.45</v>
      </c>
      <c r="K419" s="87">
        <v>0</v>
      </c>
      <c r="L419" s="85">
        <v>0.69999999797000001</v>
      </c>
      <c r="M419" s="86">
        <v>0.115891055732287</v>
      </c>
      <c r="N419" s="86">
        <v>6.9366137023748502</v>
      </c>
      <c r="O419" s="86">
        <v>0.46710395547604799</v>
      </c>
      <c r="P419" s="86">
        <v>15.254</v>
      </c>
      <c r="Q419" s="88">
        <v>0.92400000000000004</v>
      </c>
      <c r="R419" s="85">
        <v>6.0827250608272501E-2</v>
      </c>
      <c r="S419" s="86">
        <v>0</v>
      </c>
      <c r="T419" s="86">
        <v>3.31</v>
      </c>
      <c r="U419" s="88">
        <v>0.65866072319616797</v>
      </c>
      <c r="V419" s="89">
        <v>2.85</v>
      </c>
      <c r="W419" s="85">
        <v>21.2608537215642</v>
      </c>
      <c r="X419" s="88">
        <v>21.266666666700001</v>
      </c>
      <c r="Y419" s="85">
        <v>-100</v>
      </c>
      <c r="Z419" s="88">
        <v>100</v>
      </c>
      <c r="AA419" s="85">
        <v>0.78</v>
      </c>
      <c r="AB419" s="91">
        <v>0.78</v>
      </c>
      <c r="AC419" s="86">
        <v>0.1</v>
      </c>
      <c r="AD419" s="86">
        <v>0.1</v>
      </c>
      <c r="AE419" s="86">
        <v>1.98</v>
      </c>
      <c r="AF419" s="150">
        <v>0</v>
      </c>
      <c r="AG419" s="85">
        <v>0</v>
      </c>
      <c r="AH419" s="86">
        <v>2.367337</v>
      </c>
      <c r="AI419" s="150">
        <v>0.138325999793</v>
      </c>
      <c r="AJ419" s="151">
        <v>1.08</v>
      </c>
      <c r="AK419" s="152">
        <v>0</v>
      </c>
    </row>
    <row r="420" spans="1:37" x14ac:dyDescent="0.2">
      <c r="A420" s="149" t="s">
        <v>1171</v>
      </c>
      <c r="B420" s="66" t="s">
        <v>1172</v>
      </c>
      <c r="C420" s="67">
        <v>71</v>
      </c>
      <c r="D420" s="84" t="s">
        <v>345</v>
      </c>
      <c r="E420" s="85">
        <v>13.821468785186999</v>
      </c>
      <c r="F420" s="91">
        <v>13.821468785186999</v>
      </c>
      <c r="G420" s="86">
        <v>5.0950831977980702</v>
      </c>
      <c r="H420" s="86">
        <v>5.0950831977980702</v>
      </c>
      <c r="I420" s="86">
        <v>1105.67</v>
      </c>
      <c r="J420" s="86">
        <v>1368.43</v>
      </c>
      <c r="K420" s="87">
        <v>0</v>
      </c>
      <c r="L420" s="85">
        <v>5.0000000097299997E-2</v>
      </c>
      <c r="M420" s="86">
        <v>9.40499200124853E-2</v>
      </c>
      <c r="N420" s="86">
        <v>13.3608771651041</v>
      </c>
      <c r="O420" s="86">
        <v>0.92579986385296098</v>
      </c>
      <c r="P420" s="86">
        <v>24.891999999999999</v>
      </c>
      <c r="Q420" s="88">
        <v>1.1468</v>
      </c>
      <c r="R420" s="85">
        <v>4.9701789264413501E-2</v>
      </c>
      <c r="S420" s="86">
        <v>0</v>
      </c>
      <c r="T420" s="86">
        <v>6.93</v>
      </c>
      <c r="U420" s="88">
        <v>1.24171149756037</v>
      </c>
      <c r="V420" s="89">
        <v>2.13</v>
      </c>
      <c r="W420" s="85">
        <v>16.4669942602577</v>
      </c>
      <c r="X420" s="88">
        <v>33.9</v>
      </c>
      <c r="Y420" s="85">
        <v>-100</v>
      </c>
      <c r="Z420" s="88">
        <v>100</v>
      </c>
      <c r="AA420" s="85">
        <v>1.2</v>
      </c>
      <c r="AB420" s="91">
        <v>1.2</v>
      </c>
      <c r="AC420" s="86">
        <v>0.09</v>
      </c>
      <c r="AD420" s="86">
        <v>0.09</v>
      </c>
      <c r="AE420" s="86">
        <v>3.51</v>
      </c>
      <c r="AF420" s="150">
        <v>0</v>
      </c>
      <c r="AG420" s="85">
        <v>0</v>
      </c>
      <c r="AH420" s="86">
        <v>5.2124839999999999</v>
      </c>
      <c r="AI420" s="150">
        <v>0.34934600105399999</v>
      </c>
      <c r="AJ420" s="151">
        <v>1.1000000000000001</v>
      </c>
      <c r="AK420" s="152">
        <v>0</v>
      </c>
    </row>
    <row r="421" spans="1:37" x14ac:dyDescent="0.2">
      <c r="A421" s="149" t="s">
        <v>1173</v>
      </c>
      <c r="B421" s="66" t="s">
        <v>1174</v>
      </c>
      <c r="C421" s="67">
        <v>71</v>
      </c>
      <c r="D421" s="84" t="s">
        <v>345</v>
      </c>
      <c r="E421" s="85">
        <v>12.834361700309399</v>
      </c>
      <c r="F421" s="91">
        <v>12.0635137675834</v>
      </c>
      <c r="G421" s="86">
        <v>5.1703214999914504</v>
      </c>
      <c r="H421" s="86">
        <v>5.06264207701643</v>
      </c>
      <c r="I421" s="86">
        <v>24.04</v>
      </c>
      <c r="J421" s="86">
        <v>33.049999999999997</v>
      </c>
      <c r="K421" s="87">
        <v>1.9E-2</v>
      </c>
      <c r="L421" s="85">
        <v>0.51000000071600005</v>
      </c>
      <c r="M421" s="86">
        <v>0</v>
      </c>
      <c r="N421" s="86">
        <v>11.4309295367791</v>
      </c>
      <c r="O421" s="86">
        <v>0.91422425383167505</v>
      </c>
      <c r="P421" s="86">
        <v>3.23</v>
      </c>
      <c r="Q421" s="88">
        <v>0.81659999999999999</v>
      </c>
      <c r="R421" s="85">
        <v>0</v>
      </c>
      <c r="S421" s="86">
        <v>0</v>
      </c>
      <c r="T421" s="86">
        <v>1.85</v>
      </c>
      <c r="U421" s="88">
        <v>0.39653374809851799</v>
      </c>
      <c r="V421" s="89">
        <v>3.65</v>
      </c>
      <c r="W421" s="85">
        <v>38.339882771985103</v>
      </c>
      <c r="X421" s="88">
        <v>37.366666666699999</v>
      </c>
      <c r="Y421" s="85">
        <v>-100</v>
      </c>
      <c r="Z421" s="88"/>
      <c r="AA421" s="85">
        <v>0.35</v>
      </c>
      <c r="AB421" s="91">
        <v>0.35</v>
      </c>
      <c r="AC421" s="86">
        <v>0.01</v>
      </c>
      <c r="AD421" s="86">
        <v>0.01</v>
      </c>
      <c r="AE421" s="86">
        <v>0.27</v>
      </c>
      <c r="AF421" s="150">
        <v>0</v>
      </c>
      <c r="AG421" s="85">
        <v>0</v>
      </c>
      <c r="AH421" s="86">
        <v>0.110055</v>
      </c>
      <c r="AI421" s="150">
        <v>9.6200000038399999E-2</v>
      </c>
      <c r="AJ421" s="151">
        <v>1.22</v>
      </c>
      <c r="AK421" s="152">
        <v>0</v>
      </c>
    </row>
    <row r="422" spans="1:37" x14ac:dyDescent="0.2">
      <c r="A422" s="149" t="s">
        <v>1175</v>
      </c>
      <c r="B422" s="66" t="s">
        <v>1176</v>
      </c>
      <c r="C422" s="67">
        <v>71</v>
      </c>
      <c r="D422" s="84" t="s">
        <v>345</v>
      </c>
      <c r="E422" s="85">
        <v>39.181092193597998</v>
      </c>
      <c r="F422" s="91">
        <v>39.167798235701902</v>
      </c>
      <c r="G422" s="86">
        <v>10.919087274833601</v>
      </c>
      <c r="H422" s="86">
        <v>10.919087274833601</v>
      </c>
      <c r="I422" s="86">
        <v>10.52</v>
      </c>
      <c r="J422" s="86">
        <v>55.1</v>
      </c>
      <c r="K422" s="87">
        <v>0</v>
      </c>
      <c r="L422" s="85">
        <v>0.21000000022000001</v>
      </c>
      <c r="M422" s="86">
        <v>0</v>
      </c>
      <c r="N422" s="86">
        <v>35.593188088669002</v>
      </c>
      <c r="O422" s="86">
        <v>0.685818791434885</v>
      </c>
      <c r="P422" s="86">
        <v>1.101</v>
      </c>
      <c r="Q422" s="88">
        <v>0.7913</v>
      </c>
      <c r="R422" s="85">
        <v>0</v>
      </c>
      <c r="S422" s="86">
        <v>0</v>
      </c>
      <c r="T422" s="86">
        <v>2.0699999999999998</v>
      </c>
      <c r="U422" s="88">
        <v>1.02173562116018</v>
      </c>
      <c r="V422" s="89">
        <v>3.9</v>
      </c>
      <c r="W422" s="85">
        <v>43.3404341046244</v>
      </c>
      <c r="X422" s="88">
        <v>43.733333333300003</v>
      </c>
      <c r="Y422" s="85">
        <v>-100</v>
      </c>
      <c r="Z422" s="88"/>
      <c r="AA422" s="85">
        <v>0.25</v>
      </c>
      <c r="AB422" s="91">
        <v>0.26</v>
      </c>
      <c r="AC422" s="86">
        <v>0.08</v>
      </c>
      <c r="AD422" s="86">
        <v>0.08</v>
      </c>
      <c r="AE422" s="86">
        <v>0.13</v>
      </c>
      <c r="AF422" s="150">
        <v>0</v>
      </c>
      <c r="AG422" s="85">
        <v>2.8000000007499999E-3</v>
      </c>
      <c r="AH422" s="86">
        <v>0.32381799999999999</v>
      </c>
      <c r="AI422" s="150">
        <v>1.5687000004200001E-2</v>
      </c>
      <c r="AJ422" s="151">
        <v>1.28</v>
      </c>
      <c r="AK422" s="152">
        <v>0</v>
      </c>
    </row>
    <row r="423" spans="1:37" x14ac:dyDescent="0.2">
      <c r="A423" s="149" t="s">
        <v>1177</v>
      </c>
      <c r="B423" s="66" t="s">
        <v>1178</v>
      </c>
      <c r="C423" s="67">
        <v>71</v>
      </c>
      <c r="D423" s="84" t="s">
        <v>345</v>
      </c>
      <c r="E423" s="85">
        <v>17.523901314034401</v>
      </c>
      <c r="F423" s="91">
        <v>17.519598647241601</v>
      </c>
      <c r="G423" s="86">
        <v>6.5348903250234498</v>
      </c>
      <c r="H423" s="86">
        <v>6.5348903250234498</v>
      </c>
      <c r="I423" s="86">
        <v>137.58000000000001</v>
      </c>
      <c r="J423" s="86">
        <v>319.81</v>
      </c>
      <c r="K423" s="87">
        <v>0</v>
      </c>
      <c r="L423" s="85">
        <v>0.47999999988699998</v>
      </c>
      <c r="M423" s="86">
        <v>0</v>
      </c>
      <c r="N423" s="86">
        <v>16.150348956580999</v>
      </c>
      <c r="O423" s="86">
        <v>0.74434055118110198</v>
      </c>
      <c r="P423" s="86">
        <v>7.476</v>
      </c>
      <c r="Q423" s="88">
        <v>0.59279999999999999</v>
      </c>
      <c r="R423" s="85">
        <v>0</v>
      </c>
      <c r="S423" s="86">
        <v>0</v>
      </c>
      <c r="T423" s="86">
        <v>2.75</v>
      </c>
      <c r="U423" s="88">
        <v>0.58516268383143899</v>
      </c>
      <c r="V423" s="89">
        <v>3.39</v>
      </c>
      <c r="W423" s="85">
        <v>30.404370938435001</v>
      </c>
      <c r="X423" s="88">
        <v>38.799999999999997</v>
      </c>
      <c r="Y423" s="85">
        <v>100</v>
      </c>
      <c r="Z423" s="88"/>
      <c r="AA423" s="85">
        <v>0.48</v>
      </c>
      <c r="AB423" s="91">
        <v>0.46</v>
      </c>
      <c r="AC423" s="86">
        <v>0</v>
      </c>
      <c r="AD423" s="86">
        <v>0</v>
      </c>
      <c r="AE423" s="86">
        <v>0.84</v>
      </c>
      <c r="AF423" s="150">
        <v>0</v>
      </c>
      <c r="AG423" s="85">
        <v>7.20000000243E-4</v>
      </c>
      <c r="AH423" s="86">
        <v>2.106303</v>
      </c>
      <c r="AI423" s="150">
        <v>0.17835100005999999</v>
      </c>
      <c r="AJ423" s="151">
        <v>1.07</v>
      </c>
      <c r="AK423" s="152">
        <v>0</v>
      </c>
    </row>
    <row r="424" spans="1:37" x14ac:dyDescent="0.2">
      <c r="A424" s="149" t="s">
        <v>1179</v>
      </c>
      <c r="B424" s="66" t="s">
        <v>1180</v>
      </c>
      <c r="C424" s="67">
        <v>71</v>
      </c>
      <c r="D424" s="84" t="s">
        <v>345</v>
      </c>
      <c r="E424" s="85">
        <v>57.891748078197097</v>
      </c>
      <c r="F424" s="91">
        <v>57.736110965055303</v>
      </c>
      <c r="G424" s="86">
        <v>13.9421408515874</v>
      </c>
      <c r="H424" s="86">
        <v>13.9179540029235</v>
      </c>
      <c r="I424" s="86">
        <v>0</v>
      </c>
      <c r="J424" s="86">
        <v>29.3</v>
      </c>
      <c r="K424" s="87">
        <v>0</v>
      </c>
      <c r="L424" s="85">
        <v>4.9999999965799999E-2</v>
      </c>
      <c r="M424" s="86">
        <v>0</v>
      </c>
      <c r="N424" s="86">
        <v>56.995909594358999</v>
      </c>
      <c r="O424" s="86">
        <v>1.4271773603317901</v>
      </c>
      <c r="P424" s="86">
        <v>0.56599999999999995</v>
      </c>
      <c r="Q424" s="88">
        <v>1.0983000000000001</v>
      </c>
      <c r="R424" s="85">
        <v>0</v>
      </c>
      <c r="S424" s="86">
        <v>0</v>
      </c>
      <c r="T424" s="86">
        <v>1.47</v>
      </c>
      <c r="U424" s="88">
        <v>5.1528503675349398E-2</v>
      </c>
      <c r="V424" s="89">
        <v>4.43</v>
      </c>
      <c r="W424" s="85">
        <v>51.263109869747403</v>
      </c>
      <c r="X424" s="88">
        <v>54.8</v>
      </c>
      <c r="Y424" s="85">
        <v>-74.319999999999993</v>
      </c>
      <c r="Z424" s="88"/>
      <c r="AA424" s="85">
        <v>0.02</v>
      </c>
      <c r="AB424" s="91">
        <v>0.17</v>
      </c>
      <c r="AC424" s="86">
        <v>0</v>
      </c>
      <c r="AD424" s="86">
        <v>0</v>
      </c>
      <c r="AE424" s="86">
        <v>0</v>
      </c>
      <c r="AF424" s="150">
        <v>4.6782999006699999</v>
      </c>
      <c r="AG424" s="85">
        <v>4.7600000022300004E-3</v>
      </c>
      <c r="AH424" s="86">
        <v>0.16503399999999999</v>
      </c>
      <c r="AI424" s="150">
        <v>2.6713000012500002E-2</v>
      </c>
      <c r="AJ424" s="151">
        <v>1.06</v>
      </c>
      <c r="AK424" s="152">
        <v>0</v>
      </c>
    </row>
    <row r="425" spans="1:37" x14ac:dyDescent="0.2">
      <c r="A425" s="149" t="s">
        <v>1181</v>
      </c>
      <c r="B425" s="66" t="s">
        <v>1182</v>
      </c>
      <c r="C425" s="67">
        <v>71</v>
      </c>
      <c r="D425" s="84" t="s">
        <v>345</v>
      </c>
      <c r="E425" s="85">
        <v>29.072908773432601</v>
      </c>
      <c r="F425" s="91">
        <v>28.969953546601701</v>
      </c>
      <c r="G425" s="86">
        <v>7.7191710868777399</v>
      </c>
      <c r="H425" s="86">
        <v>7.7191710868777399</v>
      </c>
      <c r="I425" s="86">
        <v>13.88</v>
      </c>
      <c r="J425" s="86">
        <v>13.76</v>
      </c>
      <c r="K425" s="87">
        <v>0</v>
      </c>
      <c r="L425" s="85">
        <v>1.7899999988999999</v>
      </c>
      <c r="M425" s="86">
        <v>5.5002233813313704E-3</v>
      </c>
      <c r="N425" s="86">
        <v>27.4192326788915</v>
      </c>
      <c r="O425" s="86">
        <v>0.69609368602080102</v>
      </c>
      <c r="P425" s="86">
        <v>0.44700000000000001</v>
      </c>
      <c r="Q425" s="88">
        <v>0.37519999999999998</v>
      </c>
      <c r="R425" s="85">
        <v>4.55477112275108E-2</v>
      </c>
      <c r="S425" s="86">
        <v>0</v>
      </c>
      <c r="T425" s="86">
        <v>1.51</v>
      </c>
      <c r="U425" s="88">
        <v>0.67620992982571704</v>
      </c>
      <c r="V425" s="89">
        <v>3.91</v>
      </c>
      <c r="W425" s="85">
        <v>47.545843051242898</v>
      </c>
      <c r="X425" s="88">
        <v>50.1</v>
      </c>
      <c r="Y425" s="85">
        <v>-66.759999999999991</v>
      </c>
      <c r="Z425" s="88"/>
      <c r="AA425" s="85">
        <v>0</v>
      </c>
      <c r="AB425" s="91">
        <v>0.02</v>
      </c>
      <c r="AC425" s="86">
        <v>0</v>
      </c>
      <c r="AD425" s="86">
        <v>0</v>
      </c>
      <c r="AE425" s="86">
        <v>0.04</v>
      </c>
      <c r="AF425" s="150">
        <v>0</v>
      </c>
      <c r="AG425" s="85">
        <v>4.8276000024499999E-2</v>
      </c>
      <c r="AH425" s="86">
        <v>9.8891000000000007E-2</v>
      </c>
      <c r="AI425" s="150">
        <v>3.3300000016900002E-3</v>
      </c>
      <c r="AJ425" s="151">
        <v>1.05</v>
      </c>
      <c r="AK425" s="152">
        <v>0</v>
      </c>
    </row>
    <row r="426" spans="1:37" x14ac:dyDescent="0.2">
      <c r="A426" s="149" t="s">
        <v>1183</v>
      </c>
      <c r="B426" s="66" t="s">
        <v>1184</v>
      </c>
      <c r="C426" s="67">
        <v>71</v>
      </c>
      <c r="D426" s="84" t="s">
        <v>345</v>
      </c>
      <c r="E426" s="85">
        <v>16.762584278486401</v>
      </c>
      <c r="F426" s="91">
        <v>16.762584278486401</v>
      </c>
      <c r="G426" s="86">
        <v>6.8869967129988003</v>
      </c>
      <c r="H426" s="86">
        <v>6.8869967129988003</v>
      </c>
      <c r="I426" s="86">
        <v>21.51</v>
      </c>
      <c r="J426" s="86">
        <v>29.17</v>
      </c>
      <c r="K426" s="87">
        <v>0</v>
      </c>
      <c r="L426" s="85">
        <v>4.0000000028100002E-2</v>
      </c>
      <c r="M426" s="86">
        <v>0</v>
      </c>
      <c r="N426" s="86">
        <v>16.3462404322377</v>
      </c>
      <c r="O426" s="86">
        <v>0.68759342301943205</v>
      </c>
      <c r="P426" s="86">
        <v>0.28999999999999998</v>
      </c>
      <c r="Q426" s="88">
        <v>0.43630000000000002</v>
      </c>
      <c r="R426" s="85">
        <v>0</v>
      </c>
      <c r="S426" s="86">
        <v>2.4</v>
      </c>
      <c r="T426" s="86">
        <v>0.91</v>
      </c>
      <c r="U426" s="88">
        <v>0.44873736523856</v>
      </c>
      <c r="V426" s="89">
        <v>3.55</v>
      </c>
      <c r="W426" s="85">
        <v>45.400912232785899</v>
      </c>
      <c r="X426" s="88">
        <v>49.766666666699997</v>
      </c>
      <c r="Y426" s="85">
        <v>100</v>
      </c>
      <c r="Z426" s="88"/>
      <c r="AA426" s="85">
        <v>0</v>
      </c>
      <c r="AB426" s="91">
        <v>0</v>
      </c>
      <c r="AC426" s="86">
        <v>0</v>
      </c>
      <c r="AD426" s="86">
        <v>0</v>
      </c>
      <c r="AE426" s="86">
        <v>0.02</v>
      </c>
      <c r="AF426" s="150">
        <v>0</v>
      </c>
      <c r="AG426" s="85">
        <v>0</v>
      </c>
      <c r="AH426" s="86">
        <v>0.150285</v>
      </c>
      <c r="AI426" s="150">
        <v>4.7459999943300002E-3</v>
      </c>
      <c r="AJ426" s="151">
        <v>1.05</v>
      </c>
      <c r="AK426" s="152">
        <v>0</v>
      </c>
    </row>
    <row r="427" spans="1:37" x14ac:dyDescent="0.2">
      <c r="A427" s="149" t="s">
        <v>1185</v>
      </c>
      <c r="B427" s="66" t="s">
        <v>1186</v>
      </c>
      <c r="C427" s="67">
        <v>71</v>
      </c>
      <c r="D427" s="84" t="s">
        <v>345</v>
      </c>
      <c r="E427" s="85">
        <v>27.851231328219601</v>
      </c>
      <c r="F427" s="91">
        <v>27.851231328219601</v>
      </c>
      <c r="G427" s="86">
        <v>9.93540573274122</v>
      </c>
      <c r="H427" s="86">
        <v>9.93540573274122</v>
      </c>
      <c r="I427" s="86">
        <v>18.579999999999998</v>
      </c>
      <c r="J427" s="86">
        <v>26.62</v>
      </c>
      <c r="K427" s="87">
        <v>0</v>
      </c>
      <c r="L427" s="85">
        <v>0.57999999883499997</v>
      </c>
      <c r="M427" s="86">
        <v>0</v>
      </c>
      <c r="N427" s="86">
        <v>26.6381997004897</v>
      </c>
      <c r="O427" s="86">
        <v>0.71460877431026704</v>
      </c>
      <c r="P427" s="86">
        <v>0.33300000000000002</v>
      </c>
      <c r="Q427" s="88">
        <v>0.87470000000000003</v>
      </c>
      <c r="R427" s="85">
        <v>0</v>
      </c>
      <c r="S427" s="86">
        <v>1.4</v>
      </c>
      <c r="T427" s="86">
        <v>1.71</v>
      </c>
      <c r="U427" s="88">
        <v>0.262414210738797</v>
      </c>
      <c r="V427" s="89">
        <v>3.83</v>
      </c>
      <c r="W427" s="85">
        <v>46.317855801787402</v>
      </c>
      <c r="X427" s="88">
        <v>54.5</v>
      </c>
      <c r="Y427" s="85">
        <v>100</v>
      </c>
      <c r="Z427" s="88"/>
      <c r="AA427" s="85">
        <v>0.04</v>
      </c>
      <c r="AB427" s="91">
        <v>0.04</v>
      </c>
      <c r="AC427" s="86">
        <v>0</v>
      </c>
      <c r="AD427" s="86">
        <v>0</v>
      </c>
      <c r="AE427" s="86">
        <v>0.12</v>
      </c>
      <c r="AF427" s="150">
        <v>0</v>
      </c>
      <c r="AG427" s="85">
        <v>2.37900000219E-3</v>
      </c>
      <c r="AH427" s="86">
        <v>0.15456500000000001</v>
      </c>
      <c r="AI427" s="150">
        <v>7.7690000071699997E-3</v>
      </c>
      <c r="AJ427" s="151">
        <v>1.03</v>
      </c>
      <c r="AK427" s="152">
        <v>0</v>
      </c>
    </row>
    <row r="428" spans="1:37" x14ac:dyDescent="0.2">
      <c r="A428" s="149" t="s">
        <v>1187</v>
      </c>
      <c r="B428" s="66" t="s">
        <v>1188</v>
      </c>
      <c r="C428" s="67">
        <v>71</v>
      </c>
      <c r="D428" s="84" t="s">
        <v>345</v>
      </c>
      <c r="E428" s="85">
        <v>48.306489153710103</v>
      </c>
      <c r="F428" s="91">
        <v>48.298110045619602</v>
      </c>
      <c r="G428" s="86">
        <v>12.054743506191199</v>
      </c>
      <c r="H428" s="86">
        <v>12.054743506191199</v>
      </c>
      <c r="I428" s="86">
        <v>2.13</v>
      </c>
      <c r="J428" s="86">
        <v>12.65</v>
      </c>
      <c r="K428" s="87">
        <v>0</v>
      </c>
      <c r="L428" s="85">
        <v>7.00000000846E-2</v>
      </c>
      <c r="M428" s="86">
        <v>2.3272567352409599E-3</v>
      </c>
      <c r="N428" s="86">
        <v>47.104112662978302</v>
      </c>
      <c r="O428" s="86">
        <v>1.7781213761113299</v>
      </c>
      <c r="P428" s="86">
        <v>0.18099999999999999</v>
      </c>
      <c r="Q428" s="88">
        <v>0.10340000000000001</v>
      </c>
      <c r="R428" s="85">
        <v>2.22568439795237E-2</v>
      </c>
      <c r="S428" s="86">
        <v>0.7</v>
      </c>
      <c r="T428" s="86">
        <v>0.89</v>
      </c>
      <c r="U428" s="88">
        <v>3.5378456382087302E-2</v>
      </c>
      <c r="V428" s="89">
        <v>4.33</v>
      </c>
      <c r="W428" s="85">
        <v>53.348720914014201</v>
      </c>
      <c r="X428" s="88">
        <v>53.3</v>
      </c>
      <c r="Y428" s="85">
        <v>-99.66</v>
      </c>
      <c r="Z428" s="88"/>
      <c r="AA428" s="85">
        <v>0</v>
      </c>
      <c r="AB428" s="91">
        <v>0</v>
      </c>
      <c r="AC428" s="86">
        <v>0</v>
      </c>
      <c r="AD428" s="86">
        <v>0</v>
      </c>
      <c r="AE428" s="86">
        <v>0</v>
      </c>
      <c r="AF428" s="150">
        <v>0.38519999431399998</v>
      </c>
      <c r="AG428" s="85">
        <v>0</v>
      </c>
      <c r="AH428" s="86">
        <v>8.1255999999999995E-2</v>
      </c>
      <c r="AI428" s="150">
        <v>1.28090000117E-2</v>
      </c>
      <c r="AJ428" s="151">
        <v>1.02</v>
      </c>
      <c r="AK428" s="152">
        <v>0</v>
      </c>
    </row>
    <row r="429" spans="1:37" x14ac:dyDescent="0.2">
      <c r="A429" s="149" t="s">
        <v>1189</v>
      </c>
      <c r="B429" s="66" t="s">
        <v>1190</v>
      </c>
      <c r="C429" s="67">
        <v>71</v>
      </c>
      <c r="D429" s="84" t="s">
        <v>345</v>
      </c>
      <c r="E429" s="85">
        <v>40.600796094041101</v>
      </c>
      <c r="F429" s="91">
        <v>40.595894037138002</v>
      </c>
      <c r="G429" s="86">
        <v>12.149257828584901</v>
      </c>
      <c r="H429" s="86">
        <v>12.1443557716818</v>
      </c>
      <c r="I429" s="86">
        <v>13.25</v>
      </c>
      <c r="J429" s="86">
        <v>54.27</v>
      </c>
      <c r="K429" s="87">
        <v>0</v>
      </c>
      <c r="L429" s="85">
        <v>0</v>
      </c>
      <c r="M429" s="86">
        <v>0</v>
      </c>
      <c r="N429" s="86">
        <v>37.544152081596998</v>
      </c>
      <c r="O429" s="86">
        <v>1.7138659920019601</v>
      </c>
      <c r="P429" s="86">
        <v>1.897</v>
      </c>
      <c r="Q429" s="88">
        <v>1.329</v>
      </c>
      <c r="R429" s="85">
        <v>0</v>
      </c>
      <c r="S429" s="86">
        <v>1.9</v>
      </c>
      <c r="T429" s="86">
        <v>2.29</v>
      </c>
      <c r="U429" s="88">
        <v>0.52157885448734298</v>
      </c>
      <c r="V429" s="89">
        <v>3.78</v>
      </c>
      <c r="W429" s="85">
        <v>44.360630255023999</v>
      </c>
      <c r="X429" s="88">
        <v>52.366666666699999</v>
      </c>
      <c r="Y429" s="85">
        <v>100</v>
      </c>
      <c r="Z429" s="88"/>
      <c r="AA429" s="85">
        <v>0.25</v>
      </c>
      <c r="AB429" s="91">
        <v>0.25</v>
      </c>
      <c r="AC429" s="86">
        <v>0</v>
      </c>
      <c r="AD429" s="86">
        <v>0</v>
      </c>
      <c r="AE429" s="86">
        <v>0</v>
      </c>
      <c r="AF429" s="150">
        <v>4.0899999447399998E-2</v>
      </c>
      <c r="AG429" s="85">
        <v>8.1399999940299996E-4</v>
      </c>
      <c r="AH429" s="86">
        <v>0.32489699999999999</v>
      </c>
      <c r="AI429" s="150">
        <v>6.2571999954099997E-2</v>
      </c>
      <c r="AJ429" s="151">
        <v>1.01</v>
      </c>
      <c r="AK429" s="152">
        <v>0</v>
      </c>
    </row>
    <row r="430" spans="1:37" x14ac:dyDescent="0.2">
      <c r="A430" s="149" t="s">
        <v>1191</v>
      </c>
      <c r="B430" s="66" t="s">
        <v>1192</v>
      </c>
      <c r="C430" s="67">
        <v>71</v>
      </c>
      <c r="D430" s="84" t="s">
        <v>345</v>
      </c>
      <c r="E430" s="85">
        <v>46.021825174981601</v>
      </c>
      <c r="F430" s="91">
        <v>45.877591180482597</v>
      </c>
      <c r="G430" s="86">
        <v>12.6713477492788</v>
      </c>
      <c r="H430" s="86">
        <v>12.578546031887999</v>
      </c>
      <c r="I430" s="86">
        <v>25.99</v>
      </c>
      <c r="J430" s="86">
        <v>77.510000000000005</v>
      </c>
      <c r="K430" s="87">
        <v>1.24E-2</v>
      </c>
      <c r="L430" s="85">
        <v>0</v>
      </c>
      <c r="M430" s="86">
        <v>1.4363145624743401E-3</v>
      </c>
      <c r="N430" s="86">
        <v>43.985653853227902</v>
      </c>
      <c r="O430" s="86">
        <v>5.0894216133942196</v>
      </c>
      <c r="P430" s="86">
        <v>1.8029999999999999</v>
      </c>
      <c r="Q430" s="88">
        <v>0.43480000000000002</v>
      </c>
      <c r="R430" s="85">
        <v>2.4740227610094E-2</v>
      </c>
      <c r="S430" s="86">
        <v>0.9</v>
      </c>
      <c r="T430" s="86">
        <v>1.28</v>
      </c>
      <c r="U430" s="88">
        <v>0.29070417495918999</v>
      </c>
      <c r="V430" s="89">
        <v>4.07</v>
      </c>
      <c r="W430" s="85">
        <v>46.155496755234402</v>
      </c>
      <c r="X430" s="88">
        <v>52.4666666667</v>
      </c>
      <c r="Y430" s="85">
        <v>-72.48</v>
      </c>
      <c r="Z430" s="88"/>
      <c r="AA430" s="85">
        <v>0.06</v>
      </c>
      <c r="AB430" s="91">
        <v>0.09</v>
      </c>
      <c r="AC430" s="86">
        <v>0.03</v>
      </c>
      <c r="AD430" s="86">
        <v>0.03</v>
      </c>
      <c r="AE430" s="86">
        <v>0</v>
      </c>
      <c r="AF430" s="150">
        <v>0</v>
      </c>
      <c r="AG430" s="85">
        <v>0</v>
      </c>
      <c r="AH430" s="86">
        <v>0.41618500000000003</v>
      </c>
      <c r="AI430" s="150">
        <v>0.51886999996399996</v>
      </c>
      <c r="AJ430" s="151">
        <v>1</v>
      </c>
      <c r="AK430" s="152">
        <v>0</v>
      </c>
    </row>
    <row r="431" spans="1:37" x14ac:dyDescent="0.2">
      <c r="A431" s="149" t="s">
        <v>1193</v>
      </c>
      <c r="B431" s="66" t="s">
        <v>1194</v>
      </c>
      <c r="C431" s="67">
        <v>71</v>
      </c>
      <c r="D431" s="84" t="s">
        <v>345</v>
      </c>
      <c r="E431" s="85">
        <v>14.3173477128739</v>
      </c>
      <c r="F431" s="91">
        <v>14.3173477128739</v>
      </c>
      <c r="G431" s="86">
        <v>5.0817050417239003</v>
      </c>
      <c r="H431" s="86">
        <v>5.0817050417239003</v>
      </c>
      <c r="I431" s="86">
        <v>38.75</v>
      </c>
      <c r="J431" s="86">
        <v>124.16</v>
      </c>
      <c r="K431" s="87">
        <v>0</v>
      </c>
      <c r="L431" s="85">
        <v>0.159999999738</v>
      </c>
      <c r="M431" s="86">
        <v>4.0697430420646398E-3</v>
      </c>
      <c r="N431" s="86">
        <v>13.225220764215599</v>
      </c>
      <c r="O431" s="86">
        <v>2.1630615640599</v>
      </c>
      <c r="P431" s="86">
        <v>3.6080000000000001</v>
      </c>
      <c r="Q431" s="88">
        <v>0.62649999999999995</v>
      </c>
      <c r="R431" s="85">
        <v>8.8704908338261404E-2</v>
      </c>
      <c r="S431" s="86">
        <v>3</v>
      </c>
      <c r="T431" s="86">
        <v>2.21</v>
      </c>
      <c r="U431" s="88">
        <v>0.37008180755746001</v>
      </c>
      <c r="V431" s="89">
        <v>3.56</v>
      </c>
      <c r="W431" s="85">
        <v>45.1418510454574</v>
      </c>
      <c r="X431" s="88">
        <v>52.833333333299997</v>
      </c>
      <c r="Y431" s="85">
        <v>100</v>
      </c>
      <c r="Z431" s="88"/>
      <c r="AA431" s="85">
        <v>0.1</v>
      </c>
      <c r="AB431" s="91">
        <v>0.1</v>
      </c>
      <c r="AC431" s="86">
        <v>0</v>
      </c>
      <c r="AD431" s="86">
        <v>0</v>
      </c>
      <c r="AE431" s="86">
        <v>0</v>
      </c>
      <c r="AF431" s="150">
        <v>0</v>
      </c>
      <c r="AG431" s="85">
        <v>0</v>
      </c>
      <c r="AH431" s="86">
        <v>0.72888399999999998</v>
      </c>
      <c r="AI431" s="150">
        <v>0.128162000109</v>
      </c>
      <c r="AJ431" s="151">
        <v>1.01</v>
      </c>
      <c r="AK431" s="152">
        <v>0</v>
      </c>
    </row>
    <row r="432" spans="1:37" x14ac:dyDescent="0.2">
      <c r="A432" s="149" t="s">
        <v>1195</v>
      </c>
      <c r="B432" s="66" t="s">
        <v>1196</v>
      </c>
      <c r="C432" s="67">
        <v>71</v>
      </c>
      <c r="D432" s="84" t="s">
        <v>345</v>
      </c>
      <c r="E432" s="85">
        <v>33.818838630336998</v>
      </c>
      <c r="F432" s="91">
        <v>33.627967154734002</v>
      </c>
      <c r="G432" s="86">
        <v>9.8638279338483006</v>
      </c>
      <c r="H432" s="86">
        <v>9.8407696347821592</v>
      </c>
      <c r="I432" s="86">
        <v>75.569999999999993</v>
      </c>
      <c r="J432" s="86">
        <v>253.8</v>
      </c>
      <c r="K432" s="87">
        <v>1.4200000000000001E-2</v>
      </c>
      <c r="L432" s="85">
        <v>0</v>
      </c>
      <c r="M432" s="86">
        <v>0</v>
      </c>
      <c r="N432" s="86">
        <v>32.232514253059897</v>
      </c>
      <c r="O432" s="86">
        <v>5.2134272689597996</v>
      </c>
      <c r="P432" s="86">
        <v>8.9559999999999995</v>
      </c>
      <c r="Q432" s="88">
        <v>0.78280000000000005</v>
      </c>
      <c r="R432" s="85">
        <v>0</v>
      </c>
      <c r="S432" s="86">
        <v>0</v>
      </c>
      <c r="T432" s="86">
        <v>3.9</v>
      </c>
      <c r="U432" s="88">
        <v>0.61745000832660801</v>
      </c>
      <c r="V432" s="89">
        <v>3.5</v>
      </c>
      <c r="W432" s="85">
        <v>35.9854357779613</v>
      </c>
      <c r="X432" s="88">
        <v>21.866666666699999</v>
      </c>
      <c r="Y432" s="85">
        <v>-98.82</v>
      </c>
      <c r="Z432" s="88"/>
      <c r="AA432" s="85">
        <v>0.28999999999999998</v>
      </c>
      <c r="AB432" s="91">
        <v>0.28999999999999998</v>
      </c>
      <c r="AC432" s="86">
        <v>0</v>
      </c>
      <c r="AD432" s="86">
        <v>0</v>
      </c>
      <c r="AE432" s="86">
        <v>0</v>
      </c>
      <c r="AF432" s="150">
        <v>0</v>
      </c>
      <c r="AG432" s="85">
        <v>1.54999999312E-4</v>
      </c>
      <c r="AH432" s="86">
        <v>1.1885790000000001</v>
      </c>
      <c r="AI432" s="150">
        <v>3.9279999825600001E-2</v>
      </c>
      <c r="AJ432" s="151">
        <v>1</v>
      </c>
      <c r="AK432" s="152">
        <v>0</v>
      </c>
    </row>
    <row r="433" spans="1:37" x14ac:dyDescent="0.2">
      <c r="A433" s="149" t="s">
        <v>1197</v>
      </c>
      <c r="B433" s="66" t="s">
        <v>1198</v>
      </c>
      <c r="C433" s="67">
        <v>71</v>
      </c>
      <c r="D433" s="84" t="s">
        <v>345</v>
      </c>
      <c r="E433" s="85">
        <v>7.00067249495629</v>
      </c>
      <c r="F433" s="91">
        <v>6.9797504296495596</v>
      </c>
      <c r="G433" s="86">
        <v>2.9402973922140001</v>
      </c>
      <c r="H433" s="86">
        <v>2.93880295897781</v>
      </c>
      <c r="I433" s="86">
        <v>46.77</v>
      </c>
      <c r="J433" s="86">
        <v>204.25</v>
      </c>
      <c r="K433" s="87">
        <v>0</v>
      </c>
      <c r="L433" s="85">
        <v>1.2099999997499999</v>
      </c>
      <c r="M433" s="86">
        <v>5.2361055288182804E-3</v>
      </c>
      <c r="N433" s="86">
        <v>6.1779229773267899</v>
      </c>
      <c r="O433" s="86">
        <v>0.81157797945068599</v>
      </c>
      <c r="P433" s="86">
        <v>8.5820000000000007</v>
      </c>
      <c r="Q433" s="88">
        <v>0.46489999999999998</v>
      </c>
      <c r="R433" s="85">
        <v>2.1473051320592702E-2</v>
      </c>
      <c r="S433" s="86">
        <v>0</v>
      </c>
      <c r="T433" s="86">
        <v>2.04</v>
      </c>
      <c r="U433" s="88">
        <v>0.98931480236120495</v>
      </c>
      <c r="V433" s="89">
        <v>3.18</v>
      </c>
      <c r="W433" s="85">
        <v>28.5074855873189</v>
      </c>
      <c r="X433" s="88">
        <v>27.9</v>
      </c>
      <c r="Y433" s="85">
        <v>-100</v>
      </c>
      <c r="Z433" s="88"/>
      <c r="AA433" s="85">
        <v>0.51</v>
      </c>
      <c r="AB433" s="91">
        <v>0.51</v>
      </c>
      <c r="AC433" s="86">
        <v>7.0000000000000007E-2</v>
      </c>
      <c r="AD433" s="86">
        <v>7.0000000000000007E-2</v>
      </c>
      <c r="AE433" s="86">
        <v>0.8</v>
      </c>
      <c r="AF433" s="150">
        <v>2.3159999842699999</v>
      </c>
      <c r="AG433" s="85">
        <v>0</v>
      </c>
      <c r="AH433" s="86">
        <v>1.63771</v>
      </c>
      <c r="AI433" s="150">
        <v>0.14266100001099999</v>
      </c>
      <c r="AJ433" s="151">
        <v>1.03</v>
      </c>
      <c r="AK433" s="152">
        <v>0</v>
      </c>
    </row>
    <row r="434" spans="1:37" x14ac:dyDescent="0.2">
      <c r="A434" s="149" t="s">
        <v>1199</v>
      </c>
      <c r="B434" s="66" t="s">
        <v>1200</v>
      </c>
      <c r="C434" s="67">
        <v>71</v>
      </c>
      <c r="D434" s="84" t="s">
        <v>345</v>
      </c>
      <c r="E434" s="85">
        <v>4.4542770732129799</v>
      </c>
      <c r="F434" s="91">
        <v>4.4542770732129799</v>
      </c>
      <c r="G434" s="86">
        <v>2.4361019481597501</v>
      </c>
      <c r="H434" s="86">
        <v>2.4361019481597501</v>
      </c>
      <c r="I434" s="86">
        <v>17.57</v>
      </c>
      <c r="J434" s="86">
        <v>13.25</v>
      </c>
      <c r="K434" s="87">
        <v>0</v>
      </c>
      <c r="L434" s="85">
        <v>1.2099999993599999</v>
      </c>
      <c r="M434" s="86">
        <v>0</v>
      </c>
      <c r="N434" s="86">
        <v>3.2014411911531702</v>
      </c>
      <c r="O434" s="86">
        <v>0.36317114440179898</v>
      </c>
      <c r="P434" s="86">
        <v>0.64100000000000001</v>
      </c>
      <c r="Q434" s="88">
        <v>0.30480000000000002</v>
      </c>
      <c r="R434" s="85">
        <v>0</v>
      </c>
      <c r="S434" s="86">
        <v>0</v>
      </c>
      <c r="T434" s="86">
        <v>1.19</v>
      </c>
      <c r="U434" s="88">
        <v>0.49588208544762902</v>
      </c>
      <c r="V434" s="89">
        <v>3.6</v>
      </c>
      <c r="W434" s="85">
        <v>38.101227658193402</v>
      </c>
      <c r="X434" s="88">
        <v>41.3</v>
      </c>
      <c r="Y434" s="85">
        <v>-100</v>
      </c>
      <c r="Z434" s="88"/>
      <c r="AA434" s="85">
        <v>0.02</v>
      </c>
      <c r="AB434" s="91">
        <v>0.02</v>
      </c>
      <c r="AC434" s="86">
        <v>0</v>
      </c>
      <c r="AD434" s="86">
        <v>0</v>
      </c>
      <c r="AE434" s="86">
        <v>0.1</v>
      </c>
      <c r="AF434" s="150">
        <v>0</v>
      </c>
      <c r="AG434" s="85">
        <v>0</v>
      </c>
      <c r="AH434" s="86">
        <v>0.109918</v>
      </c>
      <c r="AI434" s="150">
        <v>3.4600000002000003E-2</v>
      </c>
      <c r="AJ434" s="151">
        <v>1</v>
      </c>
      <c r="AK434" s="152">
        <v>0</v>
      </c>
    </row>
    <row r="435" spans="1:37" x14ac:dyDescent="0.2">
      <c r="A435" s="149" t="s">
        <v>1201</v>
      </c>
      <c r="B435" s="66" t="s">
        <v>1202</v>
      </c>
      <c r="C435" s="67">
        <v>71</v>
      </c>
      <c r="D435" s="84" t="s">
        <v>345</v>
      </c>
      <c r="E435" s="85">
        <v>4.9106421194432004</v>
      </c>
      <c r="F435" s="91">
        <v>4.5460260440053899</v>
      </c>
      <c r="G435" s="86">
        <v>2.1832061068702302</v>
      </c>
      <c r="H435" s="86">
        <v>2.0718455321059701</v>
      </c>
      <c r="I435" s="86">
        <v>138.41999999999999</v>
      </c>
      <c r="J435" s="86">
        <v>123.09</v>
      </c>
      <c r="K435" s="87">
        <v>0.01</v>
      </c>
      <c r="L435" s="85">
        <v>3.0000000031999999E-2</v>
      </c>
      <c r="M435" s="86">
        <v>6.1722256193331602E-4</v>
      </c>
      <c r="N435" s="86">
        <v>3.9790351909295101</v>
      </c>
      <c r="O435" s="86">
        <v>0.48934108527131798</v>
      </c>
      <c r="P435" s="86">
        <v>5.6029999999999998</v>
      </c>
      <c r="Q435" s="88">
        <v>0.94799999999999995</v>
      </c>
      <c r="R435" s="85">
        <v>1.5900779138177799E-2</v>
      </c>
      <c r="S435" s="86">
        <v>0</v>
      </c>
      <c r="T435" s="86">
        <v>2.63</v>
      </c>
      <c r="U435" s="88">
        <v>0.668163448585541</v>
      </c>
      <c r="V435" s="89">
        <v>3.44</v>
      </c>
      <c r="W435" s="85">
        <v>31.779976679804701</v>
      </c>
      <c r="X435" s="88">
        <v>26.866666666699999</v>
      </c>
      <c r="Y435" s="85">
        <v>-35.239999999999995</v>
      </c>
      <c r="Z435" s="88"/>
      <c r="AA435" s="85">
        <v>0.16</v>
      </c>
      <c r="AB435" s="91">
        <v>0.15</v>
      </c>
      <c r="AC435" s="86">
        <v>0.04</v>
      </c>
      <c r="AD435" s="86">
        <v>0.04</v>
      </c>
      <c r="AE435" s="86">
        <v>0.19</v>
      </c>
      <c r="AF435" s="150">
        <v>0</v>
      </c>
      <c r="AG435" s="85">
        <v>0</v>
      </c>
      <c r="AH435" s="86">
        <v>0.74465199999999998</v>
      </c>
      <c r="AI435" s="150">
        <v>0.203394000149</v>
      </c>
      <c r="AJ435" s="151">
        <v>1</v>
      </c>
      <c r="AK435" s="152">
        <v>0</v>
      </c>
    </row>
    <row r="436" spans="1:37" x14ac:dyDescent="0.2">
      <c r="A436" s="149" t="s">
        <v>1203</v>
      </c>
      <c r="B436" s="66" t="s">
        <v>1204</v>
      </c>
      <c r="C436" s="67">
        <v>71</v>
      </c>
      <c r="D436" s="84" t="s">
        <v>345</v>
      </c>
      <c r="E436" s="85">
        <v>2.02150043995562</v>
      </c>
      <c r="F436" s="91">
        <v>1.9725314663912199</v>
      </c>
      <c r="G436" s="86">
        <v>0.77202647385133305</v>
      </c>
      <c r="H436" s="86">
        <v>0.74371628600941098</v>
      </c>
      <c r="I436" s="86">
        <v>111.59</v>
      </c>
      <c r="J436" s="86">
        <v>330.57</v>
      </c>
      <c r="K436" s="87">
        <v>0</v>
      </c>
      <c r="L436" s="85">
        <v>2.8599999943199998</v>
      </c>
      <c r="M436" s="86">
        <v>0</v>
      </c>
      <c r="N436" s="86">
        <v>1.1667473174028899</v>
      </c>
      <c r="O436" s="86">
        <v>0.15176042088223399</v>
      </c>
      <c r="P436" s="86">
        <v>10.926</v>
      </c>
      <c r="Q436" s="88">
        <v>0.64610000000000001</v>
      </c>
      <c r="R436" s="85">
        <v>0</v>
      </c>
      <c r="S436" s="86">
        <v>0</v>
      </c>
      <c r="T436" s="86">
        <v>2.95</v>
      </c>
      <c r="U436" s="88">
        <v>1.35123761429282</v>
      </c>
      <c r="V436" s="89">
        <v>2.76</v>
      </c>
      <c r="W436" s="85">
        <v>23.4044006182828</v>
      </c>
      <c r="X436" s="88">
        <v>24.5</v>
      </c>
      <c r="Y436" s="85">
        <v>-100</v>
      </c>
      <c r="Z436" s="88">
        <v>-100</v>
      </c>
      <c r="AA436" s="85">
        <v>0.37</v>
      </c>
      <c r="AB436" s="91">
        <v>0.37</v>
      </c>
      <c r="AC436" s="86">
        <v>0</v>
      </c>
      <c r="AD436" s="86">
        <v>0</v>
      </c>
      <c r="AE436" s="86">
        <v>1.01</v>
      </c>
      <c r="AF436" s="150">
        <v>0</v>
      </c>
      <c r="AG436" s="85">
        <v>0</v>
      </c>
      <c r="AH436" s="86">
        <v>2.5514450000000002</v>
      </c>
      <c r="AI436" s="150">
        <v>0.444064999643</v>
      </c>
      <c r="AJ436" s="151">
        <v>1.01</v>
      </c>
      <c r="AK436" s="152">
        <v>0</v>
      </c>
    </row>
    <row r="437" spans="1:37" x14ac:dyDescent="0.2">
      <c r="A437" s="149" t="s">
        <v>1205</v>
      </c>
      <c r="B437" s="66" t="s">
        <v>1206</v>
      </c>
      <c r="C437" s="67">
        <v>71</v>
      </c>
      <c r="D437" s="84" t="s">
        <v>345</v>
      </c>
      <c r="E437" s="85">
        <v>9.7001697506260101</v>
      </c>
      <c r="F437" s="91">
        <v>9.6392095810629606</v>
      </c>
      <c r="G437" s="86">
        <v>4.0852692094872802</v>
      </c>
      <c r="H437" s="86">
        <v>4.0815178144372402</v>
      </c>
      <c r="I437" s="86">
        <v>119.02</v>
      </c>
      <c r="J437" s="86">
        <v>164.65</v>
      </c>
      <c r="K437" s="87">
        <v>0</v>
      </c>
      <c r="L437" s="85">
        <v>8.0000000072999997E-2</v>
      </c>
      <c r="M437" s="86">
        <v>5.1940771566868105E-4</v>
      </c>
      <c r="N437" s="86">
        <v>8.8436127784715808</v>
      </c>
      <c r="O437" s="86">
        <v>0.80805844587115305</v>
      </c>
      <c r="P437" s="86">
        <v>6.5060000000000002</v>
      </c>
      <c r="Q437" s="88">
        <v>0.51060000000000005</v>
      </c>
      <c r="R437" s="85">
        <v>1.9481784531463101E-2</v>
      </c>
      <c r="S437" s="86">
        <v>0</v>
      </c>
      <c r="T437" s="86">
        <v>2.27</v>
      </c>
      <c r="U437" s="88">
        <v>1.2979826873118401</v>
      </c>
      <c r="V437" s="89">
        <v>3.55</v>
      </c>
      <c r="W437" s="85">
        <v>33.052708114260099</v>
      </c>
      <c r="X437" s="88">
        <v>40.433333333299998</v>
      </c>
      <c r="Y437" s="85">
        <v>-73.38</v>
      </c>
      <c r="Z437" s="88"/>
      <c r="AA437" s="85">
        <v>0.21</v>
      </c>
      <c r="AB437" s="91">
        <v>0.27</v>
      </c>
      <c r="AC437" s="86">
        <v>0.08</v>
      </c>
      <c r="AD437" s="86">
        <v>0.08</v>
      </c>
      <c r="AE437" s="86">
        <v>0.37</v>
      </c>
      <c r="AF437" s="150">
        <v>0</v>
      </c>
      <c r="AG437" s="85">
        <v>0</v>
      </c>
      <c r="AH437" s="86">
        <v>0.95313300000000001</v>
      </c>
      <c r="AI437" s="150">
        <v>0.33796500015300002</v>
      </c>
      <c r="AJ437" s="151">
        <v>1</v>
      </c>
      <c r="AK437" s="152">
        <v>0</v>
      </c>
    </row>
    <row r="438" spans="1:37" x14ac:dyDescent="0.2">
      <c r="A438" s="149" t="s">
        <v>1207</v>
      </c>
      <c r="B438" s="66" t="s">
        <v>1208</v>
      </c>
      <c r="C438" s="67">
        <v>71</v>
      </c>
      <c r="D438" s="84" t="s">
        <v>345</v>
      </c>
      <c r="E438" s="85">
        <v>9.9740915778098902</v>
      </c>
      <c r="F438" s="91">
        <v>9.9740915778098902</v>
      </c>
      <c r="G438" s="86">
        <v>2.9762137249541101</v>
      </c>
      <c r="H438" s="86">
        <v>2.9762137249541101</v>
      </c>
      <c r="I438" s="86">
        <v>22.64</v>
      </c>
      <c r="J438" s="86">
        <v>19.559999999999999</v>
      </c>
      <c r="K438" s="87">
        <v>0</v>
      </c>
      <c r="L438" s="85">
        <v>0</v>
      </c>
      <c r="M438" s="86">
        <v>0</v>
      </c>
      <c r="N438" s="86">
        <v>9.2153124281638306</v>
      </c>
      <c r="O438" s="86">
        <v>0.59994545950368094</v>
      </c>
      <c r="P438" s="86">
        <v>0.58199999999999996</v>
      </c>
      <c r="Q438" s="88">
        <v>1.0415000000000001</v>
      </c>
      <c r="R438" s="85">
        <v>0</v>
      </c>
      <c r="S438" s="86">
        <v>0</v>
      </c>
      <c r="T438" s="86">
        <v>2.39</v>
      </c>
      <c r="U438" s="88">
        <v>0.33720006770040001</v>
      </c>
      <c r="V438" s="89">
        <v>3.63</v>
      </c>
      <c r="W438" s="85">
        <v>41.839755802121303</v>
      </c>
      <c r="X438" s="88">
        <v>45.5333333333</v>
      </c>
      <c r="Y438" s="85">
        <v>-98.58</v>
      </c>
      <c r="Z438" s="88"/>
      <c r="AA438" s="85">
        <v>0</v>
      </c>
      <c r="AB438" s="91">
        <v>0</v>
      </c>
      <c r="AC438" s="86">
        <v>0</v>
      </c>
      <c r="AD438" s="86">
        <v>0</v>
      </c>
      <c r="AE438" s="86">
        <v>0.1</v>
      </c>
      <c r="AF438" s="150">
        <v>0</v>
      </c>
      <c r="AG438" s="85">
        <v>0</v>
      </c>
      <c r="AH438" s="86">
        <v>8.1539E-2</v>
      </c>
      <c r="AI438" s="150">
        <v>1.55660000466E-2</v>
      </c>
      <c r="AJ438" s="151">
        <v>1</v>
      </c>
      <c r="AK438" s="152">
        <v>0</v>
      </c>
    </row>
    <row r="439" spans="1:37" x14ac:dyDescent="0.2">
      <c r="A439" s="149" t="s">
        <v>1209</v>
      </c>
      <c r="B439" s="66" t="s">
        <v>1210</v>
      </c>
      <c r="C439" s="67">
        <v>71</v>
      </c>
      <c r="D439" s="84" t="s">
        <v>345</v>
      </c>
      <c r="E439" s="85">
        <v>24.408768845005401</v>
      </c>
      <c r="F439" s="91">
        <v>24.408768845005401</v>
      </c>
      <c r="G439" s="86">
        <v>5.4893718851768201</v>
      </c>
      <c r="H439" s="86">
        <v>5.4893718851768201</v>
      </c>
      <c r="I439" s="86">
        <v>30.81</v>
      </c>
      <c r="J439" s="86">
        <v>29.35</v>
      </c>
      <c r="K439" s="87">
        <v>0</v>
      </c>
      <c r="L439" s="85">
        <v>0</v>
      </c>
      <c r="M439" s="86">
        <v>0</v>
      </c>
      <c r="N439" s="86">
        <v>22.9415881561238</v>
      </c>
      <c r="O439" s="86">
        <v>0.59946569362090296</v>
      </c>
      <c r="P439" s="86">
        <v>0.76500000000000001</v>
      </c>
      <c r="Q439" s="88">
        <v>0.92479999999999996</v>
      </c>
      <c r="R439" s="85">
        <v>0</v>
      </c>
      <c r="S439" s="86">
        <v>0</v>
      </c>
      <c r="T439" s="86">
        <v>2.84</v>
      </c>
      <c r="U439" s="88">
        <v>0.47132021682810898</v>
      </c>
      <c r="V439" s="89">
        <v>3.68</v>
      </c>
      <c r="W439" s="85">
        <v>44.058613810270799</v>
      </c>
      <c r="X439" s="88">
        <v>47.566666666700002</v>
      </c>
      <c r="Y439" s="85">
        <v>100</v>
      </c>
      <c r="Z439" s="88"/>
      <c r="AA439" s="85">
        <v>0.02</v>
      </c>
      <c r="AB439" s="91">
        <v>0.02</v>
      </c>
      <c r="AC439" s="86">
        <v>0.01</v>
      </c>
      <c r="AD439" s="86">
        <v>0.01</v>
      </c>
      <c r="AE439" s="86">
        <v>0</v>
      </c>
      <c r="AF439" s="150">
        <v>0</v>
      </c>
      <c r="AG439" s="85">
        <v>0</v>
      </c>
      <c r="AH439" s="86">
        <v>0.16418099999999999</v>
      </c>
      <c r="AI439" s="150">
        <v>5.31000000118E-2</v>
      </c>
      <c r="AJ439" s="151">
        <v>1</v>
      </c>
      <c r="AK439" s="152">
        <v>0</v>
      </c>
    </row>
    <row r="440" spans="1:37" x14ac:dyDescent="0.2">
      <c r="A440" s="149" t="s">
        <v>1211</v>
      </c>
      <c r="B440" s="66" t="s">
        <v>1212</v>
      </c>
      <c r="C440" s="67">
        <v>71</v>
      </c>
      <c r="D440" s="84" t="s">
        <v>345</v>
      </c>
      <c r="E440" s="85">
        <v>14.186167446697899</v>
      </c>
      <c r="F440" s="91">
        <v>14.186167446697899</v>
      </c>
      <c r="G440" s="86">
        <v>5.2393625156771</v>
      </c>
      <c r="H440" s="86">
        <v>5.2393625156771</v>
      </c>
      <c r="I440" s="86">
        <v>253.53</v>
      </c>
      <c r="J440" s="86">
        <v>290.74</v>
      </c>
      <c r="K440" s="87">
        <v>0</v>
      </c>
      <c r="L440" s="85">
        <v>0.76999999982099998</v>
      </c>
      <c r="M440" s="86">
        <v>0</v>
      </c>
      <c r="N440" s="86">
        <v>13.1947643528841</v>
      </c>
      <c r="O440" s="86">
        <v>0.74940183287436202</v>
      </c>
      <c r="P440" s="86">
        <v>7.6639999999999997</v>
      </c>
      <c r="Q440" s="88">
        <v>0.74770000000000003</v>
      </c>
      <c r="R440" s="85">
        <v>0</v>
      </c>
      <c r="S440" s="86">
        <v>0.9</v>
      </c>
      <c r="T440" s="86">
        <v>3.4</v>
      </c>
      <c r="U440" s="88">
        <v>0.45088862378024502</v>
      </c>
      <c r="V440" s="89">
        <v>3.09</v>
      </c>
      <c r="W440" s="85">
        <v>33.078814339925003</v>
      </c>
      <c r="X440" s="88">
        <v>38.333333333299997</v>
      </c>
      <c r="Y440" s="85">
        <v>-100</v>
      </c>
      <c r="Z440" s="88"/>
      <c r="AA440" s="85">
        <v>0.74</v>
      </c>
      <c r="AB440" s="91">
        <v>0.74</v>
      </c>
      <c r="AC440" s="86">
        <v>0.04</v>
      </c>
      <c r="AD440" s="86">
        <v>0.04</v>
      </c>
      <c r="AE440" s="86">
        <v>0.91</v>
      </c>
      <c r="AF440" s="150">
        <v>0</v>
      </c>
      <c r="AG440" s="85">
        <v>0</v>
      </c>
      <c r="AH440" s="86">
        <v>2.8577210000000002</v>
      </c>
      <c r="AI440" s="150">
        <v>0.309269000174</v>
      </c>
      <c r="AJ440" s="151">
        <v>1.03</v>
      </c>
      <c r="AK440" s="152">
        <v>0</v>
      </c>
    </row>
    <row r="441" spans="1:37" x14ac:dyDescent="0.2">
      <c r="A441" s="149" t="s">
        <v>1213</v>
      </c>
      <c r="B441" s="66" t="s">
        <v>1214</v>
      </c>
      <c r="C441" s="67">
        <v>71</v>
      </c>
      <c r="D441" s="84" t="s">
        <v>345</v>
      </c>
      <c r="E441" s="85">
        <v>5.3716020246807599</v>
      </c>
      <c r="F441" s="91">
        <v>5.3716020246807599</v>
      </c>
      <c r="G441" s="86">
        <v>2.19472851955152</v>
      </c>
      <c r="H441" s="86">
        <v>2.19472851955152</v>
      </c>
      <c r="I441" s="86">
        <v>477.47</v>
      </c>
      <c r="J441" s="86">
        <v>818.25</v>
      </c>
      <c r="K441" s="87">
        <v>8.8000000000000005E-3</v>
      </c>
      <c r="L441" s="85">
        <v>0.12999999991399999</v>
      </c>
      <c r="M441" s="86">
        <v>0</v>
      </c>
      <c r="N441" s="86">
        <v>4.7485475454116797</v>
      </c>
      <c r="O441" s="86">
        <v>0.195417789757412</v>
      </c>
      <c r="P441" s="86">
        <v>19.888999999999999</v>
      </c>
      <c r="Q441" s="88">
        <v>0.5827</v>
      </c>
      <c r="R441" s="85">
        <v>0</v>
      </c>
      <c r="S441" s="86">
        <v>0</v>
      </c>
      <c r="T441" s="86">
        <v>2.92</v>
      </c>
      <c r="U441" s="88">
        <v>1.19271814187068</v>
      </c>
      <c r="V441" s="89">
        <v>2.58</v>
      </c>
      <c r="W441" s="85">
        <v>27.077343684229099</v>
      </c>
      <c r="X441" s="88">
        <v>33.633333333300001</v>
      </c>
      <c r="Y441" s="85">
        <v>-100</v>
      </c>
      <c r="Z441" s="88"/>
      <c r="AA441" s="85">
        <v>0.38</v>
      </c>
      <c r="AB441" s="91">
        <v>0.38</v>
      </c>
      <c r="AC441" s="86">
        <v>0.02</v>
      </c>
      <c r="AD441" s="86">
        <v>0.02</v>
      </c>
      <c r="AE441" s="86">
        <v>1.07</v>
      </c>
      <c r="AF441" s="150">
        <v>0</v>
      </c>
      <c r="AG441" s="85">
        <v>0</v>
      </c>
      <c r="AH441" s="86">
        <v>6.2036910000000001</v>
      </c>
      <c r="AI441" s="150">
        <v>1.2214979990999999</v>
      </c>
      <c r="AJ441" s="151">
        <v>1</v>
      </c>
      <c r="AK441" s="152">
        <v>0</v>
      </c>
    </row>
    <row r="442" spans="1:37" x14ac:dyDescent="0.2">
      <c r="A442" s="149" t="s">
        <v>1215</v>
      </c>
      <c r="B442" s="66" t="s">
        <v>1216</v>
      </c>
      <c r="C442" s="67">
        <v>71</v>
      </c>
      <c r="D442" s="84" t="s">
        <v>345</v>
      </c>
      <c r="E442" s="85">
        <v>4.8656381703592002</v>
      </c>
      <c r="F442" s="91">
        <v>4.8656381703592002</v>
      </c>
      <c r="G442" s="86">
        <v>2.9609867378107699</v>
      </c>
      <c r="H442" s="86">
        <v>2.9609867378107699</v>
      </c>
      <c r="I442" s="86">
        <v>40.53</v>
      </c>
      <c r="J442" s="86">
        <v>56.73</v>
      </c>
      <c r="K442" s="87">
        <v>0</v>
      </c>
      <c r="L442" s="85">
        <v>1.35000000187</v>
      </c>
      <c r="M442" s="86">
        <v>0</v>
      </c>
      <c r="N442" s="86">
        <v>4.23128544496769</v>
      </c>
      <c r="O442" s="86">
        <v>0.45101342172471898</v>
      </c>
      <c r="P442" s="86">
        <v>1.9930000000000001</v>
      </c>
      <c r="Q442" s="88">
        <v>0.42099999999999999</v>
      </c>
      <c r="R442" s="85">
        <v>0</v>
      </c>
      <c r="S442" s="86">
        <v>2.1</v>
      </c>
      <c r="T442" s="86">
        <v>1.81</v>
      </c>
      <c r="U442" s="88">
        <v>0.59312531415535696</v>
      </c>
      <c r="V442" s="89">
        <v>3.56</v>
      </c>
      <c r="W442" s="85">
        <v>36.972841130319303</v>
      </c>
      <c r="X442" s="88">
        <v>37.433333333299998</v>
      </c>
      <c r="Y442" s="85">
        <v>-100</v>
      </c>
      <c r="Z442" s="88"/>
      <c r="AA442" s="85">
        <v>0.05</v>
      </c>
      <c r="AB442" s="91">
        <v>0.05</v>
      </c>
      <c r="AC442" s="86">
        <v>0</v>
      </c>
      <c r="AD442" s="86">
        <v>0</v>
      </c>
      <c r="AE442" s="86">
        <v>0.03</v>
      </c>
      <c r="AF442" s="150">
        <v>0</v>
      </c>
      <c r="AG442" s="85">
        <v>0</v>
      </c>
      <c r="AH442" s="86">
        <v>0.434894</v>
      </c>
      <c r="AI442" s="150">
        <v>8.2671000004400003E-2</v>
      </c>
      <c r="AJ442" s="151">
        <v>1</v>
      </c>
      <c r="AK442" s="152">
        <v>0</v>
      </c>
    </row>
    <row r="443" spans="1:37" x14ac:dyDescent="0.2">
      <c r="A443" s="149" t="s">
        <v>1217</v>
      </c>
      <c r="B443" s="66" t="s">
        <v>1218</v>
      </c>
      <c r="C443" s="67">
        <v>71</v>
      </c>
      <c r="D443" s="84" t="s">
        <v>345</v>
      </c>
      <c r="E443" s="85">
        <v>7.5926925152239297</v>
      </c>
      <c r="F443" s="91">
        <v>7.5866971573438899</v>
      </c>
      <c r="G443" s="86">
        <v>4.0836951960053796</v>
      </c>
      <c r="H443" s="86">
        <v>4.0836951960053796</v>
      </c>
      <c r="I443" s="86">
        <v>62.65</v>
      </c>
      <c r="J443" s="86">
        <v>55.47</v>
      </c>
      <c r="K443" s="87">
        <v>0</v>
      </c>
      <c r="L443" s="85">
        <v>0.169999999905</v>
      </c>
      <c r="M443" s="86">
        <v>1.20393794722596E-3</v>
      </c>
      <c r="N443" s="86">
        <v>6.72310670130957</v>
      </c>
      <c r="O443" s="86">
        <v>0.488270288472331</v>
      </c>
      <c r="P443" s="86">
        <v>3.3359999999999999</v>
      </c>
      <c r="Q443" s="88">
        <v>1.0086999999999999</v>
      </c>
      <c r="R443" s="85">
        <v>5.0327126321087101E-2</v>
      </c>
      <c r="S443" s="86">
        <v>2.6</v>
      </c>
      <c r="T443" s="86">
        <v>2.2000000000000002</v>
      </c>
      <c r="U443" s="88">
        <v>1.1896502993396501</v>
      </c>
      <c r="V443" s="89">
        <v>3.49</v>
      </c>
      <c r="W443" s="85">
        <v>37.2577259041676</v>
      </c>
      <c r="X443" s="88">
        <v>37.433333333299998</v>
      </c>
      <c r="Y443" s="85">
        <v>-100</v>
      </c>
      <c r="Z443" s="88"/>
      <c r="AA443" s="85">
        <v>0</v>
      </c>
      <c r="AB443" s="91">
        <v>0</v>
      </c>
      <c r="AC443" s="86">
        <v>0.01</v>
      </c>
      <c r="AD443" s="86">
        <v>0.01</v>
      </c>
      <c r="AE443" s="86">
        <v>0.01</v>
      </c>
      <c r="AF443" s="150">
        <v>0</v>
      </c>
      <c r="AG443" s="85">
        <v>0</v>
      </c>
      <c r="AH443" s="86">
        <v>0.389818</v>
      </c>
      <c r="AI443" s="150">
        <v>4.6798999934699999E-2</v>
      </c>
      <c r="AJ443" s="151">
        <v>1</v>
      </c>
      <c r="AK443" s="152">
        <v>0</v>
      </c>
    </row>
    <row r="444" spans="1:37" x14ac:dyDescent="0.2">
      <c r="A444" s="149" t="s">
        <v>1219</v>
      </c>
      <c r="B444" s="66" t="s">
        <v>1220</v>
      </c>
      <c r="C444" s="67">
        <v>71</v>
      </c>
      <c r="D444" s="84" t="s">
        <v>345</v>
      </c>
      <c r="E444" s="85">
        <v>54.398314949282202</v>
      </c>
      <c r="F444" s="91">
        <v>54.387229089296603</v>
      </c>
      <c r="G444" s="86">
        <v>10.6442732294958</v>
      </c>
      <c r="H444" s="86">
        <v>10.638730299503001</v>
      </c>
      <c r="I444" s="86">
        <v>45.67</v>
      </c>
      <c r="J444" s="86">
        <v>53.9</v>
      </c>
      <c r="K444" s="87">
        <v>0</v>
      </c>
      <c r="L444" s="85">
        <v>1.2500000012500001</v>
      </c>
      <c r="M444" s="86">
        <v>0</v>
      </c>
      <c r="N444" s="86">
        <v>55.020376793714</v>
      </c>
      <c r="O444" s="86">
        <v>5.9034189468972098</v>
      </c>
      <c r="P444" s="86">
        <v>1.736</v>
      </c>
      <c r="Q444" s="88">
        <v>1.3549</v>
      </c>
      <c r="R444" s="85">
        <v>0</v>
      </c>
      <c r="S444" s="86">
        <v>0</v>
      </c>
      <c r="T444" s="86">
        <v>2.82</v>
      </c>
      <c r="U444" s="88">
        <v>1.0956524952423199</v>
      </c>
      <c r="V444" s="89">
        <v>4.16</v>
      </c>
      <c r="W444" s="85">
        <v>43.718239370735702</v>
      </c>
      <c r="X444" s="88">
        <v>53.1</v>
      </c>
      <c r="Y444" s="85">
        <v>-55.14</v>
      </c>
      <c r="Z444" s="88"/>
      <c r="AA444" s="85">
        <v>0.05</v>
      </c>
      <c r="AB444" s="91">
        <v>0.05</v>
      </c>
      <c r="AC444" s="86">
        <v>0.01</v>
      </c>
      <c r="AD444" s="86">
        <v>0.01</v>
      </c>
      <c r="AE444" s="86">
        <v>0</v>
      </c>
      <c r="AF444" s="150">
        <v>1.32799995078</v>
      </c>
      <c r="AG444" s="85">
        <v>0</v>
      </c>
      <c r="AH444" s="86">
        <v>0.35161300000000001</v>
      </c>
      <c r="AI444" s="150">
        <v>1.17840000037E-2</v>
      </c>
      <c r="AJ444" s="151">
        <v>1.01</v>
      </c>
      <c r="AK444" s="152">
        <v>0</v>
      </c>
    </row>
    <row r="445" spans="1:37" x14ac:dyDescent="0.2">
      <c r="A445" s="149" t="s">
        <v>1221</v>
      </c>
      <c r="B445" s="66" t="s">
        <v>1222</v>
      </c>
      <c r="C445" s="67">
        <v>71</v>
      </c>
      <c r="D445" s="84" t="s">
        <v>345</v>
      </c>
      <c r="E445" s="85">
        <v>72.437146024991804</v>
      </c>
      <c r="F445" s="91">
        <v>71.481226214377799</v>
      </c>
      <c r="G445" s="86">
        <v>13.8952983129064</v>
      </c>
      <c r="H445" s="86">
        <v>13.6525725929699</v>
      </c>
      <c r="I445" s="86">
        <v>21.17</v>
      </c>
      <c r="J445" s="86">
        <v>21.55</v>
      </c>
      <c r="K445" s="87">
        <v>0</v>
      </c>
      <c r="L445" s="85">
        <v>0</v>
      </c>
      <c r="M445" s="86">
        <v>0</v>
      </c>
      <c r="N445" s="86">
        <v>65.6351347255478</v>
      </c>
      <c r="O445" s="86">
        <v>0.90634441087613304</v>
      </c>
      <c r="P445" s="86">
        <v>0.67600000000000005</v>
      </c>
      <c r="Q445" s="88">
        <v>1.5316000000000001</v>
      </c>
      <c r="R445" s="85">
        <v>0</v>
      </c>
      <c r="S445" s="86">
        <v>0</v>
      </c>
      <c r="T445" s="86">
        <v>2.95</v>
      </c>
      <c r="U445" s="88">
        <v>4.3450900482454799E-2</v>
      </c>
      <c r="V445" s="89">
        <v>4.38</v>
      </c>
      <c r="W445" s="85">
        <v>50.166250283322398</v>
      </c>
      <c r="X445" s="88">
        <v>37</v>
      </c>
      <c r="Y445" s="85">
        <v>99.639999999999986</v>
      </c>
      <c r="Z445" s="88"/>
      <c r="AA445" s="85">
        <v>0.06</v>
      </c>
      <c r="AB445" s="91">
        <v>0.2</v>
      </c>
      <c r="AC445" s="86">
        <v>0</v>
      </c>
      <c r="AD445" s="86">
        <v>0</v>
      </c>
      <c r="AE445" s="86">
        <v>0</v>
      </c>
      <c r="AF445" s="150">
        <v>0</v>
      </c>
      <c r="AG445" s="85">
        <v>0</v>
      </c>
      <c r="AH445" s="86">
        <v>8.7260000000000004E-2</v>
      </c>
      <c r="AI445" s="150">
        <v>0</v>
      </c>
      <c r="AJ445" s="151">
        <v>1</v>
      </c>
      <c r="AK445" s="152">
        <v>0</v>
      </c>
    </row>
    <row r="446" spans="1:37" x14ac:dyDescent="0.2">
      <c r="A446" s="149" t="s">
        <v>1223</v>
      </c>
      <c r="B446" s="66" t="s">
        <v>1224</v>
      </c>
      <c r="C446" s="67">
        <v>71</v>
      </c>
      <c r="D446" s="84" t="s">
        <v>345</v>
      </c>
      <c r="E446" s="85">
        <v>58.957590560797399</v>
      </c>
      <c r="F446" s="91">
        <v>58.957590560797399</v>
      </c>
      <c r="G446" s="86">
        <v>11.062304252762599</v>
      </c>
      <c r="H446" s="86">
        <v>11.062304252762599</v>
      </c>
      <c r="I446" s="86">
        <v>17.11</v>
      </c>
      <c r="J446" s="86">
        <v>24.79</v>
      </c>
      <c r="K446" s="87">
        <v>0</v>
      </c>
      <c r="L446" s="85">
        <v>0</v>
      </c>
      <c r="M446" s="86">
        <v>0</v>
      </c>
      <c r="N446" s="86">
        <v>55.060898782024402</v>
      </c>
      <c r="O446" s="86">
        <v>0.79249555232087998</v>
      </c>
      <c r="P446" s="86">
        <v>1.1419999999999999</v>
      </c>
      <c r="Q446" s="88">
        <v>0.43769999999999998</v>
      </c>
      <c r="R446" s="85">
        <v>0</v>
      </c>
      <c r="S446" s="86">
        <v>0</v>
      </c>
      <c r="T446" s="86">
        <v>2.31</v>
      </c>
      <c r="U446" s="88">
        <v>0.21273662024543499</v>
      </c>
      <c r="V446" s="89">
        <v>4.16</v>
      </c>
      <c r="W446" s="85">
        <v>41.8667714694746</v>
      </c>
      <c r="X446" s="88">
        <v>49.9666666667</v>
      </c>
      <c r="Y446" s="85">
        <v>-100</v>
      </c>
      <c r="Z446" s="88"/>
      <c r="AA446" s="85">
        <v>0</v>
      </c>
      <c r="AB446" s="91">
        <v>0</v>
      </c>
      <c r="AC446" s="86">
        <v>0</v>
      </c>
      <c r="AD446" s="86">
        <v>0</v>
      </c>
      <c r="AE446" s="86">
        <v>0</v>
      </c>
      <c r="AF446" s="150">
        <v>0</v>
      </c>
      <c r="AG446" s="85">
        <v>0</v>
      </c>
      <c r="AH446" s="86">
        <v>7.5028999999999998E-2</v>
      </c>
      <c r="AI446" s="150">
        <v>0</v>
      </c>
      <c r="AJ446" s="151">
        <v>1</v>
      </c>
      <c r="AK446" s="152">
        <v>0</v>
      </c>
    </row>
    <row r="447" spans="1:37" x14ac:dyDescent="0.2">
      <c r="A447" s="149" t="s">
        <v>1225</v>
      </c>
      <c r="B447" s="66" t="s">
        <v>1226</v>
      </c>
      <c r="C447" s="67">
        <v>71</v>
      </c>
      <c r="D447" s="84" t="s">
        <v>345</v>
      </c>
      <c r="E447" s="85">
        <v>59.167991520932702</v>
      </c>
      <c r="F447" s="91">
        <v>59.098436671966098</v>
      </c>
      <c r="G447" s="86">
        <v>13.36115527292</v>
      </c>
      <c r="H447" s="86">
        <v>13.3197535771065</v>
      </c>
      <c r="I447" s="86">
        <v>21.68</v>
      </c>
      <c r="J447" s="86">
        <v>18.71</v>
      </c>
      <c r="K447" s="87">
        <v>0</v>
      </c>
      <c r="L447" s="85">
        <v>0</v>
      </c>
      <c r="M447" s="86">
        <v>0</v>
      </c>
      <c r="N447" s="86">
        <v>57.730927159173199</v>
      </c>
      <c r="O447" s="86">
        <v>1.5123739688359299</v>
      </c>
      <c r="P447" s="86">
        <v>0.439</v>
      </c>
      <c r="Q447" s="88">
        <v>0.47839999999999999</v>
      </c>
      <c r="R447" s="85">
        <v>0</v>
      </c>
      <c r="S447" s="86">
        <v>0</v>
      </c>
      <c r="T447" s="86">
        <v>1.27</v>
      </c>
      <c r="U447" s="88">
        <v>1.6560678325384201E-2</v>
      </c>
      <c r="V447" s="89">
        <v>4.22</v>
      </c>
      <c r="W447" s="85">
        <v>47.278197947931503</v>
      </c>
      <c r="X447" s="88">
        <v>47.5</v>
      </c>
      <c r="Y447" s="85"/>
      <c r="Z447" s="88"/>
      <c r="AA447" s="85">
        <v>0</v>
      </c>
      <c r="AB447" s="91">
        <v>0.01</v>
      </c>
      <c r="AC447" s="86">
        <v>0</v>
      </c>
      <c r="AD447" s="86">
        <v>0.01</v>
      </c>
      <c r="AE447" s="86">
        <v>0</v>
      </c>
      <c r="AF447" s="150">
        <v>0</v>
      </c>
      <c r="AG447" s="85">
        <v>0</v>
      </c>
      <c r="AH447" s="86">
        <v>6.8916000000000005E-2</v>
      </c>
      <c r="AI447" s="150">
        <v>0</v>
      </c>
      <c r="AJ447" s="151">
        <v>1</v>
      </c>
      <c r="AK447" s="152">
        <v>0</v>
      </c>
    </row>
    <row r="448" spans="1:37" x14ac:dyDescent="0.2">
      <c r="A448" s="149" t="s">
        <v>1227</v>
      </c>
      <c r="B448" s="66" t="s">
        <v>1228</v>
      </c>
      <c r="C448" s="67">
        <v>71</v>
      </c>
      <c r="D448" s="84" t="s">
        <v>345</v>
      </c>
      <c r="E448" s="85">
        <v>34.3797217420735</v>
      </c>
      <c r="F448" s="91">
        <v>34.3797217420735</v>
      </c>
      <c r="G448" s="86">
        <v>9.4561761897279109</v>
      </c>
      <c r="H448" s="86">
        <v>9.4561761897279109</v>
      </c>
      <c r="I448" s="86">
        <v>52.2</v>
      </c>
      <c r="J448" s="86">
        <v>108.66</v>
      </c>
      <c r="K448" s="87">
        <v>0</v>
      </c>
      <c r="L448" s="85">
        <v>0.76000000069399998</v>
      </c>
      <c r="M448" s="86">
        <v>1.9406940089292701E-3</v>
      </c>
      <c r="N448" s="86">
        <v>31.754874651810599</v>
      </c>
      <c r="O448" s="86">
        <v>0.80474111041796603</v>
      </c>
      <c r="P448" s="86">
        <v>3.3879999999999999</v>
      </c>
      <c r="Q448" s="88">
        <v>0.98040000000000005</v>
      </c>
      <c r="R448" s="85">
        <v>2.1132713440405699E-2</v>
      </c>
      <c r="S448" s="86">
        <v>0</v>
      </c>
      <c r="T448" s="86">
        <v>2.06</v>
      </c>
      <c r="U448" s="88">
        <v>1.0600877564094799</v>
      </c>
      <c r="V448" s="89">
        <v>3.62</v>
      </c>
      <c r="W448" s="85">
        <v>36.673136635338999</v>
      </c>
      <c r="X448" s="88">
        <v>46.866666666699999</v>
      </c>
      <c r="Y448" s="85">
        <v>100</v>
      </c>
      <c r="Z448" s="88"/>
      <c r="AA448" s="85">
        <v>0.1</v>
      </c>
      <c r="AB448" s="91">
        <v>0.1</v>
      </c>
      <c r="AC448" s="86">
        <v>0</v>
      </c>
      <c r="AD448" s="86">
        <v>0</v>
      </c>
      <c r="AE448" s="86">
        <v>0</v>
      </c>
      <c r="AF448" s="150">
        <v>0</v>
      </c>
      <c r="AG448" s="85">
        <v>1.5500000044699999E-4</v>
      </c>
      <c r="AH448" s="86">
        <v>0.54609300000000005</v>
      </c>
      <c r="AI448" s="150">
        <v>3.3405000096199997E-2</v>
      </c>
      <c r="AJ448" s="151">
        <v>1</v>
      </c>
      <c r="AK448" s="152">
        <v>0</v>
      </c>
    </row>
    <row r="449" spans="1:37" x14ac:dyDescent="0.2">
      <c r="A449" s="149" t="s">
        <v>1229</v>
      </c>
      <c r="B449" s="66" t="s">
        <v>1230</v>
      </c>
      <c r="C449" s="67">
        <v>71</v>
      </c>
      <c r="D449" s="84" t="s">
        <v>345</v>
      </c>
      <c r="E449" s="85">
        <v>69.084533817751705</v>
      </c>
      <c r="F449" s="91">
        <v>69.0612986354611</v>
      </c>
      <c r="G449" s="86">
        <v>12.135102023573101</v>
      </c>
      <c r="H449" s="86">
        <v>12.1118668412826</v>
      </c>
      <c r="I449" s="86">
        <v>24.51</v>
      </c>
      <c r="J449" s="86">
        <v>36.299999999999997</v>
      </c>
      <c r="K449" s="87">
        <v>0</v>
      </c>
      <c r="L449" s="85">
        <v>0</v>
      </c>
      <c r="M449" s="86">
        <v>0</v>
      </c>
      <c r="N449" s="86">
        <v>64.470913538232494</v>
      </c>
      <c r="O449" s="86">
        <v>3.22364002686367</v>
      </c>
      <c r="P449" s="86">
        <v>1.4810000000000001</v>
      </c>
      <c r="Q449" s="88">
        <v>0.70409999999999995</v>
      </c>
      <c r="R449" s="85">
        <v>0</v>
      </c>
      <c r="S449" s="86">
        <v>0</v>
      </c>
      <c r="T449" s="86">
        <v>2.4300000000000002</v>
      </c>
      <c r="U449" s="88">
        <v>0.79210848717840399</v>
      </c>
      <c r="V449" s="89">
        <v>4.51</v>
      </c>
      <c r="W449" s="85">
        <v>46.817963965671701</v>
      </c>
      <c r="X449" s="88">
        <v>26.766666666700001</v>
      </c>
      <c r="Y449" s="85">
        <v>-54.82</v>
      </c>
      <c r="Z449" s="88"/>
      <c r="AA449" s="85">
        <v>0.12</v>
      </c>
      <c r="AB449" s="91">
        <v>0.12</v>
      </c>
      <c r="AC449" s="86">
        <v>0.09</v>
      </c>
      <c r="AD449" s="86">
        <v>0.09</v>
      </c>
      <c r="AE449" s="86">
        <v>0</v>
      </c>
      <c r="AF449" s="150">
        <v>0</v>
      </c>
      <c r="AG449" s="85">
        <v>0</v>
      </c>
      <c r="AH449" s="86">
        <v>0.105438</v>
      </c>
      <c r="AI449" s="150">
        <v>3.92799999382E-3</v>
      </c>
      <c r="AJ449" s="151">
        <v>1</v>
      </c>
      <c r="AK449" s="152">
        <v>0</v>
      </c>
    </row>
    <row r="450" spans="1:37" x14ac:dyDescent="0.2">
      <c r="A450" s="149" t="s">
        <v>1231</v>
      </c>
      <c r="B450" s="66" t="s">
        <v>1232</v>
      </c>
      <c r="C450" s="67">
        <v>71</v>
      </c>
      <c r="D450" s="84" t="s">
        <v>345</v>
      </c>
      <c r="E450" s="85">
        <v>26.800630877971798</v>
      </c>
      <c r="F450" s="91">
        <v>26.800630877971798</v>
      </c>
      <c r="G450" s="86">
        <v>9.2704013084876493</v>
      </c>
      <c r="H450" s="86">
        <v>9.2704013084876493</v>
      </c>
      <c r="I450" s="86">
        <v>9.2799999999999994</v>
      </c>
      <c r="J450" s="86">
        <v>19.63</v>
      </c>
      <c r="K450" s="87">
        <v>0</v>
      </c>
      <c r="L450" s="85">
        <v>0</v>
      </c>
      <c r="M450" s="86">
        <v>0</v>
      </c>
      <c r="N450" s="86">
        <v>26.8496671441813</v>
      </c>
      <c r="O450" s="86">
        <v>0.85646780862374505</v>
      </c>
      <c r="P450" s="86">
        <v>0.495</v>
      </c>
      <c r="Q450" s="88">
        <v>0.45429999999999998</v>
      </c>
      <c r="R450" s="85">
        <v>0</v>
      </c>
      <c r="S450" s="86">
        <v>0</v>
      </c>
      <c r="T450" s="86">
        <v>1.03</v>
      </c>
      <c r="U450" s="88">
        <v>0.22392273691999101</v>
      </c>
      <c r="V450" s="89">
        <v>3.65</v>
      </c>
      <c r="W450" s="85">
        <v>43.582874194759803</v>
      </c>
      <c r="X450" s="88">
        <v>46.3</v>
      </c>
      <c r="Y450" s="85">
        <v>100</v>
      </c>
      <c r="Z450" s="88"/>
      <c r="AA450" s="85">
        <v>0.1</v>
      </c>
      <c r="AB450" s="91">
        <v>0.1</v>
      </c>
      <c r="AC450" s="86">
        <v>0</v>
      </c>
      <c r="AD450" s="86">
        <v>0</v>
      </c>
      <c r="AE450" s="86">
        <v>0.01</v>
      </c>
      <c r="AF450" s="150">
        <v>0</v>
      </c>
      <c r="AG450" s="85">
        <v>0</v>
      </c>
      <c r="AH450" s="86">
        <v>6.1323000000000003E-2</v>
      </c>
      <c r="AI450" s="150">
        <v>3.2862000011899997E-2</v>
      </c>
      <c r="AJ450" s="151">
        <v>1.01</v>
      </c>
      <c r="AK450" s="152">
        <v>0</v>
      </c>
    </row>
    <row r="451" spans="1:37" x14ac:dyDescent="0.2">
      <c r="A451" s="149" t="s">
        <v>1233</v>
      </c>
      <c r="B451" s="66" t="s">
        <v>1234</v>
      </c>
      <c r="C451" s="67">
        <v>71</v>
      </c>
      <c r="D451" s="84" t="s">
        <v>345</v>
      </c>
      <c r="E451" s="85">
        <v>64.775250656079706</v>
      </c>
      <c r="F451" s="91">
        <v>64.775250656079706</v>
      </c>
      <c r="G451" s="86">
        <v>14.3412287194671</v>
      </c>
      <c r="H451" s="86">
        <v>14.3412287194671</v>
      </c>
      <c r="I451" s="86">
        <v>8.73</v>
      </c>
      <c r="J451" s="86">
        <v>13.03</v>
      </c>
      <c r="K451" s="87">
        <v>0</v>
      </c>
      <c r="L451" s="85">
        <v>0</v>
      </c>
      <c r="M451" s="86">
        <v>3.1433756372454998E-2</v>
      </c>
      <c r="N451" s="86">
        <v>61.693424685550703</v>
      </c>
      <c r="O451" s="86">
        <v>0.85895894176258403</v>
      </c>
      <c r="P451" s="86">
        <v>0.39800000000000002</v>
      </c>
      <c r="Q451" s="88">
        <v>0.26169999999999999</v>
      </c>
      <c r="R451" s="85">
        <v>3.8372985418265497E-2</v>
      </c>
      <c r="S451" s="86">
        <v>0</v>
      </c>
      <c r="T451" s="86">
        <v>0.86</v>
      </c>
      <c r="U451" s="88">
        <v>1.6822555682659301E-3</v>
      </c>
      <c r="V451" s="89">
        <v>4.26</v>
      </c>
      <c r="W451" s="85">
        <v>47.769213140099602</v>
      </c>
      <c r="X451" s="88">
        <v>52.5333333333</v>
      </c>
      <c r="Y451" s="85">
        <v>6.5600000000000023</v>
      </c>
      <c r="Z451" s="88">
        <v>-100</v>
      </c>
      <c r="AA451" s="85">
        <v>0</v>
      </c>
      <c r="AB451" s="91">
        <v>0</v>
      </c>
      <c r="AC451" s="86">
        <v>0</v>
      </c>
      <c r="AD451" s="86">
        <v>0</v>
      </c>
      <c r="AE451" s="86">
        <v>0</v>
      </c>
      <c r="AF451" s="150">
        <v>0</v>
      </c>
      <c r="AG451" s="85">
        <v>0</v>
      </c>
      <c r="AH451" s="86">
        <v>4.7939000000000002E-2</v>
      </c>
      <c r="AI451" s="150">
        <v>2.2486000032700001E-2</v>
      </c>
      <c r="AJ451" s="151">
        <v>1</v>
      </c>
      <c r="AK451" s="152">
        <v>0</v>
      </c>
    </row>
    <row r="452" spans="1:37" x14ac:dyDescent="0.2">
      <c r="A452" s="149" t="s">
        <v>1235</v>
      </c>
      <c r="B452" s="66" t="s">
        <v>1236</v>
      </c>
      <c r="C452" s="67">
        <v>71</v>
      </c>
      <c r="D452" s="84" t="s">
        <v>345</v>
      </c>
      <c r="E452" s="85">
        <v>64.490647589239103</v>
      </c>
      <c r="F452" s="91">
        <v>64.490647589239103</v>
      </c>
      <c r="G452" s="86">
        <v>14.8282286310455</v>
      </c>
      <c r="H452" s="86">
        <v>14.8282286310455</v>
      </c>
      <c r="I452" s="86">
        <v>3.88</v>
      </c>
      <c r="J452" s="86">
        <v>8.4600000000000009</v>
      </c>
      <c r="K452" s="87">
        <v>0</v>
      </c>
      <c r="L452" s="85">
        <v>0</v>
      </c>
      <c r="M452" s="86">
        <v>0</v>
      </c>
      <c r="N452" s="86">
        <v>60.95703125</v>
      </c>
      <c r="O452" s="86">
        <v>1.49569421362744</v>
      </c>
      <c r="P452" s="86">
        <v>0.35799999999999998</v>
      </c>
      <c r="Q452" s="88">
        <v>0.33119999999999999</v>
      </c>
      <c r="R452" s="85">
        <v>0</v>
      </c>
      <c r="S452" s="86">
        <v>0</v>
      </c>
      <c r="T452" s="86">
        <v>1.81</v>
      </c>
      <c r="U452" s="88">
        <v>6.4088233102317593E-2</v>
      </c>
      <c r="V452" s="89">
        <v>4.54</v>
      </c>
      <c r="W452" s="85">
        <v>49.732191033285602</v>
      </c>
      <c r="X452" s="88">
        <v>54.4</v>
      </c>
      <c r="Y452" s="85">
        <v>39.639999999999986</v>
      </c>
      <c r="Z452" s="88"/>
      <c r="AA452" s="85">
        <v>0</v>
      </c>
      <c r="AB452" s="91">
        <v>0</v>
      </c>
      <c r="AC452" s="86">
        <v>0</v>
      </c>
      <c r="AD452" s="86">
        <v>0</v>
      </c>
      <c r="AE452" s="86">
        <v>0</v>
      </c>
      <c r="AF452" s="150">
        <v>0</v>
      </c>
      <c r="AG452" s="85">
        <v>0</v>
      </c>
      <c r="AH452" s="86">
        <v>3.3316999999999999E-2</v>
      </c>
      <c r="AI452" s="150">
        <v>0</v>
      </c>
      <c r="AJ452" s="151">
        <v>1</v>
      </c>
      <c r="AK452" s="152">
        <v>0</v>
      </c>
    </row>
    <row r="453" spans="1:37" x14ac:dyDescent="0.2">
      <c r="A453" s="149" t="s">
        <v>1237</v>
      </c>
      <c r="B453" s="66" t="s">
        <v>1238</v>
      </c>
      <c r="C453" s="67">
        <v>71</v>
      </c>
      <c r="D453" s="84" t="s">
        <v>345</v>
      </c>
      <c r="E453" s="85">
        <v>83.504098360655703</v>
      </c>
      <c r="F453" s="91">
        <v>83.504098360655703</v>
      </c>
      <c r="G453" s="86">
        <v>16.934498130572301</v>
      </c>
      <c r="H453" s="86">
        <v>16.934498130572301</v>
      </c>
      <c r="I453" s="86">
        <v>3.83</v>
      </c>
      <c r="J453" s="86">
        <v>4.84</v>
      </c>
      <c r="K453" s="87">
        <v>0</v>
      </c>
      <c r="L453" s="85">
        <v>0</v>
      </c>
      <c r="M453" s="86">
        <v>0</v>
      </c>
      <c r="N453" s="86">
        <v>79.518874374752599</v>
      </c>
      <c r="O453" s="86">
        <v>8.9363768819815395</v>
      </c>
      <c r="P453" s="86">
        <v>0.25600000000000001</v>
      </c>
      <c r="Q453" s="88">
        <v>1.3980999999999999</v>
      </c>
      <c r="R453" s="85">
        <v>0</v>
      </c>
      <c r="S453" s="86">
        <v>0</v>
      </c>
      <c r="T453" s="86">
        <v>2.88</v>
      </c>
      <c r="U453" s="88">
        <v>0.736985907391429</v>
      </c>
      <c r="V453" s="89">
        <v>4.6399999999999997</v>
      </c>
      <c r="W453" s="85">
        <v>54.097958600777901</v>
      </c>
      <c r="X453" s="88">
        <v>63.8</v>
      </c>
      <c r="Y453" s="85">
        <v>100</v>
      </c>
      <c r="Z453" s="88"/>
      <c r="AA453" s="85">
        <v>0</v>
      </c>
      <c r="AB453" s="91">
        <v>0</v>
      </c>
      <c r="AC453" s="86">
        <v>0</v>
      </c>
      <c r="AD453" s="86">
        <v>0</v>
      </c>
      <c r="AE453" s="86">
        <v>0</v>
      </c>
      <c r="AF453" s="150">
        <v>0</v>
      </c>
      <c r="AG453" s="85">
        <v>0</v>
      </c>
      <c r="AH453" s="86">
        <v>1.6664999999999999E-2</v>
      </c>
      <c r="AI453" s="150">
        <v>5.6539999987000003E-2</v>
      </c>
      <c r="AJ453" s="151">
        <v>1</v>
      </c>
      <c r="AK453" s="152">
        <v>0</v>
      </c>
    </row>
    <row r="454" spans="1:37" x14ac:dyDescent="0.2">
      <c r="A454" s="149" t="s">
        <v>1239</v>
      </c>
      <c r="B454" s="66" t="s">
        <v>1240</v>
      </c>
      <c r="C454" s="67">
        <v>71</v>
      </c>
      <c r="D454" s="84" t="s">
        <v>345</v>
      </c>
      <c r="E454" s="85">
        <v>11.5048334952461</v>
      </c>
      <c r="F454" s="91">
        <v>11.472981796754301</v>
      </c>
      <c r="G454" s="86">
        <v>5.9976748260101003</v>
      </c>
      <c r="H454" s="86">
        <v>5.9658231275182798</v>
      </c>
      <c r="I454" s="86">
        <v>13.65</v>
      </c>
      <c r="J454" s="86">
        <v>44.12</v>
      </c>
      <c r="K454" s="87">
        <v>0</v>
      </c>
      <c r="L454" s="85">
        <v>0</v>
      </c>
      <c r="M454" s="86">
        <v>0</v>
      </c>
      <c r="N454" s="86">
        <v>11.0755262071812</v>
      </c>
      <c r="O454" s="86">
        <v>0.78664620107444405</v>
      </c>
      <c r="P454" s="86">
        <v>1.179</v>
      </c>
      <c r="Q454" s="88">
        <v>3.0259</v>
      </c>
      <c r="R454" s="85">
        <v>0</v>
      </c>
      <c r="S454" s="86">
        <v>0</v>
      </c>
      <c r="T454" s="86">
        <v>2.1800000000000002</v>
      </c>
      <c r="U454" s="88">
        <v>0.40451657084614001</v>
      </c>
      <c r="V454" s="89">
        <v>3.6</v>
      </c>
      <c r="W454" s="85">
        <v>33.9444051380883</v>
      </c>
      <c r="X454" s="88">
        <v>45.4666666667</v>
      </c>
      <c r="Y454" s="85"/>
      <c r="Z454" s="88"/>
      <c r="AA454" s="85">
        <v>0.05</v>
      </c>
      <c r="AB454" s="91">
        <v>0.08</v>
      </c>
      <c r="AC454" s="86">
        <v>0</v>
      </c>
      <c r="AD454" s="86">
        <v>0.02</v>
      </c>
      <c r="AE454" s="86">
        <v>0</v>
      </c>
      <c r="AF454" s="150">
        <v>0</v>
      </c>
      <c r="AG454" s="85">
        <v>0</v>
      </c>
      <c r="AH454" s="86">
        <v>0.168099</v>
      </c>
      <c r="AI454" s="150">
        <v>0</v>
      </c>
      <c r="AJ454" s="151">
        <v>1.01</v>
      </c>
      <c r="AK454" s="152">
        <v>0</v>
      </c>
    </row>
    <row r="455" spans="1:37" x14ac:dyDescent="0.2">
      <c r="A455" s="149" t="s">
        <v>1241</v>
      </c>
      <c r="B455" s="66" t="s">
        <v>1242</v>
      </c>
      <c r="C455" s="67">
        <v>71</v>
      </c>
      <c r="D455" s="84" t="s">
        <v>345</v>
      </c>
      <c r="E455" s="85">
        <v>14.1094748541261</v>
      </c>
      <c r="F455" s="91">
        <v>14.1094748541261</v>
      </c>
      <c r="G455" s="86">
        <v>6.5240344540150002</v>
      </c>
      <c r="H455" s="86">
        <v>6.5240344540150002</v>
      </c>
      <c r="I455" s="86">
        <v>28.66</v>
      </c>
      <c r="J455" s="86">
        <v>37.840000000000003</v>
      </c>
      <c r="K455" s="87">
        <v>0</v>
      </c>
      <c r="L455" s="85">
        <v>0</v>
      </c>
      <c r="M455" s="86">
        <v>1.24305679017752E-2</v>
      </c>
      <c r="N455" s="86">
        <v>14.729435628710901</v>
      </c>
      <c r="O455" s="86">
        <v>0.976361767728674</v>
      </c>
      <c r="P455" s="86">
        <v>1.4239999999999999</v>
      </c>
      <c r="Q455" s="88">
        <v>0.78210000000000002</v>
      </c>
      <c r="R455" s="85">
        <v>0.13094718463553001</v>
      </c>
      <c r="S455" s="86">
        <v>0</v>
      </c>
      <c r="T455" s="86">
        <v>2.5</v>
      </c>
      <c r="U455" s="88">
        <v>0.76132258960822496</v>
      </c>
      <c r="V455" s="89">
        <v>3.55</v>
      </c>
      <c r="W455" s="85">
        <v>34.934693060526499</v>
      </c>
      <c r="X455" s="88">
        <v>43.4</v>
      </c>
      <c r="Y455" s="85"/>
      <c r="Z455" s="88"/>
      <c r="AA455" s="85">
        <v>0.01</v>
      </c>
      <c r="AB455" s="91">
        <v>0.01</v>
      </c>
      <c r="AC455" s="86">
        <v>0</v>
      </c>
      <c r="AD455" s="86">
        <v>0</v>
      </c>
      <c r="AE455" s="86">
        <v>0</v>
      </c>
      <c r="AF455" s="150">
        <v>0</v>
      </c>
      <c r="AG455" s="85">
        <v>0</v>
      </c>
      <c r="AH455" s="86">
        <v>0.124846</v>
      </c>
      <c r="AI455" s="150">
        <v>2.6507000037E-2</v>
      </c>
      <c r="AJ455" s="151">
        <v>1.03</v>
      </c>
      <c r="AK455" s="152">
        <v>0</v>
      </c>
    </row>
    <row r="456" spans="1:37" x14ac:dyDescent="0.2">
      <c r="A456" s="149" t="s">
        <v>1243</v>
      </c>
      <c r="B456" s="66" t="s">
        <v>1244</v>
      </c>
      <c r="C456" s="67">
        <v>71</v>
      </c>
      <c r="D456" s="84" t="s">
        <v>345</v>
      </c>
      <c r="E456" s="85">
        <v>37.687908496732</v>
      </c>
      <c r="F456" s="91">
        <v>37.687908496732</v>
      </c>
      <c r="G456" s="86">
        <v>12.054738562091501</v>
      </c>
      <c r="H456" s="86">
        <v>12.054738562091501</v>
      </c>
      <c r="I456" s="86">
        <v>10.89</v>
      </c>
      <c r="J456" s="86">
        <v>10.029999999999999</v>
      </c>
      <c r="K456" s="87">
        <v>0</v>
      </c>
      <c r="L456" s="85">
        <v>0</v>
      </c>
      <c r="M456" s="86">
        <v>0</v>
      </c>
      <c r="N456" s="86">
        <v>35.936745280046999</v>
      </c>
      <c r="O456" s="86">
        <v>3.6711891460494801</v>
      </c>
      <c r="P456" s="86">
        <v>0.45600000000000002</v>
      </c>
      <c r="Q456" s="88">
        <v>0.47660000000000002</v>
      </c>
      <c r="R456" s="85">
        <v>0</v>
      </c>
      <c r="S456" s="86">
        <v>0</v>
      </c>
      <c r="T456" s="86">
        <v>2.2599999999999998</v>
      </c>
      <c r="U456" s="88">
        <v>0.100081699346405</v>
      </c>
      <c r="V456" s="89">
        <v>3.94</v>
      </c>
      <c r="W456" s="85">
        <v>45.084821949495499</v>
      </c>
      <c r="X456" s="88">
        <v>48.9666666667</v>
      </c>
      <c r="Y456" s="85">
        <v>100</v>
      </c>
      <c r="Z456" s="88"/>
      <c r="AA456" s="85">
        <v>0.25</v>
      </c>
      <c r="AB456" s="91">
        <v>0.25</v>
      </c>
      <c r="AC456" s="86">
        <v>0.02</v>
      </c>
      <c r="AD456" s="86">
        <v>0.02</v>
      </c>
      <c r="AE456" s="86">
        <v>0</v>
      </c>
      <c r="AF456" s="150">
        <v>0</v>
      </c>
      <c r="AG456" s="85">
        <v>0</v>
      </c>
      <c r="AH456" s="86">
        <v>2.9862E-2</v>
      </c>
      <c r="AI456" s="150">
        <v>2.53269999595E-2</v>
      </c>
      <c r="AJ456" s="151">
        <v>1.01</v>
      </c>
      <c r="AK456" s="152">
        <v>0</v>
      </c>
    </row>
    <row r="457" spans="1:37" x14ac:dyDescent="0.2">
      <c r="A457" s="149" t="s">
        <v>1245</v>
      </c>
      <c r="B457" s="66" t="s">
        <v>1246</v>
      </c>
      <c r="C457" s="67">
        <v>71</v>
      </c>
      <c r="D457" s="84" t="s">
        <v>345</v>
      </c>
      <c r="E457" s="85">
        <v>37.921399612842002</v>
      </c>
      <c r="F457" s="91">
        <v>37.921399612842002</v>
      </c>
      <c r="G457" s="86">
        <v>11.6695277402389</v>
      </c>
      <c r="H457" s="86">
        <v>11.6695277402389</v>
      </c>
      <c r="I457" s="86">
        <v>8.82</v>
      </c>
      <c r="J457" s="86">
        <v>8.17</v>
      </c>
      <c r="K457" s="87">
        <v>0</v>
      </c>
      <c r="L457" s="85">
        <v>0</v>
      </c>
      <c r="M457" s="86">
        <v>0</v>
      </c>
      <c r="N457" s="86">
        <v>37.429972667532503</v>
      </c>
      <c r="O457" s="86">
        <v>5.1910786487543996</v>
      </c>
      <c r="P457" s="86">
        <v>0.311</v>
      </c>
      <c r="Q457" s="88">
        <v>0.64929999999999999</v>
      </c>
      <c r="R457" s="85">
        <v>0</v>
      </c>
      <c r="S457" s="86">
        <v>0</v>
      </c>
      <c r="T457" s="86">
        <v>2.09</v>
      </c>
      <c r="U457" s="88">
        <v>0.19357902041710801</v>
      </c>
      <c r="V457" s="89">
        <v>4</v>
      </c>
      <c r="W457" s="85">
        <v>45.007543371115297</v>
      </c>
      <c r="X457" s="88">
        <v>54.133333333300001</v>
      </c>
      <c r="Y457" s="85">
        <v>100</v>
      </c>
      <c r="Z457" s="88"/>
      <c r="AA457" s="85">
        <v>0.26</v>
      </c>
      <c r="AB457" s="91">
        <v>0.26</v>
      </c>
      <c r="AC457" s="86">
        <v>0.11</v>
      </c>
      <c r="AD457" s="86">
        <v>0.11</v>
      </c>
      <c r="AE457" s="86">
        <v>0</v>
      </c>
      <c r="AF457" s="150">
        <v>0</v>
      </c>
      <c r="AG457" s="85">
        <v>0</v>
      </c>
      <c r="AH457" s="86">
        <v>2.6925000000000001E-2</v>
      </c>
      <c r="AI457" s="150">
        <v>0</v>
      </c>
      <c r="AJ457" s="151">
        <v>1.01</v>
      </c>
      <c r="AK457" s="152">
        <v>0</v>
      </c>
    </row>
    <row r="458" spans="1:37" x14ac:dyDescent="0.2">
      <c r="A458" s="149" t="s">
        <v>1247</v>
      </c>
      <c r="B458" s="66" t="s">
        <v>1248</v>
      </c>
      <c r="C458" s="67">
        <v>71</v>
      </c>
      <c r="D458" s="84" t="s">
        <v>345</v>
      </c>
      <c r="E458" s="85">
        <v>55.412607976474902</v>
      </c>
      <c r="F458" s="91">
        <v>55.404253897178002</v>
      </c>
      <c r="G458" s="86">
        <v>14.7599873017995</v>
      </c>
      <c r="H458" s="86">
        <v>14.756645670080699</v>
      </c>
      <c r="I458" s="86">
        <v>3.36</v>
      </c>
      <c r="J458" s="86">
        <v>7.04</v>
      </c>
      <c r="K458" s="87">
        <v>0</v>
      </c>
      <c r="L458" s="85">
        <v>0</v>
      </c>
      <c r="M458" s="86">
        <v>0</v>
      </c>
      <c r="N458" s="86">
        <v>52.926407220167597</v>
      </c>
      <c r="O458" s="86">
        <v>6.6124109867751804</v>
      </c>
      <c r="P458" s="86">
        <v>0.35</v>
      </c>
      <c r="Q458" s="88">
        <v>0.53839999999999999</v>
      </c>
      <c r="R458" s="85">
        <v>0</v>
      </c>
      <c r="S458" s="86">
        <v>0</v>
      </c>
      <c r="T458" s="86">
        <v>2.0699999999999998</v>
      </c>
      <c r="U458" s="88">
        <v>0.83540792969206901</v>
      </c>
      <c r="V458" s="89">
        <v>4.32</v>
      </c>
      <c r="W458" s="85">
        <v>51.004072415894697</v>
      </c>
      <c r="X458" s="88">
        <v>53.7</v>
      </c>
      <c r="Y458" s="85"/>
      <c r="Z458" s="88"/>
      <c r="AA458" s="85">
        <v>0.11</v>
      </c>
      <c r="AB458" s="91">
        <v>0.11</v>
      </c>
      <c r="AC458" s="86">
        <v>0.09</v>
      </c>
      <c r="AD458" s="86">
        <v>0.09</v>
      </c>
      <c r="AE458" s="86">
        <v>0</v>
      </c>
      <c r="AF458" s="150">
        <v>0</v>
      </c>
      <c r="AG458" s="85">
        <v>0</v>
      </c>
      <c r="AH458" s="86">
        <v>2.5863000000000001E-2</v>
      </c>
      <c r="AI458" s="150">
        <v>0</v>
      </c>
      <c r="AJ458" s="151">
        <v>1</v>
      </c>
      <c r="AK458" s="152">
        <v>0</v>
      </c>
    </row>
    <row r="459" spans="1:37" x14ac:dyDescent="0.2">
      <c r="A459" s="149" t="s">
        <v>1249</v>
      </c>
      <c r="B459" s="66" t="s">
        <v>1250</v>
      </c>
      <c r="C459" s="67">
        <v>71</v>
      </c>
      <c r="D459" s="84" t="s">
        <v>345</v>
      </c>
      <c r="E459" s="85">
        <v>64.712572983629798</v>
      </c>
      <c r="F459" s="91">
        <v>64.703305221120402</v>
      </c>
      <c r="G459" s="86">
        <v>9.2365891263870008</v>
      </c>
      <c r="H459" s="86">
        <v>9.2332190309290496</v>
      </c>
      <c r="I459" s="86">
        <v>39.869999999999997</v>
      </c>
      <c r="J459" s="86">
        <v>14.99</v>
      </c>
      <c r="K459" s="87">
        <v>0</v>
      </c>
      <c r="L459" s="85">
        <v>0</v>
      </c>
      <c r="M459" s="86">
        <v>2.2207018014617302E-3</v>
      </c>
      <c r="N459" s="86">
        <v>59.779467680608398</v>
      </c>
      <c r="O459" s="86">
        <v>1.4632780228243401</v>
      </c>
      <c r="P459" s="86">
        <v>0.47399999999999998</v>
      </c>
      <c r="Q459" s="88">
        <v>2.0594999999999999</v>
      </c>
      <c r="R459" s="85">
        <v>1.7825311942958999E-2</v>
      </c>
      <c r="S459" s="86">
        <v>0</v>
      </c>
      <c r="T459" s="86">
        <v>4.25</v>
      </c>
      <c r="U459" s="88">
        <v>2.86458113926077E-2</v>
      </c>
      <c r="V459" s="89">
        <v>4.2</v>
      </c>
      <c r="W459" s="85">
        <v>44.555502672737298</v>
      </c>
      <c r="X459" s="88">
        <v>42.8</v>
      </c>
      <c r="Y459" s="85"/>
      <c r="Z459" s="88"/>
      <c r="AA459" s="85">
        <v>0</v>
      </c>
      <c r="AB459" s="91">
        <v>0.01</v>
      </c>
      <c r="AC459" s="86">
        <v>0</v>
      </c>
      <c r="AD459" s="86">
        <v>0</v>
      </c>
      <c r="AE459" s="86">
        <v>0</v>
      </c>
      <c r="AF459" s="150">
        <v>1.37810003687</v>
      </c>
      <c r="AG459" s="85">
        <v>0</v>
      </c>
      <c r="AH459" s="86">
        <v>9.9338999999999997E-2</v>
      </c>
      <c r="AI459" s="150">
        <v>3.3587000010300003E-2</v>
      </c>
      <c r="AJ459" s="151">
        <v>1</v>
      </c>
      <c r="AK459" s="152">
        <v>0</v>
      </c>
    </row>
    <row r="460" spans="1:37" x14ac:dyDescent="0.2">
      <c r="A460" s="149" t="s">
        <v>1251</v>
      </c>
      <c r="B460" s="66" t="s">
        <v>1252</v>
      </c>
      <c r="C460" s="67">
        <v>71</v>
      </c>
      <c r="D460" s="84" t="s">
        <v>345</v>
      </c>
      <c r="E460" s="85">
        <v>58.163891881871798</v>
      </c>
      <c r="F460" s="91">
        <v>58.163891881871798</v>
      </c>
      <c r="G460" s="86">
        <v>10.116668404527701</v>
      </c>
      <c r="H460" s="86">
        <v>10.116668404527701</v>
      </c>
      <c r="I460" s="86">
        <v>26.31</v>
      </c>
      <c r="J460" s="86">
        <v>13.67</v>
      </c>
      <c r="K460" s="87">
        <v>0</v>
      </c>
      <c r="L460" s="85">
        <v>0</v>
      </c>
      <c r="M460" s="86">
        <v>0</v>
      </c>
      <c r="N460" s="86">
        <v>53.343775379974502</v>
      </c>
      <c r="O460" s="86">
        <v>0.88949047665087499</v>
      </c>
      <c r="P460" s="86">
        <v>0.38500000000000001</v>
      </c>
      <c r="Q460" s="88">
        <v>2.33</v>
      </c>
      <c r="R460" s="85">
        <v>0</v>
      </c>
      <c r="S460" s="86">
        <v>0</v>
      </c>
      <c r="T460" s="86">
        <v>3.23</v>
      </c>
      <c r="U460" s="88">
        <v>4.6342961083498399E-3</v>
      </c>
      <c r="V460" s="89">
        <v>4.32</v>
      </c>
      <c r="W460" s="85">
        <v>45.183345298489598</v>
      </c>
      <c r="X460" s="88">
        <v>47.0333333333</v>
      </c>
      <c r="Y460" s="85">
        <v>100</v>
      </c>
      <c r="Z460" s="88"/>
      <c r="AA460" s="85">
        <v>0</v>
      </c>
      <c r="AB460" s="91">
        <v>0</v>
      </c>
      <c r="AC460" s="86">
        <v>0</v>
      </c>
      <c r="AD460" s="86">
        <v>0</v>
      </c>
      <c r="AE460" s="86">
        <v>0.01</v>
      </c>
      <c r="AF460" s="150">
        <v>0</v>
      </c>
      <c r="AG460" s="85">
        <v>0</v>
      </c>
      <c r="AH460" s="86">
        <v>6.5396999999999997E-2</v>
      </c>
      <c r="AI460" s="150">
        <v>0</v>
      </c>
      <c r="AJ460" s="151">
        <v>1</v>
      </c>
      <c r="AK460" s="152">
        <v>0</v>
      </c>
    </row>
    <row r="461" spans="1:37" x14ac:dyDescent="0.2">
      <c r="A461" s="149" t="s">
        <v>1253</v>
      </c>
      <c r="B461" s="66" t="s">
        <v>1254</v>
      </c>
      <c r="C461" s="67">
        <v>71</v>
      </c>
      <c r="D461" s="84" t="s">
        <v>345</v>
      </c>
      <c r="E461" s="85">
        <v>62.640654683618301</v>
      </c>
      <c r="F461" s="91">
        <v>62.596083589069103</v>
      </c>
      <c r="G461" s="86">
        <v>11.1573871109163</v>
      </c>
      <c r="H461" s="86">
        <v>11.1566564372351</v>
      </c>
      <c r="I461" s="86">
        <v>39.54</v>
      </c>
      <c r="J461" s="86">
        <v>21.03</v>
      </c>
      <c r="K461" s="87">
        <v>0</v>
      </c>
      <c r="L461" s="85">
        <v>0</v>
      </c>
      <c r="M461" s="86">
        <v>0</v>
      </c>
      <c r="N461" s="86">
        <v>58.173923248445</v>
      </c>
      <c r="O461" s="86">
        <v>1.0340345072087</v>
      </c>
      <c r="P461" s="86">
        <v>1.3580000000000001</v>
      </c>
      <c r="Q461" s="88">
        <v>1.9972000000000001</v>
      </c>
      <c r="R461" s="85">
        <v>0</v>
      </c>
      <c r="S461" s="86">
        <v>0</v>
      </c>
      <c r="T461" s="86">
        <v>3.38</v>
      </c>
      <c r="U461" s="88">
        <v>5.8453894490720401E-2</v>
      </c>
      <c r="V461" s="89">
        <v>4.03</v>
      </c>
      <c r="W461" s="85">
        <v>40.796722601882102</v>
      </c>
      <c r="X461" s="88">
        <v>49.0333333333</v>
      </c>
      <c r="Y461" s="85"/>
      <c r="Z461" s="88"/>
      <c r="AA461" s="85">
        <v>0.02</v>
      </c>
      <c r="AB461" s="91">
        <v>0.05</v>
      </c>
      <c r="AC461" s="86">
        <v>0</v>
      </c>
      <c r="AD461" s="86">
        <v>0</v>
      </c>
      <c r="AE461" s="86">
        <v>0.01</v>
      </c>
      <c r="AF461" s="150">
        <v>0</v>
      </c>
      <c r="AG461" s="85">
        <v>0</v>
      </c>
      <c r="AH461" s="86">
        <v>0.15758800000000001</v>
      </c>
      <c r="AI461" s="150">
        <v>5.28969994759E-2</v>
      </c>
      <c r="AJ461" s="151">
        <v>1</v>
      </c>
      <c r="AK461" s="152">
        <v>0</v>
      </c>
    </row>
    <row r="462" spans="1:37" x14ac:dyDescent="0.2">
      <c r="A462" s="149" t="s">
        <v>1255</v>
      </c>
      <c r="B462" s="66" t="s">
        <v>1256</v>
      </c>
      <c r="C462" s="67">
        <v>71</v>
      </c>
      <c r="D462" s="84" t="s">
        <v>345</v>
      </c>
      <c r="E462" s="85">
        <v>71.562311450203396</v>
      </c>
      <c r="F462" s="91">
        <v>71.536036123708101</v>
      </c>
      <c r="G462" s="86">
        <v>13.7322641546157</v>
      </c>
      <c r="H462" s="86">
        <v>13.7322641546157</v>
      </c>
      <c r="I462" s="86">
        <v>11.94</v>
      </c>
      <c r="J462" s="86">
        <v>11.58</v>
      </c>
      <c r="K462" s="87">
        <v>0</v>
      </c>
      <c r="L462" s="85">
        <v>0</v>
      </c>
      <c r="M462" s="86">
        <v>0</v>
      </c>
      <c r="N462" s="86">
        <v>65.448232815791499</v>
      </c>
      <c r="O462" s="86">
        <v>1.26182965299685</v>
      </c>
      <c r="P462" s="86">
        <v>0.47</v>
      </c>
      <c r="Q462" s="88">
        <v>1.6868000000000001</v>
      </c>
      <c r="R462" s="85">
        <v>0</v>
      </c>
      <c r="S462" s="86">
        <v>0</v>
      </c>
      <c r="T462" s="86">
        <v>2.61</v>
      </c>
      <c r="U462" s="88">
        <v>2.0436365051869399E-2</v>
      </c>
      <c r="V462" s="89">
        <v>4.37</v>
      </c>
      <c r="W462" s="85">
        <v>48.7177592730892</v>
      </c>
      <c r="X462" s="88">
        <v>50.833333333299997</v>
      </c>
      <c r="Y462" s="85"/>
      <c r="Z462" s="88"/>
      <c r="AA462" s="85">
        <v>0</v>
      </c>
      <c r="AB462" s="91">
        <v>0</v>
      </c>
      <c r="AC462" s="86">
        <v>0</v>
      </c>
      <c r="AD462" s="86">
        <v>0</v>
      </c>
      <c r="AE462" s="86">
        <v>0</v>
      </c>
      <c r="AF462" s="150">
        <v>2.3315999507599998</v>
      </c>
      <c r="AG462" s="85">
        <v>0</v>
      </c>
      <c r="AH462" s="86">
        <v>6.9820999999999994E-2</v>
      </c>
      <c r="AI462" s="150">
        <v>0</v>
      </c>
      <c r="AJ462" s="151">
        <v>1</v>
      </c>
      <c r="AK462" s="152">
        <v>0</v>
      </c>
    </row>
    <row r="463" spans="1:37" x14ac:dyDescent="0.2">
      <c r="A463" s="149" t="s">
        <v>1257</v>
      </c>
      <c r="B463" s="66" t="s">
        <v>1258</v>
      </c>
      <c r="C463" s="67">
        <v>71</v>
      </c>
      <c r="D463" s="84" t="s">
        <v>345</v>
      </c>
      <c r="E463" s="85">
        <v>61.154127468536402</v>
      </c>
      <c r="F463" s="91">
        <v>61.123021177499197</v>
      </c>
      <c r="G463" s="86">
        <v>15.8591641655527</v>
      </c>
      <c r="H463" s="86">
        <v>15.837305690769799</v>
      </c>
      <c r="I463" s="86">
        <v>4.0599999999999996</v>
      </c>
      <c r="J463" s="86">
        <v>10.33</v>
      </c>
      <c r="K463" s="87">
        <v>0</v>
      </c>
      <c r="L463" s="85">
        <v>0</v>
      </c>
      <c r="M463" s="86">
        <v>1.66446815384295E-2</v>
      </c>
      <c r="N463" s="86">
        <v>57.241887780611997</v>
      </c>
      <c r="O463" s="86">
        <v>1.48840885142255</v>
      </c>
      <c r="P463" s="86">
        <v>0.66700000000000004</v>
      </c>
      <c r="Q463" s="88">
        <v>0.50439999999999996</v>
      </c>
      <c r="R463" s="85">
        <v>1.4718869590815401E-2</v>
      </c>
      <c r="S463" s="86">
        <v>0</v>
      </c>
      <c r="T463" s="86">
        <v>1.42</v>
      </c>
      <c r="U463" s="88">
        <v>1.09292373914432E-2</v>
      </c>
      <c r="V463" s="89">
        <v>4.18</v>
      </c>
      <c r="W463" s="85">
        <v>45.762065782242402</v>
      </c>
      <c r="X463" s="88">
        <v>50</v>
      </c>
      <c r="Y463" s="85"/>
      <c r="Z463" s="88"/>
      <c r="AA463" s="85">
        <v>0</v>
      </c>
      <c r="AB463" s="91">
        <v>0</v>
      </c>
      <c r="AC463" s="86">
        <v>0</v>
      </c>
      <c r="AD463" s="86">
        <v>0</v>
      </c>
      <c r="AE463" s="86">
        <v>0</v>
      </c>
      <c r="AF463" s="150">
        <v>0</v>
      </c>
      <c r="AG463" s="85">
        <v>0</v>
      </c>
      <c r="AH463" s="86">
        <v>7.1550000000000002E-2</v>
      </c>
      <c r="AI463" s="150">
        <v>0</v>
      </c>
      <c r="AJ463" s="151">
        <v>1</v>
      </c>
      <c r="AK463" s="152">
        <v>0</v>
      </c>
    </row>
    <row r="464" spans="1:37" x14ac:dyDescent="0.2">
      <c r="A464" s="149" t="s">
        <v>1259</v>
      </c>
      <c r="B464" s="66" t="s">
        <v>1260</v>
      </c>
      <c r="C464" s="67">
        <v>71</v>
      </c>
      <c r="D464" s="84" t="s">
        <v>345</v>
      </c>
      <c r="E464" s="85">
        <v>67.470601245991105</v>
      </c>
      <c r="F464" s="91">
        <v>67.458620562539195</v>
      </c>
      <c r="G464" s="86">
        <v>16.661444317469702</v>
      </c>
      <c r="H464" s="86">
        <v>16.652228407122099</v>
      </c>
      <c r="I464" s="86">
        <v>8.74</v>
      </c>
      <c r="J464" s="86">
        <v>13.91</v>
      </c>
      <c r="K464" s="87">
        <v>0</v>
      </c>
      <c r="L464" s="85">
        <v>0</v>
      </c>
      <c r="M464" s="86">
        <v>7.6868943632221604E-3</v>
      </c>
      <c r="N464" s="86">
        <v>61.570439226723899</v>
      </c>
      <c r="O464" s="86">
        <v>0.99694811800610394</v>
      </c>
      <c r="P464" s="86">
        <v>0.81799999999999995</v>
      </c>
      <c r="Q464" s="88">
        <v>0.66559999999999997</v>
      </c>
      <c r="R464" s="85">
        <v>1.4967819188744199E-2</v>
      </c>
      <c r="S464" s="86">
        <v>0</v>
      </c>
      <c r="T464" s="86">
        <v>1.34</v>
      </c>
      <c r="U464" s="88">
        <v>0.105061377962915</v>
      </c>
      <c r="V464" s="89">
        <v>4.41</v>
      </c>
      <c r="W464" s="85">
        <v>45.2771249736751</v>
      </c>
      <c r="X464" s="88">
        <v>52.333333333299997</v>
      </c>
      <c r="Y464" s="85">
        <v>-28.519999999999996</v>
      </c>
      <c r="Z464" s="88">
        <v>100</v>
      </c>
      <c r="AA464" s="85">
        <v>0.14000000000000001</v>
      </c>
      <c r="AB464" s="91">
        <v>0.14000000000000001</v>
      </c>
      <c r="AC464" s="86">
        <v>0.08</v>
      </c>
      <c r="AD464" s="86">
        <v>0.08</v>
      </c>
      <c r="AE464" s="86">
        <v>0</v>
      </c>
      <c r="AF464" s="150">
        <v>0</v>
      </c>
      <c r="AG464" s="85">
        <v>0</v>
      </c>
      <c r="AH464" s="86">
        <v>8.9659000000000003E-2</v>
      </c>
      <c r="AI464" s="150">
        <v>7.3166000031999995E-2</v>
      </c>
      <c r="AJ464" s="151">
        <v>1</v>
      </c>
      <c r="AK464" s="152">
        <v>0</v>
      </c>
    </row>
    <row r="465" spans="1:37" x14ac:dyDescent="0.2">
      <c r="A465" s="149" t="s">
        <v>1261</v>
      </c>
      <c r="B465" s="66" t="s">
        <v>1262</v>
      </c>
      <c r="C465" s="67">
        <v>71</v>
      </c>
      <c r="D465" s="84" t="s">
        <v>345</v>
      </c>
      <c r="E465" s="85">
        <v>47.3326392503904</v>
      </c>
      <c r="F465" s="91">
        <v>47.2847475273295</v>
      </c>
      <c r="G465" s="86">
        <v>15.021343050494499</v>
      </c>
      <c r="H465" s="86">
        <v>14.996356064549699</v>
      </c>
      <c r="I465" s="86">
        <v>3.86</v>
      </c>
      <c r="J465" s="86">
        <v>21.66</v>
      </c>
      <c r="K465" s="87">
        <v>0</v>
      </c>
      <c r="L465" s="85">
        <v>0</v>
      </c>
      <c r="M465" s="86">
        <v>0</v>
      </c>
      <c r="N465" s="86">
        <v>44.242999228507699</v>
      </c>
      <c r="O465" s="86">
        <v>1.53821502964269</v>
      </c>
      <c r="P465" s="86">
        <v>0.92300000000000004</v>
      </c>
      <c r="Q465" s="88">
        <v>0.2198</v>
      </c>
      <c r="R465" s="85">
        <v>0</v>
      </c>
      <c r="S465" s="86">
        <v>0</v>
      </c>
      <c r="T465" s="86">
        <v>0.53</v>
      </c>
      <c r="U465" s="88">
        <v>1.3534617386777701E-2</v>
      </c>
      <c r="V465" s="89">
        <v>3.88</v>
      </c>
      <c r="W465" s="85">
        <v>43.726243897741803</v>
      </c>
      <c r="X465" s="88">
        <v>48.7</v>
      </c>
      <c r="Y465" s="85"/>
      <c r="Z465" s="88"/>
      <c r="AA465" s="85">
        <v>0</v>
      </c>
      <c r="AB465" s="91">
        <v>0</v>
      </c>
      <c r="AC465" s="86">
        <v>0</v>
      </c>
      <c r="AD465" s="86">
        <v>0</v>
      </c>
      <c r="AE465" s="86">
        <v>0</v>
      </c>
      <c r="AF465" s="150">
        <v>0</v>
      </c>
      <c r="AG465" s="85">
        <v>0</v>
      </c>
      <c r="AH465" s="86">
        <v>0.12316299999999999</v>
      </c>
      <c r="AI465" s="150">
        <v>5.7934999950899999E-2</v>
      </c>
      <c r="AJ465" s="151">
        <v>1</v>
      </c>
      <c r="AK465" s="152">
        <v>0</v>
      </c>
    </row>
    <row r="466" spans="1:37" x14ac:dyDescent="0.2">
      <c r="A466" s="149" t="s">
        <v>1263</v>
      </c>
      <c r="B466" s="66" t="s">
        <v>1264</v>
      </c>
      <c r="C466" s="67">
        <v>71</v>
      </c>
      <c r="D466" s="84" t="s">
        <v>345</v>
      </c>
      <c r="E466" s="85">
        <v>51.639485347906501</v>
      </c>
      <c r="F466" s="91">
        <v>51.589999569688899</v>
      </c>
      <c r="G466" s="86">
        <v>14.7209432419639</v>
      </c>
      <c r="H466" s="86">
        <v>14.6972761306425</v>
      </c>
      <c r="I466" s="86">
        <v>9.17</v>
      </c>
      <c r="J466" s="86">
        <v>50.09</v>
      </c>
      <c r="K466" s="87">
        <v>0</v>
      </c>
      <c r="L466" s="85">
        <v>3.99999999578E-2</v>
      </c>
      <c r="M466" s="86">
        <v>0</v>
      </c>
      <c r="N466" s="86">
        <v>46.9012542413303</v>
      </c>
      <c r="O466" s="86">
        <v>1.86159111778946</v>
      </c>
      <c r="P466" s="86">
        <v>2.2069999999999999</v>
      </c>
      <c r="Q466" s="88">
        <v>0.69330000000000003</v>
      </c>
      <c r="R466" s="85">
        <v>0</v>
      </c>
      <c r="S466" s="86">
        <v>0</v>
      </c>
      <c r="T466" s="86">
        <v>1.39</v>
      </c>
      <c r="U466" s="88">
        <v>0.119411334394767</v>
      </c>
      <c r="V466" s="89">
        <v>3.98</v>
      </c>
      <c r="W466" s="85">
        <v>41.326307386423402</v>
      </c>
      <c r="X466" s="88">
        <v>49.266666666699997</v>
      </c>
      <c r="Y466" s="85">
        <v>67.419999999999987</v>
      </c>
      <c r="Z466" s="88"/>
      <c r="AA466" s="85">
        <v>0.04</v>
      </c>
      <c r="AB466" s="91">
        <v>7.0000000000000007E-2</v>
      </c>
      <c r="AC466" s="86">
        <v>0</v>
      </c>
      <c r="AD466" s="86">
        <v>0.02</v>
      </c>
      <c r="AE466" s="86">
        <v>0.26</v>
      </c>
      <c r="AF466" s="150">
        <v>0</v>
      </c>
      <c r="AG466" s="85">
        <v>0</v>
      </c>
      <c r="AH466" s="86">
        <v>0.28057500000000002</v>
      </c>
      <c r="AI466" s="150">
        <v>8.9384999921700001E-2</v>
      </c>
      <c r="AJ466" s="151">
        <v>1</v>
      </c>
      <c r="AK466" s="152">
        <v>0</v>
      </c>
    </row>
    <row r="467" spans="1:37" x14ac:dyDescent="0.2">
      <c r="A467" s="149" t="s">
        <v>1265</v>
      </c>
      <c r="B467" s="66" t="s">
        <v>1266</v>
      </c>
      <c r="C467" s="67">
        <v>71</v>
      </c>
      <c r="D467" s="84" t="s">
        <v>345</v>
      </c>
      <c r="E467" s="85">
        <v>56.203363460495197</v>
      </c>
      <c r="F467" s="91">
        <v>56.188009867242599</v>
      </c>
      <c r="G467" s="86">
        <v>16.087495010082201</v>
      </c>
      <c r="H467" s="86">
        <v>16.082377145664701</v>
      </c>
      <c r="I467" s="86">
        <v>5.86</v>
      </c>
      <c r="J467" s="86">
        <v>13.88</v>
      </c>
      <c r="K467" s="87">
        <v>0</v>
      </c>
      <c r="L467" s="85">
        <v>2.0000000017399999E-2</v>
      </c>
      <c r="M467" s="86">
        <v>0</v>
      </c>
      <c r="N467" s="86">
        <v>51.401715378761402</v>
      </c>
      <c r="O467" s="86">
        <v>2.8495516439721</v>
      </c>
      <c r="P467" s="86">
        <v>0.749</v>
      </c>
      <c r="Q467" s="88">
        <v>0.59140000000000004</v>
      </c>
      <c r="R467" s="85">
        <v>0</v>
      </c>
      <c r="S467" s="86">
        <v>0</v>
      </c>
      <c r="T467" s="86">
        <v>0.93</v>
      </c>
      <c r="U467" s="88">
        <v>0.49438570273396298</v>
      </c>
      <c r="V467" s="89">
        <v>4.1399999999999997</v>
      </c>
      <c r="W467" s="85">
        <v>45.756518793961199</v>
      </c>
      <c r="X467" s="88">
        <v>52.766666666699997</v>
      </c>
      <c r="Y467" s="85">
        <v>4.4399999999999977</v>
      </c>
      <c r="Z467" s="88"/>
      <c r="AA467" s="85">
        <v>0.01</v>
      </c>
      <c r="AB467" s="91">
        <v>0.01</v>
      </c>
      <c r="AC467" s="86">
        <v>0.01</v>
      </c>
      <c r="AD467" s="86">
        <v>0.01</v>
      </c>
      <c r="AE467" s="86">
        <v>0.02</v>
      </c>
      <c r="AF467" s="150">
        <v>0</v>
      </c>
      <c r="AG467" s="85">
        <v>0</v>
      </c>
      <c r="AH467" s="86">
        <v>8.1714999999999996E-2</v>
      </c>
      <c r="AI467" s="150">
        <v>4.2166000040500001E-2</v>
      </c>
      <c r="AJ467" s="151">
        <v>1</v>
      </c>
      <c r="AK467" s="152">
        <v>0</v>
      </c>
    </row>
    <row r="468" spans="1:37" x14ac:dyDescent="0.2">
      <c r="A468" s="149" t="s">
        <v>1267</v>
      </c>
      <c r="B468" s="66" t="s">
        <v>1268</v>
      </c>
      <c r="C468" s="67">
        <v>71</v>
      </c>
      <c r="D468" s="84" t="s">
        <v>345</v>
      </c>
      <c r="E468" s="85">
        <v>45.984235442270503</v>
      </c>
      <c r="F468" s="91">
        <v>45.984235442270503</v>
      </c>
      <c r="G468" s="86">
        <v>14.490100510715701</v>
      </c>
      <c r="H468" s="86">
        <v>14.490100510715701</v>
      </c>
      <c r="I468" s="86">
        <v>6.54</v>
      </c>
      <c r="J468" s="86">
        <v>11.75</v>
      </c>
      <c r="K468" s="87">
        <v>0</v>
      </c>
      <c r="L468" s="85">
        <v>0</v>
      </c>
      <c r="M468" s="86">
        <v>0</v>
      </c>
      <c r="N468" s="86">
        <v>43.108401653703297</v>
      </c>
      <c r="O468" s="86">
        <v>3.0495221546481299</v>
      </c>
      <c r="P468" s="86">
        <v>0.52</v>
      </c>
      <c r="Q468" s="88">
        <v>1.1272</v>
      </c>
      <c r="R468" s="85">
        <v>0</v>
      </c>
      <c r="S468" s="86">
        <v>0</v>
      </c>
      <c r="T468" s="86">
        <v>2.3199999999999998</v>
      </c>
      <c r="U468" s="88">
        <v>0.208717147454584</v>
      </c>
      <c r="V468" s="89">
        <v>3.96</v>
      </c>
      <c r="W468" s="85">
        <v>44.3818788783881</v>
      </c>
      <c r="X468" s="88">
        <v>47.333333333299997</v>
      </c>
      <c r="Y468" s="85">
        <v>98.18</v>
      </c>
      <c r="Z468" s="88"/>
      <c r="AA468" s="85">
        <v>0</v>
      </c>
      <c r="AB468" s="91">
        <v>0</v>
      </c>
      <c r="AC468" s="86">
        <v>0</v>
      </c>
      <c r="AD468" s="86">
        <v>0</v>
      </c>
      <c r="AE468" s="86">
        <v>0</v>
      </c>
      <c r="AF468" s="150">
        <v>0</v>
      </c>
      <c r="AG468" s="85">
        <v>0</v>
      </c>
      <c r="AH468" s="86">
        <v>5.9626999999999999E-2</v>
      </c>
      <c r="AI468" s="150">
        <v>0</v>
      </c>
      <c r="AJ468" s="151">
        <v>1.01</v>
      </c>
      <c r="AK468" s="152">
        <v>0</v>
      </c>
    </row>
    <row r="469" spans="1:37" x14ac:dyDescent="0.2">
      <c r="A469" s="149" t="s">
        <v>1269</v>
      </c>
      <c r="B469" s="66" t="s">
        <v>1270</v>
      </c>
      <c r="C469" s="67">
        <v>71</v>
      </c>
      <c r="D469" s="84" t="s">
        <v>345</v>
      </c>
      <c r="E469" s="85">
        <v>50.532250513932098</v>
      </c>
      <c r="F469" s="91">
        <v>50.532250513932098</v>
      </c>
      <c r="G469" s="86">
        <v>14.879607579735801</v>
      </c>
      <c r="H469" s="86">
        <v>14.879607579735801</v>
      </c>
      <c r="I469" s="86">
        <v>32.89</v>
      </c>
      <c r="J469" s="86">
        <v>76.540000000000006</v>
      </c>
      <c r="K469" s="87">
        <v>0</v>
      </c>
      <c r="L469" s="85">
        <v>0</v>
      </c>
      <c r="M469" s="86">
        <v>8.2722828829561598E-2</v>
      </c>
      <c r="N469" s="86">
        <v>46.550809095166201</v>
      </c>
      <c r="O469" s="86">
        <v>1.7867387919022999</v>
      </c>
      <c r="P469" s="86">
        <v>1.419</v>
      </c>
      <c r="Q469" s="88">
        <v>0.68979999999999997</v>
      </c>
      <c r="R469" s="85">
        <v>2.0259319286872E-2</v>
      </c>
      <c r="S469" s="86">
        <v>0</v>
      </c>
      <c r="T469" s="86">
        <v>1.67</v>
      </c>
      <c r="U469" s="88">
        <v>0.17198917180598799</v>
      </c>
      <c r="V469" s="89">
        <v>4.08</v>
      </c>
      <c r="W469" s="85">
        <v>40.864432020541301</v>
      </c>
      <c r="X469" s="88">
        <v>41.366666666699999</v>
      </c>
      <c r="Y469" s="85"/>
      <c r="Z469" s="88">
        <v>-100</v>
      </c>
      <c r="AA469" s="85">
        <v>0</v>
      </c>
      <c r="AB469" s="91">
        <v>0</v>
      </c>
      <c r="AC469" s="86">
        <v>0</v>
      </c>
      <c r="AD469" s="86">
        <v>0</v>
      </c>
      <c r="AE469" s="86">
        <v>0.27</v>
      </c>
      <c r="AF469" s="150">
        <v>1.4513000245100001</v>
      </c>
      <c r="AG469" s="85">
        <v>7.9920000026900001E-3</v>
      </c>
      <c r="AH469" s="86">
        <v>0.44677600000000001</v>
      </c>
      <c r="AI469" s="150">
        <v>0.24795900008399999</v>
      </c>
      <c r="AJ469" s="151">
        <v>1</v>
      </c>
      <c r="AK469" s="152">
        <v>0</v>
      </c>
    </row>
    <row r="470" spans="1:37" x14ac:dyDescent="0.2">
      <c r="A470" s="149" t="s">
        <v>1271</v>
      </c>
      <c r="B470" s="66" t="s">
        <v>1272</v>
      </c>
      <c r="C470" s="67">
        <v>71</v>
      </c>
      <c r="D470" s="84" t="s">
        <v>345</v>
      </c>
      <c r="E470" s="85">
        <v>55.221928143348201</v>
      </c>
      <c r="F470" s="91">
        <v>55.211787492521303</v>
      </c>
      <c r="G470" s="86">
        <v>14.783040775557</v>
      </c>
      <c r="H470" s="86">
        <v>14.783040775557</v>
      </c>
      <c r="I470" s="86">
        <v>15.69</v>
      </c>
      <c r="J470" s="86">
        <v>38.93</v>
      </c>
      <c r="K470" s="87">
        <v>0</v>
      </c>
      <c r="L470" s="85">
        <v>0</v>
      </c>
      <c r="M470" s="86">
        <v>3.8443185035155897E-2</v>
      </c>
      <c r="N470" s="86">
        <v>52.234628216119098</v>
      </c>
      <c r="O470" s="86">
        <v>2.02012501905778</v>
      </c>
      <c r="P470" s="86">
        <v>0.82099999999999995</v>
      </c>
      <c r="Q470" s="88">
        <v>0.85629999999999995</v>
      </c>
      <c r="R470" s="85">
        <v>3.9588281868566902E-2</v>
      </c>
      <c r="S470" s="86">
        <v>0</v>
      </c>
      <c r="T470" s="86">
        <v>1.89</v>
      </c>
      <c r="U470" s="88">
        <v>5.4759514465638398E-2</v>
      </c>
      <c r="V470" s="89">
        <v>4.26</v>
      </c>
      <c r="W470" s="85">
        <v>45.087037379780902</v>
      </c>
      <c r="X470" s="88">
        <v>48.2</v>
      </c>
      <c r="Y470" s="85">
        <v>-100</v>
      </c>
      <c r="Z470" s="88">
        <v>-100</v>
      </c>
      <c r="AA470" s="85">
        <v>0.04</v>
      </c>
      <c r="AB470" s="91">
        <v>0.04</v>
      </c>
      <c r="AC470" s="86">
        <v>0</v>
      </c>
      <c r="AD470" s="86">
        <v>0</v>
      </c>
      <c r="AE470" s="86">
        <v>0.28999999999999998</v>
      </c>
      <c r="AF470" s="150">
        <v>0</v>
      </c>
      <c r="AG470" s="85">
        <v>0</v>
      </c>
      <c r="AH470" s="86">
        <v>0.23223299999999999</v>
      </c>
      <c r="AI470" s="150">
        <v>4.8590999917199999E-2</v>
      </c>
      <c r="AJ470" s="151">
        <v>1</v>
      </c>
      <c r="AK470" s="152">
        <v>0</v>
      </c>
    </row>
    <row r="471" spans="1:37" x14ac:dyDescent="0.2">
      <c r="A471" s="149" t="s">
        <v>1273</v>
      </c>
      <c r="B471" s="66" t="s">
        <v>1274</v>
      </c>
      <c r="C471" s="67">
        <v>71</v>
      </c>
      <c r="D471" s="84" t="s">
        <v>345</v>
      </c>
      <c r="E471" s="85">
        <v>44.937977460101401</v>
      </c>
      <c r="F471" s="91">
        <v>44.694047348914602</v>
      </c>
      <c r="G471" s="86">
        <v>13.1221163300809</v>
      </c>
      <c r="H471" s="86">
        <v>13.102261553589001</v>
      </c>
      <c r="I471" s="86">
        <v>18.149999999999999</v>
      </c>
      <c r="J471" s="86">
        <v>21.3</v>
      </c>
      <c r="K471" s="87">
        <v>0</v>
      </c>
      <c r="L471" s="85">
        <v>0.119999999917</v>
      </c>
      <c r="M471" s="86">
        <v>0</v>
      </c>
      <c r="N471" s="86">
        <v>42.7902109315744</v>
      </c>
      <c r="O471" s="86">
        <v>7.2748079123753504</v>
      </c>
      <c r="P471" s="86">
        <v>1.522</v>
      </c>
      <c r="Q471" s="88">
        <v>0.90339999999999998</v>
      </c>
      <c r="R471" s="85">
        <v>0</v>
      </c>
      <c r="S471" s="86">
        <v>0</v>
      </c>
      <c r="T471" s="86">
        <v>1.85</v>
      </c>
      <c r="U471" s="88">
        <v>1.6233643446032799</v>
      </c>
      <c r="V471" s="89">
        <v>4.0999999999999996</v>
      </c>
      <c r="W471" s="85">
        <v>43.475954406666197</v>
      </c>
      <c r="X471" s="88">
        <v>41.133333333300001</v>
      </c>
      <c r="Y471" s="85">
        <v>77.180000000000007</v>
      </c>
      <c r="Z471" s="88"/>
      <c r="AA471" s="85">
        <v>0.13</v>
      </c>
      <c r="AB471" s="91">
        <v>0.04</v>
      </c>
      <c r="AC471" s="86">
        <v>0.02</v>
      </c>
      <c r="AD471" s="86">
        <v>0.02</v>
      </c>
      <c r="AE471" s="86">
        <v>0</v>
      </c>
      <c r="AF471" s="150">
        <v>0</v>
      </c>
      <c r="AG471" s="85">
        <v>0</v>
      </c>
      <c r="AH471" s="86">
        <v>0.130802</v>
      </c>
      <c r="AI471" s="150">
        <v>0.49954300006899999</v>
      </c>
      <c r="AJ471" s="151">
        <v>1</v>
      </c>
      <c r="AK471" s="152">
        <v>0</v>
      </c>
    </row>
    <row r="472" spans="1:37" x14ac:dyDescent="0.2">
      <c r="A472" s="149" t="s">
        <v>1275</v>
      </c>
      <c r="B472" s="66" t="s">
        <v>1276</v>
      </c>
      <c r="C472" s="67">
        <v>71</v>
      </c>
      <c r="D472" s="84" t="s">
        <v>345</v>
      </c>
      <c r="E472" s="85">
        <v>53.819100675306302</v>
      </c>
      <c r="F472" s="91">
        <v>53.783636014363204</v>
      </c>
      <c r="G472" s="86">
        <v>13.962732552125701</v>
      </c>
      <c r="H472" s="86">
        <v>13.962732552125701</v>
      </c>
      <c r="I472" s="86">
        <v>15.36</v>
      </c>
      <c r="J472" s="86">
        <v>13.75</v>
      </c>
      <c r="K472" s="87">
        <v>0</v>
      </c>
      <c r="L472" s="85">
        <v>0.160000000024</v>
      </c>
      <c r="M472" s="86">
        <v>0</v>
      </c>
      <c r="N472" s="86">
        <v>49.782689312467603</v>
      </c>
      <c r="O472" s="86">
        <v>9.4070351758794004</v>
      </c>
      <c r="P472" s="86">
        <v>1.042</v>
      </c>
      <c r="Q472" s="88">
        <v>1.7403999999999999</v>
      </c>
      <c r="R472" s="85">
        <v>0</v>
      </c>
      <c r="S472" s="86">
        <v>0</v>
      </c>
      <c r="T472" s="86">
        <v>3.59</v>
      </c>
      <c r="U472" s="88">
        <v>0.47581753431944801</v>
      </c>
      <c r="V472" s="89">
        <v>4.1399999999999997</v>
      </c>
      <c r="W472" s="85">
        <v>41.021909444381002</v>
      </c>
      <c r="X472" s="88">
        <v>56.166666666700003</v>
      </c>
      <c r="Y472" s="85">
        <v>-100</v>
      </c>
      <c r="Z472" s="88"/>
      <c r="AA472" s="85">
        <v>0.05</v>
      </c>
      <c r="AB472" s="91">
        <v>0.04</v>
      </c>
      <c r="AC472" s="86">
        <v>0</v>
      </c>
      <c r="AD472" s="86">
        <v>0</v>
      </c>
      <c r="AE472" s="86">
        <v>0</v>
      </c>
      <c r="AF472" s="150">
        <v>0</v>
      </c>
      <c r="AG472" s="85">
        <v>0</v>
      </c>
      <c r="AH472" s="86">
        <v>5.5043000000000002E-2</v>
      </c>
      <c r="AI472" s="150">
        <v>0.102666999826</v>
      </c>
      <c r="AJ472" s="151">
        <v>1.01</v>
      </c>
      <c r="AK472" s="152">
        <v>0</v>
      </c>
    </row>
    <row r="473" spans="1:37" x14ac:dyDescent="0.2">
      <c r="A473" s="149" t="s">
        <v>1277</v>
      </c>
      <c r="B473" s="66" t="s">
        <v>1278</v>
      </c>
      <c r="C473" s="67">
        <v>71</v>
      </c>
      <c r="D473" s="84" t="s">
        <v>345</v>
      </c>
      <c r="E473" s="85">
        <v>59.359876675806497</v>
      </c>
      <c r="F473" s="91">
        <v>59.359876675806497</v>
      </c>
      <c r="G473" s="86">
        <v>14.630848738327799</v>
      </c>
      <c r="H473" s="86">
        <v>14.630848738327799</v>
      </c>
      <c r="I473" s="86">
        <v>27.93</v>
      </c>
      <c r="J473" s="86">
        <v>17.420000000000002</v>
      </c>
      <c r="K473" s="87">
        <v>0</v>
      </c>
      <c r="L473" s="85">
        <v>0.78000000089900001</v>
      </c>
      <c r="M473" s="86">
        <v>0</v>
      </c>
      <c r="N473" s="86">
        <v>54.839245765420301</v>
      </c>
      <c r="O473" s="86">
        <v>11.4689773563312</v>
      </c>
      <c r="P473" s="86">
        <v>1.0249999999999999</v>
      </c>
      <c r="Q473" s="88">
        <v>0.54749999999999999</v>
      </c>
      <c r="R473" s="85">
        <v>0</v>
      </c>
      <c r="S473" s="86">
        <v>0</v>
      </c>
      <c r="T473" s="86">
        <v>2.94</v>
      </c>
      <c r="U473" s="88">
        <v>0.43087653681404098</v>
      </c>
      <c r="V473" s="89">
        <v>4.29</v>
      </c>
      <c r="W473" s="85">
        <v>50.2325577263219</v>
      </c>
      <c r="X473" s="88">
        <v>44.133333333300001</v>
      </c>
      <c r="Y473" s="85">
        <v>100</v>
      </c>
      <c r="Z473" s="88"/>
      <c r="AA473" s="85">
        <v>0.03</v>
      </c>
      <c r="AB473" s="91">
        <v>0.03</v>
      </c>
      <c r="AC473" s="86">
        <v>0.03</v>
      </c>
      <c r="AD473" s="86">
        <v>0.03</v>
      </c>
      <c r="AE473" s="86">
        <v>0</v>
      </c>
      <c r="AF473" s="150">
        <v>0</v>
      </c>
      <c r="AG473" s="85">
        <v>0</v>
      </c>
      <c r="AH473" s="86">
        <v>8.1490000000000007E-2</v>
      </c>
      <c r="AI473" s="150">
        <v>0</v>
      </c>
      <c r="AJ473" s="151">
        <v>1</v>
      </c>
      <c r="AK473" s="152">
        <v>0</v>
      </c>
    </row>
    <row r="474" spans="1:37" x14ac:dyDescent="0.2">
      <c r="A474" s="149" t="s">
        <v>1279</v>
      </c>
      <c r="B474" s="66" t="s">
        <v>1280</v>
      </c>
      <c r="C474" s="67">
        <v>71</v>
      </c>
      <c r="D474" s="84" t="s">
        <v>345</v>
      </c>
      <c r="E474" s="85">
        <v>52.121838733286097</v>
      </c>
      <c r="F474" s="91">
        <v>52.1160302505779</v>
      </c>
      <c r="G474" s="86">
        <v>10.0289262438866</v>
      </c>
      <c r="H474" s="86">
        <v>10.0289262438866</v>
      </c>
      <c r="I474" s="86">
        <v>33.56</v>
      </c>
      <c r="J474" s="86">
        <v>143.09</v>
      </c>
      <c r="K474" s="87">
        <v>0</v>
      </c>
      <c r="L474" s="85">
        <v>0</v>
      </c>
      <c r="M474" s="86">
        <v>0</v>
      </c>
      <c r="N474" s="86">
        <v>50.369374606404101</v>
      </c>
      <c r="O474" s="86">
        <v>5.0738677645919097</v>
      </c>
      <c r="P474" s="86">
        <v>4.62</v>
      </c>
      <c r="Q474" s="88">
        <v>1.2133</v>
      </c>
      <c r="R474" s="85">
        <v>0</v>
      </c>
      <c r="S474" s="86">
        <v>0</v>
      </c>
      <c r="T474" s="86">
        <v>2.62</v>
      </c>
      <c r="U474" s="88">
        <v>0.56458451923188602</v>
      </c>
      <c r="V474" s="89">
        <v>4.01</v>
      </c>
      <c r="W474" s="85">
        <v>39.9892025291973</v>
      </c>
      <c r="X474" s="88">
        <v>53.2</v>
      </c>
      <c r="Y474" s="85">
        <v>-79.22</v>
      </c>
      <c r="Z474" s="88"/>
      <c r="AA474" s="85">
        <v>0</v>
      </c>
      <c r="AB474" s="91">
        <v>0</v>
      </c>
      <c r="AC474" s="86">
        <v>0</v>
      </c>
      <c r="AD474" s="86">
        <v>0</v>
      </c>
      <c r="AE474" s="86">
        <v>0</v>
      </c>
      <c r="AF474" s="150">
        <v>0</v>
      </c>
      <c r="AG474" s="85">
        <v>1.55000000184E-4</v>
      </c>
      <c r="AH474" s="86">
        <v>0.73627500000000001</v>
      </c>
      <c r="AI474" s="150">
        <v>1.86580000222E-2</v>
      </c>
      <c r="AJ474" s="151">
        <v>1</v>
      </c>
      <c r="AK474" s="152">
        <v>0</v>
      </c>
    </row>
    <row r="475" spans="1:37" x14ac:dyDescent="0.2">
      <c r="A475" s="149" t="s">
        <v>1281</v>
      </c>
      <c r="B475" s="66" t="s">
        <v>1282</v>
      </c>
      <c r="C475" s="67">
        <v>71</v>
      </c>
      <c r="D475" s="84" t="s">
        <v>345</v>
      </c>
      <c r="E475" s="85">
        <v>73.699664429530202</v>
      </c>
      <c r="F475" s="91">
        <v>73.699664429530202</v>
      </c>
      <c r="G475" s="86">
        <v>12.0188511646269</v>
      </c>
      <c r="H475" s="86">
        <v>12.0188511646269</v>
      </c>
      <c r="I475" s="86">
        <v>9.11</v>
      </c>
      <c r="J475" s="86">
        <v>7.93</v>
      </c>
      <c r="K475" s="87">
        <v>0</v>
      </c>
      <c r="L475" s="85">
        <v>0.34999999942799997</v>
      </c>
      <c r="M475" s="86">
        <v>0</v>
      </c>
      <c r="N475" s="86">
        <v>72.428807281374802</v>
      </c>
      <c r="O475" s="86">
        <v>6.89112990674474</v>
      </c>
      <c r="P475" s="86">
        <v>0.33</v>
      </c>
      <c r="Q475" s="88">
        <v>2.2389999999999999</v>
      </c>
      <c r="R475" s="85">
        <v>0</v>
      </c>
      <c r="S475" s="86">
        <v>0</v>
      </c>
      <c r="T475" s="86">
        <v>2.2999999999999998</v>
      </c>
      <c r="U475" s="88">
        <v>0.49513093828135302</v>
      </c>
      <c r="V475" s="89">
        <v>4.54</v>
      </c>
      <c r="W475" s="85">
        <v>51.711774506579999</v>
      </c>
      <c r="X475" s="88">
        <v>51.066666666700002</v>
      </c>
      <c r="Y475" s="85">
        <v>-69</v>
      </c>
      <c r="Z475" s="88"/>
      <c r="AA475" s="85">
        <v>0</v>
      </c>
      <c r="AB475" s="91">
        <v>0</v>
      </c>
      <c r="AC475" s="86">
        <v>0</v>
      </c>
      <c r="AD475" s="86">
        <v>0</v>
      </c>
      <c r="AE475" s="86">
        <v>0</v>
      </c>
      <c r="AF475" s="150">
        <v>1.0881999713299999</v>
      </c>
      <c r="AG475" s="85">
        <v>7.74999998607E-4</v>
      </c>
      <c r="AH475" s="86">
        <v>5.8767E-2</v>
      </c>
      <c r="AI475" s="150">
        <v>0</v>
      </c>
      <c r="AJ475" s="151">
        <v>1</v>
      </c>
      <c r="AK475" s="152">
        <v>0</v>
      </c>
    </row>
    <row r="476" spans="1:37" x14ac:dyDescent="0.2">
      <c r="A476" s="149" t="s">
        <v>1283</v>
      </c>
      <c r="B476" s="66" t="s">
        <v>1284</v>
      </c>
      <c r="C476" s="67">
        <v>71</v>
      </c>
      <c r="D476" s="84" t="s">
        <v>345</v>
      </c>
      <c r="E476" s="85">
        <v>82.296532095716898</v>
      </c>
      <c r="F476" s="91">
        <v>82.296532095716898</v>
      </c>
      <c r="G476" s="86">
        <v>12.299804639078101</v>
      </c>
      <c r="H476" s="86">
        <v>12.299804639078101</v>
      </c>
      <c r="I476" s="86">
        <v>19.399999999999999</v>
      </c>
      <c r="J476" s="86">
        <v>6.51</v>
      </c>
      <c r="K476" s="87">
        <v>0</v>
      </c>
      <c r="L476" s="85">
        <v>0</v>
      </c>
      <c r="M476" s="86">
        <v>0</v>
      </c>
      <c r="N476" s="86">
        <v>76.301140141103602</v>
      </c>
      <c r="O476" s="86">
        <v>0.96755833807626601</v>
      </c>
      <c r="P476" s="86">
        <v>0.28799999999999998</v>
      </c>
      <c r="Q476" s="88">
        <v>2.5453000000000001</v>
      </c>
      <c r="R476" s="85">
        <v>0</v>
      </c>
      <c r="S476" s="86">
        <v>0</v>
      </c>
      <c r="T476" s="86">
        <v>4.04</v>
      </c>
      <c r="U476" s="88">
        <v>3.96671922569641E-3</v>
      </c>
      <c r="V476" s="89">
        <v>4.59</v>
      </c>
      <c r="W476" s="85">
        <v>51.9390342135396</v>
      </c>
      <c r="X476" s="88">
        <v>55.766666666699997</v>
      </c>
      <c r="Y476" s="85">
        <v>-21.799999999999997</v>
      </c>
      <c r="Z476" s="88"/>
      <c r="AA476" s="85">
        <v>0</v>
      </c>
      <c r="AB476" s="91">
        <v>0</v>
      </c>
      <c r="AC476" s="86">
        <v>0</v>
      </c>
      <c r="AD476" s="86">
        <v>0</v>
      </c>
      <c r="AE476" s="86">
        <v>0</v>
      </c>
      <c r="AF476" s="150">
        <v>14.835399621500001</v>
      </c>
      <c r="AG476" s="85">
        <v>0</v>
      </c>
      <c r="AH476" s="86">
        <v>3.8164999999999998E-2</v>
      </c>
      <c r="AI476" s="150">
        <v>1.3054000002899999E-2</v>
      </c>
      <c r="AJ476" s="151">
        <v>1</v>
      </c>
      <c r="AK476" s="152">
        <v>0</v>
      </c>
    </row>
    <row r="477" spans="1:37" x14ac:dyDescent="0.2">
      <c r="A477" s="149" t="s">
        <v>1285</v>
      </c>
      <c r="B477" s="66" t="s">
        <v>1286</v>
      </c>
      <c r="C477" s="67">
        <v>71</v>
      </c>
      <c r="D477" s="84" t="s">
        <v>345</v>
      </c>
      <c r="E477" s="85">
        <v>73.205427835543304</v>
      </c>
      <c r="F477" s="91">
        <v>73.174425259944698</v>
      </c>
      <c r="G477" s="86">
        <v>11.6987026614519</v>
      </c>
      <c r="H477" s="86">
        <v>11.6987026614519</v>
      </c>
      <c r="I477" s="86">
        <v>26.65</v>
      </c>
      <c r="J477" s="86">
        <v>9.2899999999999991</v>
      </c>
      <c r="K477" s="87">
        <v>0</v>
      </c>
      <c r="L477" s="85">
        <v>1.0999999998600001</v>
      </c>
      <c r="M477" s="86">
        <v>0</v>
      </c>
      <c r="N477" s="86">
        <v>68.652517925330102</v>
      </c>
      <c r="O477" s="86">
        <v>3.0229393468118202</v>
      </c>
      <c r="P477" s="86">
        <v>0.83799999999999997</v>
      </c>
      <c r="Q477" s="88">
        <v>2.9544999999999999</v>
      </c>
      <c r="R477" s="85">
        <v>0</v>
      </c>
      <c r="S477" s="86">
        <v>0</v>
      </c>
      <c r="T477" s="86">
        <v>3.72</v>
      </c>
      <c r="U477" s="88">
        <v>0.57950968234284095</v>
      </c>
      <c r="V477" s="89">
        <v>4.3899999999999997</v>
      </c>
      <c r="W477" s="85">
        <v>49.428831728778803</v>
      </c>
      <c r="X477" s="88">
        <v>46.9666666667</v>
      </c>
      <c r="Y477" s="85">
        <v>-35.620000000000005</v>
      </c>
      <c r="Z477" s="88"/>
      <c r="AA477" s="85">
        <v>0</v>
      </c>
      <c r="AB477" s="91">
        <v>0.02</v>
      </c>
      <c r="AC477" s="86">
        <v>0.01</v>
      </c>
      <c r="AD477" s="86">
        <v>0.01</v>
      </c>
      <c r="AE477" s="86">
        <v>0</v>
      </c>
      <c r="AF477" s="150">
        <v>0.119499996289</v>
      </c>
      <c r="AG477" s="85">
        <v>8.3699999902699996E-4</v>
      </c>
      <c r="AH477" s="86">
        <v>4.5304999999999998E-2</v>
      </c>
      <c r="AI477" s="150">
        <v>1.82169999788E-2</v>
      </c>
      <c r="AJ477" s="151">
        <v>1</v>
      </c>
      <c r="AK477" s="152">
        <v>0</v>
      </c>
    </row>
    <row r="478" spans="1:37" x14ac:dyDescent="0.2">
      <c r="A478" s="149" t="s">
        <v>1287</v>
      </c>
      <c r="B478" s="66" t="s">
        <v>1288</v>
      </c>
      <c r="C478" s="67">
        <v>71</v>
      </c>
      <c r="D478" s="84" t="s">
        <v>345</v>
      </c>
      <c r="E478" s="85">
        <v>56.101380466007001</v>
      </c>
      <c r="F478" s="91">
        <v>56.065472390679901</v>
      </c>
      <c r="G478" s="86">
        <v>15.6329795722949</v>
      </c>
      <c r="H478" s="86">
        <v>15.6240025534631</v>
      </c>
      <c r="I478" s="86">
        <v>3.78</v>
      </c>
      <c r="J478" s="86">
        <v>18.690000000000001</v>
      </c>
      <c r="K478" s="87">
        <v>0</v>
      </c>
      <c r="L478" s="85">
        <v>0</v>
      </c>
      <c r="M478" s="86">
        <v>9.7015242085602194E-2</v>
      </c>
      <c r="N478" s="86">
        <v>53.268115140607897</v>
      </c>
      <c r="O478" s="86">
        <v>4.2034999097961396</v>
      </c>
      <c r="P478" s="86">
        <v>1.028</v>
      </c>
      <c r="Q478" s="88">
        <v>0.39900000000000002</v>
      </c>
      <c r="R478" s="85">
        <v>5.0795800880460498E-2</v>
      </c>
      <c r="S478" s="86">
        <v>0</v>
      </c>
      <c r="T478" s="86">
        <v>1.02</v>
      </c>
      <c r="U478" s="88">
        <v>1.39642515161187E-2</v>
      </c>
      <c r="V478" s="89">
        <v>4</v>
      </c>
      <c r="W478" s="85">
        <v>41.933666807698003</v>
      </c>
      <c r="X478" s="88">
        <v>53.933333333299998</v>
      </c>
      <c r="Y478" s="85">
        <v>24.060000000000002</v>
      </c>
      <c r="Z478" s="88">
        <v>100</v>
      </c>
      <c r="AA478" s="85">
        <v>0</v>
      </c>
      <c r="AB478" s="91">
        <v>0</v>
      </c>
      <c r="AC478" s="86">
        <v>0</v>
      </c>
      <c r="AD478" s="86">
        <v>0</v>
      </c>
      <c r="AE478" s="86">
        <v>0</v>
      </c>
      <c r="AF478" s="150">
        <v>0.75370001882100002</v>
      </c>
      <c r="AG478" s="85">
        <v>0</v>
      </c>
      <c r="AH478" s="86">
        <v>0.10939599999999999</v>
      </c>
      <c r="AI478" s="150">
        <v>2.0144000019700001E-2</v>
      </c>
      <c r="AJ478" s="151">
        <v>1</v>
      </c>
      <c r="AK478" s="152">
        <v>0</v>
      </c>
    </row>
    <row r="479" spans="1:37" x14ac:dyDescent="0.2">
      <c r="A479" s="149" t="s">
        <v>1289</v>
      </c>
      <c r="B479" s="66" t="s">
        <v>1290</v>
      </c>
      <c r="C479" s="67">
        <v>71</v>
      </c>
      <c r="D479" s="84" t="s">
        <v>345</v>
      </c>
      <c r="E479" s="85">
        <v>66.174022493808096</v>
      </c>
      <c r="F479" s="91">
        <v>65.931422307036399</v>
      </c>
      <c r="G479" s="86">
        <v>13.569369442527099</v>
      </c>
      <c r="H479" s="86">
        <v>13.503390312233501</v>
      </c>
      <c r="I479" s="86">
        <v>7.4</v>
      </c>
      <c r="J479" s="86">
        <v>7.41</v>
      </c>
      <c r="K479" s="87">
        <v>0</v>
      </c>
      <c r="L479" s="85">
        <v>0.27000000025699999</v>
      </c>
      <c r="M479" s="86">
        <v>0</v>
      </c>
      <c r="N479" s="86">
        <v>68.517789893766505</v>
      </c>
      <c r="O479" s="86">
        <v>9.7490494296577896</v>
      </c>
      <c r="P479" s="86">
        <v>0.52700000000000002</v>
      </c>
      <c r="Q479" s="88">
        <v>0.4511</v>
      </c>
      <c r="R479" s="85">
        <v>0</v>
      </c>
      <c r="S479" s="86">
        <v>0</v>
      </c>
      <c r="T479" s="86">
        <v>1.45</v>
      </c>
      <c r="U479" s="88">
        <v>0.88919566364854397</v>
      </c>
      <c r="V479" s="89">
        <v>4.68</v>
      </c>
      <c r="W479" s="85">
        <v>50.855404659249501</v>
      </c>
      <c r="X479" s="88">
        <v>49.833333333299997</v>
      </c>
      <c r="Y479" s="85">
        <v>-81.36</v>
      </c>
      <c r="Z479" s="88"/>
      <c r="AA479" s="85">
        <v>0.01</v>
      </c>
      <c r="AB479" s="91">
        <v>0.04</v>
      </c>
      <c r="AC479" s="86">
        <v>0</v>
      </c>
      <c r="AD479" s="86">
        <v>0.02</v>
      </c>
      <c r="AE479" s="86">
        <v>0</v>
      </c>
      <c r="AF479" s="150">
        <v>9.8423996065200008</v>
      </c>
      <c r="AG479" s="85">
        <v>4.7280000049599999E-3</v>
      </c>
      <c r="AH479" s="86">
        <v>4.2712E-2</v>
      </c>
      <c r="AI479" s="150">
        <v>6.2700000065799996E-2</v>
      </c>
      <c r="AJ479" s="151">
        <v>1</v>
      </c>
      <c r="AK479" s="152">
        <v>0</v>
      </c>
    </row>
    <row r="480" spans="1:37" x14ac:dyDescent="0.2">
      <c r="A480" s="149" t="s">
        <v>1291</v>
      </c>
      <c r="B480" s="66" t="s">
        <v>1292</v>
      </c>
      <c r="C480" s="67">
        <v>71</v>
      </c>
      <c r="D480" s="84" t="s">
        <v>345</v>
      </c>
      <c r="E480" s="85">
        <v>51.501722020389401</v>
      </c>
      <c r="F480" s="91">
        <v>51.497427705203798</v>
      </c>
      <c r="G480" s="86">
        <v>13.9410648183934</v>
      </c>
      <c r="H480" s="86">
        <v>13.9410648183934</v>
      </c>
      <c r="I480" s="86">
        <v>3.17</v>
      </c>
      <c r="J480" s="86">
        <v>9.9600000000000009</v>
      </c>
      <c r="K480" s="87">
        <v>0</v>
      </c>
      <c r="L480" s="85">
        <v>0</v>
      </c>
      <c r="M480" s="86">
        <v>0</v>
      </c>
      <c r="N480" s="86">
        <v>48.401342975206603</v>
      </c>
      <c r="O480" s="86">
        <v>4.5432028872691204</v>
      </c>
      <c r="P480" s="86">
        <v>0.56100000000000005</v>
      </c>
      <c r="Q480" s="88">
        <v>0.70620000000000005</v>
      </c>
      <c r="R480" s="85">
        <v>0</v>
      </c>
      <c r="S480" s="86">
        <v>0</v>
      </c>
      <c r="T480" s="86">
        <v>1.57</v>
      </c>
      <c r="U480" s="88">
        <v>0.119381962158495</v>
      </c>
      <c r="V480" s="89">
        <v>4.07</v>
      </c>
      <c r="W480" s="85">
        <v>46.569143282331503</v>
      </c>
      <c r="X480" s="88">
        <v>57.833333333299997</v>
      </c>
      <c r="Y480" s="85">
        <v>-100</v>
      </c>
      <c r="Z480" s="88"/>
      <c r="AA480" s="85">
        <v>0.06</v>
      </c>
      <c r="AB480" s="91">
        <v>0.06</v>
      </c>
      <c r="AC480" s="86">
        <v>0.04</v>
      </c>
      <c r="AD480" s="86">
        <v>0.04</v>
      </c>
      <c r="AE480" s="86">
        <v>0</v>
      </c>
      <c r="AF480" s="150">
        <v>0</v>
      </c>
      <c r="AG480" s="85">
        <v>0</v>
      </c>
      <c r="AH480" s="86">
        <v>6.7615999999999996E-2</v>
      </c>
      <c r="AI480" s="150">
        <v>0</v>
      </c>
      <c r="AJ480" s="151">
        <v>1</v>
      </c>
      <c r="AK480" s="152">
        <v>0</v>
      </c>
    </row>
    <row r="481" spans="1:37" x14ac:dyDescent="0.2">
      <c r="A481" s="149" t="s">
        <v>1293</v>
      </c>
      <c r="B481" s="66" t="s">
        <v>1294</v>
      </c>
      <c r="C481" s="67">
        <v>71</v>
      </c>
      <c r="D481" s="84" t="s">
        <v>345</v>
      </c>
      <c r="E481" s="85">
        <v>52.908648360842797</v>
      </c>
      <c r="F481" s="91">
        <v>52.898760173423597</v>
      </c>
      <c r="G481" s="86">
        <v>15.230090514946401</v>
      </c>
      <c r="H481" s="86">
        <v>15.230090514946401</v>
      </c>
      <c r="I481" s="86">
        <v>10.15</v>
      </c>
      <c r="J481" s="86">
        <v>10.86</v>
      </c>
      <c r="K481" s="87">
        <v>0</v>
      </c>
      <c r="L481" s="85">
        <v>0.43999999946000001</v>
      </c>
      <c r="M481" s="86">
        <v>0</v>
      </c>
      <c r="N481" s="86">
        <v>50.543708515746403</v>
      </c>
      <c r="O481" s="86">
        <v>8.8064959102035907</v>
      </c>
      <c r="P481" s="86">
        <v>0.51400000000000001</v>
      </c>
      <c r="Q481" s="88">
        <v>0.64229999999999998</v>
      </c>
      <c r="R481" s="85">
        <v>0</v>
      </c>
      <c r="S481" s="86">
        <v>0</v>
      </c>
      <c r="T481" s="86">
        <v>2.2000000000000002</v>
      </c>
      <c r="U481" s="88">
        <v>0.60926447098197301</v>
      </c>
      <c r="V481" s="89">
        <v>4.22</v>
      </c>
      <c r="W481" s="85">
        <v>49.210673136204299</v>
      </c>
      <c r="X481" s="88">
        <v>45.5</v>
      </c>
      <c r="Y481" s="85">
        <v>24.939999999999998</v>
      </c>
      <c r="Z481" s="88"/>
      <c r="AA481" s="85">
        <v>0.04</v>
      </c>
      <c r="AB481" s="91">
        <v>0.04</v>
      </c>
      <c r="AC481" s="86">
        <v>0.04</v>
      </c>
      <c r="AD481" s="86">
        <v>0.04</v>
      </c>
      <c r="AE481" s="86">
        <v>0</v>
      </c>
      <c r="AF481" s="150">
        <v>0.59179997371500004</v>
      </c>
      <c r="AG481" s="85">
        <v>0</v>
      </c>
      <c r="AH481" s="86">
        <v>8.4349999999999994E-2</v>
      </c>
      <c r="AI481" s="150">
        <v>0</v>
      </c>
      <c r="AJ481" s="151">
        <v>1</v>
      </c>
      <c r="AK481" s="152">
        <v>0</v>
      </c>
    </row>
    <row r="482" spans="1:37" x14ac:dyDescent="0.2">
      <c r="A482" s="149" t="s">
        <v>824</v>
      </c>
      <c r="B482" s="66" t="s">
        <v>1295</v>
      </c>
      <c r="C482" s="67">
        <v>71</v>
      </c>
      <c r="D482" s="84" t="s">
        <v>345</v>
      </c>
      <c r="E482" s="85">
        <v>58.638926832685399</v>
      </c>
      <c r="F482" s="91">
        <v>58.550196723991</v>
      </c>
      <c r="G482" s="86">
        <v>11.554761654583</v>
      </c>
      <c r="H482" s="86">
        <v>11.5150666059566</v>
      </c>
      <c r="I482" s="86">
        <v>39.99</v>
      </c>
      <c r="J482" s="86">
        <v>12.58</v>
      </c>
      <c r="K482" s="87">
        <v>0</v>
      </c>
      <c r="L482" s="85">
        <v>2.0000000002000001E-2</v>
      </c>
      <c r="M482" s="86">
        <v>0</v>
      </c>
      <c r="N482" s="86">
        <v>56.727245531373903</v>
      </c>
      <c r="O482" s="86">
        <v>9.44585413767701</v>
      </c>
      <c r="P482" s="86">
        <v>0.90400000000000003</v>
      </c>
      <c r="Q482" s="88">
        <v>3.6581999999999999</v>
      </c>
      <c r="R482" s="85">
        <v>0</v>
      </c>
      <c r="S482" s="86">
        <v>0</v>
      </c>
      <c r="T482" s="86">
        <v>5.25</v>
      </c>
      <c r="U482" s="88">
        <v>0.28487034896617702</v>
      </c>
      <c r="V482" s="89">
        <v>4.04</v>
      </c>
      <c r="W482" s="85">
        <v>43.647603608499502</v>
      </c>
      <c r="X482" s="88">
        <v>54.3</v>
      </c>
      <c r="Y482" s="85">
        <v>79.84</v>
      </c>
      <c r="Z482" s="88"/>
      <c r="AA482" s="85">
        <v>0</v>
      </c>
      <c r="AB482" s="91">
        <v>0.02</v>
      </c>
      <c r="AC482" s="86">
        <v>0</v>
      </c>
      <c r="AD482" s="86">
        <v>0</v>
      </c>
      <c r="AE482" s="86">
        <v>0</v>
      </c>
      <c r="AF482" s="150">
        <v>0</v>
      </c>
      <c r="AG482" s="85">
        <v>0</v>
      </c>
      <c r="AH482" s="86">
        <v>6.4902000000000001E-2</v>
      </c>
      <c r="AI482" s="150">
        <v>1.21799999999</v>
      </c>
      <c r="AJ482" s="151">
        <v>1.02</v>
      </c>
      <c r="AK482" s="152">
        <v>0</v>
      </c>
    </row>
    <row r="483" spans="1:37" x14ac:dyDescent="0.2">
      <c r="A483" s="149" t="s">
        <v>1296</v>
      </c>
      <c r="B483" s="66" t="s">
        <v>1297</v>
      </c>
      <c r="C483" s="67">
        <v>71</v>
      </c>
      <c r="D483" s="84" t="s">
        <v>345</v>
      </c>
      <c r="E483" s="85">
        <v>51.812501194320802</v>
      </c>
      <c r="F483" s="91">
        <v>51.759951080621398</v>
      </c>
      <c r="G483" s="86">
        <v>10.736465957080901</v>
      </c>
      <c r="H483" s="86">
        <v>10.725955934341</v>
      </c>
      <c r="I483" s="86">
        <v>14.33</v>
      </c>
      <c r="J483" s="86">
        <v>68.34</v>
      </c>
      <c r="K483" s="87">
        <v>0</v>
      </c>
      <c r="L483" s="85">
        <v>2.20999983397</v>
      </c>
      <c r="M483" s="86">
        <v>3.72167758852207E-5</v>
      </c>
      <c r="N483" s="86">
        <v>48.729402422076603</v>
      </c>
      <c r="O483" s="86">
        <v>7.36513405836115</v>
      </c>
      <c r="P483" s="86">
        <v>2.7639999999999998</v>
      </c>
      <c r="Q483" s="88">
        <v>1.0722</v>
      </c>
      <c r="R483" s="85">
        <v>2.2026431718061699E-2</v>
      </c>
      <c r="S483" s="86">
        <v>0</v>
      </c>
      <c r="T483" s="86">
        <v>3.4</v>
      </c>
      <c r="U483" s="88">
        <v>1.80676845464447</v>
      </c>
      <c r="V483" s="89">
        <v>4.01</v>
      </c>
      <c r="W483" s="85">
        <v>41.514142225904799</v>
      </c>
      <c r="X483" s="88"/>
      <c r="Y483" s="85">
        <v>-99.34</v>
      </c>
      <c r="Z483" s="88">
        <v>100</v>
      </c>
      <c r="AA483" s="85">
        <v>0</v>
      </c>
      <c r="AB483" s="91">
        <v>0.03</v>
      </c>
      <c r="AC483" s="86">
        <v>0</v>
      </c>
      <c r="AD483" s="86">
        <v>0.01</v>
      </c>
      <c r="AE483" s="86">
        <v>0</v>
      </c>
      <c r="AF483" s="150">
        <v>2.0606325613499998E-8</v>
      </c>
      <c r="AG483" s="85">
        <v>1.43590010553E-2</v>
      </c>
      <c r="AH483" s="86">
        <v>0.426423</v>
      </c>
      <c r="AI483" s="150">
        <v>7.3080000698600003</v>
      </c>
      <c r="AJ483" s="151">
        <v>1</v>
      </c>
      <c r="AK483" s="152">
        <v>0</v>
      </c>
    </row>
    <row r="484" spans="1:37" x14ac:dyDescent="0.2">
      <c r="A484" s="149" t="s">
        <v>1298</v>
      </c>
      <c r="B484" s="66" t="s">
        <v>1299</v>
      </c>
      <c r="C484" s="67">
        <v>71</v>
      </c>
      <c r="D484" s="84" t="s">
        <v>345</v>
      </c>
      <c r="E484" s="85">
        <v>78.283222400734502</v>
      </c>
      <c r="F484" s="91">
        <v>77.701782572106197</v>
      </c>
      <c r="G484" s="86">
        <v>15.475480070384799</v>
      </c>
      <c r="H484" s="86">
        <v>15.4372274500803</v>
      </c>
      <c r="I484" s="86">
        <v>24.58</v>
      </c>
      <c r="J484" s="86">
        <v>21.07</v>
      </c>
      <c r="K484" s="87">
        <v>0</v>
      </c>
      <c r="L484" s="85">
        <v>0.88999999840900001</v>
      </c>
      <c r="M484" s="86">
        <v>3.0196004098657001E-2</v>
      </c>
      <c r="N484" s="86">
        <v>74.200376293508896</v>
      </c>
      <c r="O484" s="86">
        <v>1.39416983523447</v>
      </c>
      <c r="P484" s="86">
        <v>0.25600000000000001</v>
      </c>
      <c r="Q484" s="88">
        <v>1.3261000000000001</v>
      </c>
      <c r="R484" s="85">
        <v>7.5786282682834397E-2</v>
      </c>
      <c r="S484" s="86">
        <v>0.2</v>
      </c>
      <c r="T484" s="86">
        <v>2.0299999999999998</v>
      </c>
      <c r="U484" s="88">
        <v>0.52482595057761505</v>
      </c>
      <c r="V484" s="89">
        <v>4.41</v>
      </c>
      <c r="W484" s="85">
        <v>53.066851545256</v>
      </c>
      <c r="X484" s="88">
        <v>53.9666666667</v>
      </c>
      <c r="Y484" s="85">
        <v>100</v>
      </c>
      <c r="Z484" s="88">
        <v>100</v>
      </c>
      <c r="AA484" s="85">
        <v>0</v>
      </c>
      <c r="AB484" s="91">
        <v>0.33</v>
      </c>
      <c r="AC484" s="86">
        <v>0</v>
      </c>
      <c r="AD484" s="86">
        <v>0</v>
      </c>
      <c r="AE484" s="86">
        <v>0</v>
      </c>
      <c r="AF484" s="150">
        <v>0</v>
      </c>
      <c r="AG484" s="85">
        <v>0</v>
      </c>
      <c r="AH484" s="86">
        <v>7.8719999999999998E-2</v>
      </c>
      <c r="AI484" s="150">
        <v>1.8660000000100001E-3</v>
      </c>
      <c r="AJ484" s="151">
        <v>1.1200000000000001</v>
      </c>
      <c r="AK484" s="152">
        <v>0</v>
      </c>
    </row>
    <row r="485" spans="1:37" x14ac:dyDescent="0.2">
      <c r="A485" s="149" t="s">
        <v>1300</v>
      </c>
      <c r="B485" s="66" t="s">
        <v>1301</v>
      </c>
      <c r="C485" s="67">
        <v>71</v>
      </c>
      <c r="D485" s="84" t="s">
        <v>345</v>
      </c>
      <c r="E485" s="85">
        <v>74.914445386330101</v>
      </c>
      <c r="F485" s="91">
        <v>74.901886910928994</v>
      </c>
      <c r="G485" s="86">
        <v>17.690182411855201</v>
      </c>
      <c r="H485" s="86">
        <v>17.690182411855201</v>
      </c>
      <c r="I485" s="86">
        <v>13.08</v>
      </c>
      <c r="J485" s="86">
        <v>14.86</v>
      </c>
      <c r="K485" s="87">
        <v>0</v>
      </c>
      <c r="L485" s="85">
        <v>0.63000000213600005</v>
      </c>
      <c r="M485" s="86">
        <v>6.6406650332036699E-4</v>
      </c>
      <c r="N485" s="86">
        <v>71.411941601590897</v>
      </c>
      <c r="O485" s="86">
        <v>0.80467477727751702</v>
      </c>
      <c r="P485" s="86">
        <v>0.2</v>
      </c>
      <c r="Q485" s="88">
        <v>1.0989</v>
      </c>
      <c r="R485" s="85">
        <v>3.8602586373287E-2</v>
      </c>
      <c r="S485" s="86">
        <v>0.2</v>
      </c>
      <c r="T485" s="86">
        <v>1.26</v>
      </c>
      <c r="U485" s="88">
        <v>1.0015384132366301</v>
      </c>
      <c r="V485" s="89">
        <v>4.4000000000000004</v>
      </c>
      <c r="W485" s="85">
        <v>58.108153469536298</v>
      </c>
      <c r="X485" s="88">
        <v>61.0333333333</v>
      </c>
      <c r="Y485" s="85"/>
      <c r="Z485" s="88"/>
      <c r="AA485" s="85">
        <v>0</v>
      </c>
      <c r="AB485" s="91">
        <v>0</v>
      </c>
      <c r="AC485" s="86">
        <v>0</v>
      </c>
      <c r="AD485" s="86">
        <v>0</v>
      </c>
      <c r="AE485" s="86">
        <v>0</v>
      </c>
      <c r="AF485" s="150">
        <v>0</v>
      </c>
      <c r="AG485" s="85">
        <v>0</v>
      </c>
      <c r="AH485" s="86">
        <v>5.3330000000000002E-2</v>
      </c>
      <c r="AI485" s="150">
        <v>3.5100000058299998E-4</v>
      </c>
      <c r="AJ485" s="151">
        <v>1.25</v>
      </c>
      <c r="AK485" s="152">
        <v>0</v>
      </c>
    </row>
    <row r="486" spans="1:37" x14ac:dyDescent="0.2">
      <c r="A486" s="149" t="s">
        <v>1302</v>
      </c>
      <c r="B486" s="66" t="s">
        <v>1303</v>
      </c>
      <c r="C486" s="67">
        <v>71</v>
      </c>
      <c r="D486" s="84" t="s">
        <v>345</v>
      </c>
      <c r="E486" s="85">
        <v>62.728851638808798</v>
      </c>
      <c r="F486" s="91">
        <v>62.720884653993799</v>
      </c>
      <c r="G486" s="86">
        <v>13.908762089899501</v>
      </c>
      <c r="H486" s="86">
        <v>13.908762089899501</v>
      </c>
      <c r="I486" s="86">
        <v>4.91</v>
      </c>
      <c r="J486" s="86">
        <v>12.71</v>
      </c>
      <c r="K486" s="87">
        <v>0</v>
      </c>
      <c r="L486" s="85">
        <v>0.71999999970100004</v>
      </c>
      <c r="M486" s="86">
        <v>0</v>
      </c>
      <c r="N486" s="86">
        <v>68.020419739081106</v>
      </c>
      <c r="O486" s="86">
        <v>0.53174172544763998</v>
      </c>
      <c r="P486" s="86">
        <v>0.16300000000000001</v>
      </c>
      <c r="Q486" s="88">
        <v>0.95599999999999996</v>
      </c>
      <c r="R486" s="85">
        <v>0</v>
      </c>
      <c r="S486" s="86">
        <v>0.2</v>
      </c>
      <c r="T486" s="86">
        <v>1.44</v>
      </c>
      <c r="U486" s="88">
        <v>0.69153428193565902</v>
      </c>
      <c r="V486" s="89">
        <v>4.3600000000000003</v>
      </c>
      <c r="W486" s="85">
        <v>57.830705671287703</v>
      </c>
      <c r="X486" s="88">
        <v>62.2</v>
      </c>
      <c r="Y486" s="85"/>
      <c r="Z486" s="88"/>
      <c r="AA486" s="85">
        <v>0</v>
      </c>
      <c r="AB486" s="91">
        <v>0</v>
      </c>
      <c r="AC486" s="86">
        <v>0</v>
      </c>
      <c r="AD486" s="86">
        <v>0</v>
      </c>
      <c r="AE486" s="86">
        <v>0</v>
      </c>
      <c r="AF486" s="150">
        <v>0</v>
      </c>
      <c r="AG486" s="85">
        <v>0</v>
      </c>
      <c r="AH486" s="86">
        <v>4.6130999999999998E-2</v>
      </c>
      <c r="AI486" s="150">
        <v>0</v>
      </c>
      <c r="AJ486" s="151">
        <v>1.33</v>
      </c>
      <c r="AK486" s="152">
        <v>1</v>
      </c>
    </row>
    <row r="487" spans="1:37" x14ac:dyDescent="0.2">
      <c r="A487" s="149" t="s">
        <v>1304</v>
      </c>
      <c r="B487" s="66" t="s">
        <v>1305</v>
      </c>
      <c r="C487" s="67">
        <v>71</v>
      </c>
      <c r="D487" s="84" t="s">
        <v>345</v>
      </c>
      <c r="E487" s="85">
        <v>63.1817794443498</v>
      </c>
      <c r="F487" s="91">
        <v>63.1817794443498</v>
      </c>
      <c r="G487" s="86">
        <v>16.3243565706494</v>
      </c>
      <c r="H487" s="86">
        <v>16.3243565706494</v>
      </c>
      <c r="I487" s="86">
        <v>11.21</v>
      </c>
      <c r="J487" s="86">
        <v>18.68</v>
      </c>
      <c r="K487" s="87">
        <v>0</v>
      </c>
      <c r="L487" s="85">
        <v>1.0700000008299999</v>
      </c>
      <c r="M487" s="86">
        <v>0</v>
      </c>
      <c r="N487" s="86">
        <v>58.799530065150101</v>
      </c>
      <c r="O487" s="86">
        <v>1.2255840674071199</v>
      </c>
      <c r="P487" s="86">
        <v>0.183</v>
      </c>
      <c r="Q487" s="88">
        <v>0.92320000000000002</v>
      </c>
      <c r="R487" s="85">
        <v>0</v>
      </c>
      <c r="S487" s="86">
        <v>0</v>
      </c>
      <c r="T487" s="86">
        <v>1.77</v>
      </c>
      <c r="U487" s="88">
        <v>0.63597238793250399</v>
      </c>
      <c r="V487" s="89">
        <v>4.3099999999999996</v>
      </c>
      <c r="W487" s="85">
        <v>56.1527635502609</v>
      </c>
      <c r="X487" s="88">
        <v>61.566666666700002</v>
      </c>
      <c r="Y487" s="85"/>
      <c r="Z487" s="88"/>
      <c r="AA487" s="85">
        <v>0</v>
      </c>
      <c r="AB487" s="91">
        <v>0</v>
      </c>
      <c r="AC487" s="86">
        <v>0</v>
      </c>
      <c r="AD487" s="86">
        <v>0</v>
      </c>
      <c r="AE487" s="86">
        <v>0</v>
      </c>
      <c r="AF487" s="150">
        <v>0</v>
      </c>
      <c r="AG487" s="85">
        <v>0</v>
      </c>
      <c r="AH487" s="86">
        <v>0.10064099999999999</v>
      </c>
      <c r="AI487" s="150">
        <v>6.1400000150300005E-4</v>
      </c>
      <c r="AJ487" s="151">
        <v>1.42</v>
      </c>
      <c r="AK487" s="152">
        <v>1</v>
      </c>
    </row>
    <row r="488" spans="1:37" x14ac:dyDescent="0.2">
      <c r="A488" s="149" t="s">
        <v>1306</v>
      </c>
      <c r="B488" s="66" t="s">
        <v>1307</v>
      </c>
      <c r="C488" s="67">
        <v>71</v>
      </c>
      <c r="D488" s="84" t="s">
        <v>345</v>
      </c>
      <c r="E488" s="85">
        <v>60.314206076800801</v>
      </c>
      <c r="F488" s="91">
        <v>60.2577687682845</v>
      </c>
      <c r="G488" s="86">
        <v>14.0920504019718</v>
      </c>
      <c r="H488" s="86">
        <v>14.0816843657138</v>
      </c>
      <c r="I488" s="86">
        <v>13.51</v>
      </c>
      <c r="J488" s="86">
        <v>10.67</v>
      </c>
      <c r="K488" s="87">
        <v>0</v>
      </c>
      <c r="L488" s="85">
        <v>0.65999995776999998</v>
      </c>
      <c r="M488" s="86">
        <v>0</v>
      </c>
      <c r="N488" s="86">
        <v>73.160694864936403</v>
      </c>
      <c r="O488" s="86">
        <v>0.53813038130381297</v>
      </c>
      <c r="P488" s="86">
        <v>0.26800000000000002</v>
      </c>
      <c r="Q488" s="88">
        <v>2.9561999999999999</v>
      </c>
      <c r="R488" s="85">
        <v>0</v>
      </c>
      <c r="S488" s="86">
        <v>0.1</v>
      </c>
      <c r="T488" s="86">
        <v>2.3199999999999998</v>
      </c>
      <c r="U488" s="88">
        <v>1.0181751169058499</v>
      </c>
      <c r="V488" s="89">
        <v>4.2699999999999996</v>
      </c>
      <c r="W488" s="85">
        <v>51.800492975769799</v>
      </c>
      <c r="X488" s="88">
        <v>65.533333333300007</v>
      </c>
      <c r="Y488" s="85"/>
      <c r="Z488" s="88"/>
      <c r="AA488" s="85">
        <v>0</v>
      </c>
      <c r="AB488" s="91">
        <v>0.02</v>
      </c>
      <c r="AC488" s="86">
        <v>0</v>
      </c>
      <c r="AD488" s="86">
        <v>0</v>
      </c>
      <c r="AE488" s="86">
        <v>0</v>
      </c>
      <c r="AF488" s="150">
        <v>0</v>
      </c>
      <c r="AG488" s="85">
        <v>7.0400000056599996E-3</v>
      </c>
      <c r="AH488" s="86">
        <v>5.3470999999999998E-2</v>
      </c>
      <c r="AI488" s="150">
        <v>2.41600000194E-3</v>
      </c>
      <c r="AJ488" s="151">
        <v>1.18</v>
      </c>
      <c r="AK488" s="152">
        <v>1</v>
      </c>
    </row>
    <row r="489" spans="1:37" x14ac:dyDescent="0.2">
      <c r="A489" s="149" t="s">
        <v>1308</v>
      </c>
      <c r="B489" s="66" t="s">
        <v>1309</v>
      </c>
      <c r="C489" s="67">
        <v>71</v>
      </c>
      <c r="D489" s="84" t="s">
        <v>345</v>
      </c>
      <c r="E489" s="85">
        <v>71.554069674390504</v>
      </c>
      <c r="F489" s="91">
        <v>71.3655682606299</v>
      </c>
      <c r="G489" s="86">
        <v>17.518183273167001</v>
      </c>
      <c r="H489" s="86">
        <v>17.402592783596798</v>
      </c>
      <c r="I489" s="86">
        <v>31.36</v>
      </c>
      <c r="J489" s="86">
        <v>58.67</v>
      </c>
      <c r="K489" s="87">
        <v>0</v>
      </c>
      <c r="L489" s="85">
        <v>2.9899999952099998</v>
      </c>
      <c r="M489" s="86">
        <v>1.0244106214715E-2</v>
      </c>
      <c r="N489" s="86">
        <v>71.162496747090998</v>
      </c>
      <c r="O489" s="86">
        <v>0.47661361984005202</v>
      </c>
      <c r="P489" s="86">
        <v>1.7250000000000001</v>
      </c>
      <c r="Q489" s="88">
        <v>1.3041</v>
      </c>
      <c r="R489" s="85">
        <v>1.9880715705765401E-2</v>
      </c>
      <c r="S489" s="86">
        <v>0</v>
      </c>
      <c r="T489" s="86">
        <v>2.0699999999999998</v>
      </c>
      <c r="U489" s="88">
        <v>1.72674408265609</v>
      </c>
      <c r="V489" s="89">
        <v>4.42</v>
      </c>
      <c r="W489" s="85">
        <v>52.344539147160503</v>
      </c>
      <c r="X489" s="88">
        <v>58.266666666699997</v>
      </c>
      <c r="Y489" s="85">
        <v>99.080000000000013</v>
      </c>
      <c r="Z489" s="88"/>
      <c r="AA489" s="85">
        <v>0.05</v>
      </c>
      <c r="AB489" s="91">
        <v>0.25</v>
      </c>
      <c r="AC489" s="86">
        <v>0</v>
      </c>
      <c r="AD489" s="86">
        <v>0.1</v>
      </c>
      <c r="AE489" s="86">
        <v>0</v>
      </c>
      <c r="AF489" s="150">
        <v>0</v>
      </c>
      <c r="AG489" s="85">
        <v>2.2143999986600001E-2</v>
      </c>
      <c r="AH489" s="86">
        <v>0.18792600000000001</v>
      </c>
      <c r="AI489" s="150">
        <v>1.66999999899E-3</v>
      </c>
      <c r="AJ489" s="151">
        <v>1.05</v>
      </c>
      <c r="AK489" s="152">
        <v>0</v>
      </c>
    </row>
    <row r="490" spans="1:37" x14ac:dyDescent="0.2">
      <c r="A490" s="149" t="s">
        <v>1310</v>
      </c>
      <c r="B490" s="66" t="s">
        <v>1311</v>
      </c>
      <c r="C490" s="67">
        <v>71</v>
      </c>
      <c r="D490" s="84" t="s">
        <v>345</v>
      </c>
      <c r="E490" s="85">
        <v>74.702307706870101</v>
      </c>
      <c r="F490" s="91">
        <v>74.702307706870101</v>
      </c>
      <c r="G490" s="86">
        <v>19.951536262612901</v>
      </c>
      <c r="H490" s="86">
        <v>19.951536262612901</v>
      </c>
      <c r="I490" s="86">
        <v>12.51</v>
      </c>
      <c r="J490" s="86">
        <v>10.81</v>
      </c>
      <c r="K490" s="87">
        <v>0</v>
      </c>
      <c r="L490" s="85">
        <v>0.12000000010300001</v>
      </c>
      <c r="M490" s="86">
        <v>0</v>
      </c>
      <c r="N490" s="86">
        <v>71.129492298916105</v>
      </c>
      <c r="O490" s="86">
        <v>1.0366957380286299</v>
      </c>
      <c r="P490" s="86">
        <v>0.14899999999999999</v>
      </c>
      <c r="Q490" s="88">
        <v>2.1455000000000002</v>
      </c>
      <c r="R490" s="85">
        <v>0</v>
      </c>
      <c r="S490" s="86">
        <v>0</v>
      </c>
      <c r="T490" s="86">
        <v>2.72</v>
      </c>
      <c r="U490" s="88">
        <v>1.0866478617269</v>
      </c>
      <c r="V490" s="89">
        <v>4.45</v>
      </c>
      <c r="W490" s="85">
        <v>54.675024411850799</v>
      </c>
      <c r="X490" s="88">
        <v>54.0333333333</v>
      </c>
      <c r="Y490" s="85"/>
      <c r="Z490" s="88"/>
      <c r="AA490" s="85">
        <v>0</v>
      </c>
      <c r="AB490" s="91">
        <v>0</v>
      </c>
      <c r="AC490" s="86">
        <v>0</v>
      </c>
      <c r="AD490" s="86">
        <v>0</v>
      </c>
      <c r="AE490" s="86">
        <v>0</v>
      </c>
      <c r="AF490" s="150">
        <v>0</v>
      </c>
      <c r="AG490" s="85">
        <v>0</v>
      </c>
      <c r="AH490" s="86">
        <v>3.2314000000000002E-2</v>
      </c>
      <c r="AI490" s="150">
        <v>0</v>
      </c>
      <c r="AJ490" s="151">
        <v>1.05</v>
      </c>
      <c r="AK490" s="152">
        <v>0</v>
      </c>
    </row>
    <row r="491" spans="1:37" x14ac:dyDescent="0.2">
      <c r="A491" s="149" t="s">
        <v>1312</v>
      </c>
      <c r="B491" s="66" t="s">
        <v>1313</v>
      </c>
      <c r="C491" s="67">
        <v>71</v>
      </c>
      <c r="D491" s="84" t="s">
        <v>345</v>
      </c>
      <c r="E491" s="85">
        <v>52.402081187438903</v>
      </c>
      <c r="F491" s="91">
        <v>52.402081187438903</v>
      </c>
      <c r="G491" s="86">
        <v>14.672635554499101</v>
      </c>
      <c r="H491" s="86">
        <v>14.672635554499101</v>
      </c>
      <c r="I491" s="86">
        <v>13.2</v>
      </c>
      <c r="J491" s="86">
        <v>17.690000000000001</v>
      </c>
      <c r="K491" s="87">
        <v>0</v>
      </c>
      <c r="L491" s="85">
        <v>3.2200000004399998</v>
      </c>
      <c r="M491" s="86">
        <v>0</v>
      </c>
      <c r="N491" s="86">
        <v>49.723595773733003</v>
      </c>
      <c r="O491" s="86">
        <v>0.85962209066580197</v>
      </c>
      <c r="P491" s="86">
        <v>0.29699999999999999</v>
      </c>
      <c r="Q491" s="88">
        <v>0.90969999999999995</v>
      </c>
      <c r="R491" s="85">
        <v>0</v>
      </c>
      <c r="S491" s="86">
        <v>0</v>
      </c>
      <c r="T491" s="86">
        <v>1.46</v>
      </c>
      <c r="U491" s="88">
        <v>1.7365237831128</v>
      </c>
      <c r="V491" s="89">
        <v>4.08</v>
      </c>
      <c r="W491" s="85">
        <v>54.882328992287903</v>
      </c>
      <c r="X491" s="88">
        <v>63.366666666699999</v>
      </c>
      <c r="Y491" s="85">
        <v>-100</v>
      </c>
      <c r="Z491" s="88"/>
      <c r="AA491" s="85">
        <v>0.11</v>
      </c>
      <c r="AB491" s="91">
        <v>0.11</v>
      </c>
      <c r="AC491" s="86">
        <v>0.05</v>
      </c>
      <c r="AD491" s="86">
        <v>0.05</v>
      </c>
      <c r="AE491" s="86">
        <v>0.01</v>
      </c>
      <c r="AF491" s="150">
        <v>0</v>
      </c>
      <c r="AG491" s="85">
        <v>1.34400000017E-3</v>
      </c>
      <c r="AH491" s="86">
        <v>7.6678999999999997E-2</v>
      </c>
      <c r="AI491" s="150">
        <v>1.93700000025E-3</v>
      </c>
      <c r="AJ491" s="151">
        <v>1.0900000000000001</v>
      </c>
      <c r="AK491" s="152">
        <v>0</v>
      </c>
    </row>
    <row r="492" spans="1:37" x14ac:dyDescent="0.2">
      <c r="A492" s="149" t="s">
        <v>1314</v>
      </c>
      <c r="B492" s="66" t="s">
        <v>1315</v>
      </c>
      <c r="C492" s="67">
        <v>71</v>
      </c>
      <c r="D492" s="84" t="s">
        <v>345</v>
      </c>
      <c r="E492" s="85">
        <v>62.687313936907401</v>
      </c>
      <c r="F492" s="91">
        <v>62.642283541390398</v>
      </c>
      <c r="G492" s="86">
        <v>17.980887098791701</v>
      </c>
      <c r="H492" s="86">
        <v>17.970880344232398</v>
      </c>
      <c r="I492" s="86">
        <v>9.52</v>
      </c>
      <c r="J492" s="86">
        <v>16.89</v>
      </c>
      <c r="K492" s="87">
        <v>0</v>
      </c>
      <c r="L492" s="85">
        <v>3.4500000015699999</v>
      </c>
      <c r="M492" s="86">
        <v>0</v>
      </c>
      <c r="N492" s="86">
        <v>62.349796301294198</v>
      </c>
      <c r="O492" s="86">
        <v>0.51540678341831103</v>
      </c>
      <c r="P492" s="86">
        <v>0.34699999999999998</v>
      </c>
      <c r="Q492" s="88">
        <v>0.79220000000000002</v>
      </c>
      <c r="R492" s="85">
        <v>0</v>
      </c>
      <c r="S492" s="86">
        <v>0</v>
      </c>
      <c r="T492" s="86">
        <v>1.45</v>
      </c>
      <c r="U492" s="88">
        <v>2.7568608810947399</v>
      </c>
      <c r="V492" s="89">
        <v>4.24</v>
      </c>
      <c r="W492" s="85">
        <v>54.827926450379302</v>
      </c>
      <c r="X492" s="88">
        <v>66.533333333300007</v>
      </c>
      <c r="Y492" s="85"/>
      <c r="Z492" s="88"/>
      <c r="AA492" s="85">
        <v>0.04</v>
      </c>
      <c r="AB492" s="91">
        <v>0.08</v>
      </c>
      <c r="AC492" s="86">
        <v>0</v>
      </c>
      <c r="AD492" s="86">
        <v>0</v>
      </c>
      <c r="AE492" s="86">
        <v>0</v>
      </c>
      <c r="AF492" s="150">
        <v>0</v>
      </c>
      <c r="AG492" s="85">
        <v>7.1039999877600003E-3</v>
      </c>
      <c r="AH492" s="86">
        <v>7.775E-2</v>
      </c>
      <c r="AI492" s="150">
        <v>1.75999999697E-3</v>
      </c>
      <c r="AJ492" s="151">
        <v>1.04</v>
      </c>
      <c r="AK492" s="152">
        <v>0</v>
      </c>
    </row>
    <row r="493" spans="1:37" x14ac:dyDescent="0.2">
      <c r="A493" s="149" t="s">
        <v>1316</v>
      </c>
      <c r="B493" s="66" t="s">
        <v>1317</v>
      </c>
      <c r="C493" s="67">
        <v>71</v>
      </c>
      <c r="D493" s="84" t="s">
        <v>345</v>
      </c>
      <c r="E493" s="85">
        <v>81.923576923896604</v>
      </c>
      <c r="F493" s="91">
        <v>81.923576923896604</v>
      </c>
      <c r="G493" s="86">
        <v>19.572491102444399</v>
      </c>
      <c r="H493" s="86">
        <v>19.572491102444399</v>
      </c>
      <c r="I493" s="86">
        <v>6.42</v>
      </c>
      <c r="J493" s="86">
        <v>12.48</v>
      </c>
      <c r="K493" s="87">
        <v>0</v>
      </c>
      <c r="L493" s="85">
        <v>0.61999999856300003</v>
      </c>
      <c r="M493" s="86">
        <v>0</v>
      </c>
      <c r="N493" s="86">
        <v>71.759807846276999</v>
      </c>
      <c r="O493" s="86">
        <v>0.79915192041099203</v>
      </c>
      <c r="P493" s="86">
        <v>0.13</v>
      </c>
      <c r="Q493" s="88">
        <v>0.97089999999999999</v>
      </c>
      <c r="R493" s="85">
        <v>0</v>
      </c>
      <c r="S493" s="86">
        <v>0</v>
      </c>
      <c r="T493" s="86">
        <v>1.64</v>
      </c>
      <c r="U493" s="88">
        <v>1.39270720115935</v>
      </c>
      <c r="V493" s="89">
        <v>4.4800000000000004</v>
      </c>
      <c r="W493" s="85">
        <v>57.987581743640298</v>
      </c>
      <c r="X493" s="88">
        <v>58.4</v>
      </c>
      <c r="Y493" s="85"/>
      <c r="Z493" s="88"/>
      <c r="AA493" s="85">
        <v>0.14000000000000001</v>
      </c>
      <c r="AB493" s="91">
        <v>0.14000000000000001</v>
      </c>
      <c r="AC493" s="86">
        <v>0.01</v>
      </c>
      <c r="AD493" s="86">
        <v>0.01</v>
      </c>
      <c r="AE493" s="86">
        <v>0</v>
      </c>
      <c r="AF493" s="150">
        <v>0</v>
      </c>
      <c r="AG493" s="85">
        <v>6.6559999919600004E-3</v>
      </c>
      <c r="AH493" s="86">
        <v>6.6350000000000006E-2</v>
      </c>
      <c r="AI493" s="150">
        <v>1.42499999828E-3</v>
      </c>
      <c r="AJ493" s="151">
        <v>1.1299999999999999</v>
      </c>
      <c r="AK493" s="152">
        <v>0</v>
      </c>
    </row>
    <row r="494" spans="1:37" x14ac:dyDescent="0.2">
      <c r="A494" s="149" t="s">
        <v>1318</v>
      </c>
      <c r="B494" s="66" t="s">
        <v>1319</v>
      </c>
      <c r="C494" s="67">
        <v>71</v>
      </c>
      <c r="D494" s="84" t="s">
        <v>345</v>
      </c>
      <c r="E494" s="85">
        <v>87.165852776270597</v>
      </c>
      <c r="F494" s="91">
        <v>87.107976125881706</v>
      </c>
      <c r="G494" s="86">
        <v>16.172906493036699</v>
      </c>
      <c r="H494" s="86">
        <v>16.153011394465501</v>
      </c>
      <c r="I494" s="86">
        <v>6.9</v>
      </c>
      <c r="J494" s="86">
        <v>6.83</v>
      </c>
      <c r="K494" s="87">
        <v>0</v>
      </c>
      <c r="L494" s="85">
        <v>0.33000000093800003</v>
      </c>
      <c r="M494" s="86">
        <v>0</v>
      </c>
      <c r="N494" s="86">
        <v>84.432683855845298</v>
      </c>
      <c r="O494" s="86">
        <v>1.4662273476112</v>
      </c>
      <c r="P494" s="86">
        <v>8.1000000000000003E-2</v>
      </c>
      <c r="Q494" s="88">
        <v>1.0851999999999999</v>
      </c>
      <c r="R494" s="85">
        <v>0</v>
      </c>
      <c r="S494" s="86">
        <v>0</v>
      </c>
      <c r="T494" s="86">
        <v>2.0299999999999998</v>
      </c>
      <c r="U494" s="88">
        <v>0.93326098752034703</v>
      </c>
      <c r="V494" s="89">
        <v>4.72</v>
      </c>
      <c r="W494" s="85">
        <v>55.142841401427198</v>
      </c>
      <c r="X494" s="88">
        <v>57.766666666699997</v>
      </c>
      <c r="Y494" s="85"/>
      <c r="Z494" s="88"/>
      <c r="AA494" s="85">
        <v>0.06</v>
      </c>
      <c r="AB494" s="91">
        <v>0.11</v>
      </c>
      <c r="AC494" s="86">
        <v>0.06</v>
      </c>
      <c r="AD494" s="86">
        <v>0.06</v>
      </c>
      <c r="AE494" s="86">
        <v>0</v>
      </c>
      <c r="AF494" s="150">
        <v>0</v>
      </c>
      <c r="AG494" s="85">
        <v>0</v>
      </c>
      <c r="AH494" s="86">
        <v>2.1972999999999999E-2</v>
      </c>
      <c r="AI494" s="150">
        <v>1.17399999996E-3</v>
      </c>
      <c r="AJ494" s="151">
        <v>1.1499999999999999</v>
      </c>
      <c r="AK494" s="152">
        <v>0</v>
      </c>
    </row>
    <row r="495" spans="1:37" x14ac:dyDescent="0.2">
      <c r="A495" s="149" t="s">
        <v>1320</v>
      </c>
      <c r="B495" s="66" t="s">
        <v>1321</v>
      </c>
      <c r="C495" s="67">
        <v>71</v>
      </c>
      <c r="D495" s="84" t="s">
        <v>345</v>
      </c>
      <c r="E495" s="85">
        <v>56.863101458494199</v>
      </c>
      <c r="F495" s="91">
        <v>56.761627818922598</v>
      </c>
      <c r="G495" s="86">
        <v>13.097672164417601</v>
      </c>
      <c r="H495" s="86">
        <v>13.0446635467309</v>
      </c>
      <c r="I495" s="86">
        <v>6.02</v>
      </c>
      <c r="J495" s="86">
        <v>14.99</v>
      </c>
      <c r="K495" s="87">
        <v>0</v>
      </c>
      <c r="L495" s="85">
        <v>4.6100000060499999</v>
      </c>
      <c r="M495" s="86">
        <v>0</v>
      </c>
      <c r="N495" s="86">
        <v>55.088835771813102</v>
      </c>
      <c r="O495" s="86">
        <v>0.38578680203045701</v>
      </c>
      <c r="P495" s="86">
        <v>0.29599999999999999</v>
      </c>
      <c r="Q495" s="88">
        <v>0.90869999999999995</v>
      </c>
      <c r="R495" s="85">
        <v>0</v>
      </c>
      <c r="S495" s="86">
        <v>0</v>
      </c>
      <c r="T495" s="86">
        <v>1.55</v>
      </c>
      <c r="U495" s="88">
        <v>4.7117088463810299</v>
      </c>
      <c r="V495" s="89">
        <v>4.0999999999999996</v>
      </c>
      <c r="W495" s="85">
        <v>61.905117458258701</v>
      </c>
      <c r="X495" s="88">
        <v>63.166666666700003</v>
      </c>
      <c r="Y495" s="85">
        <v>100</v>
      </c>
      <c r="Z495" s="88"/>
      <c r="AA495" s="85">
        <v>0.4</v>
      </c>
      <c r="AB495" s="91">
        <v>0.48</v>
      </c>
      <c r="AC495" s="86">
        <v>0</v>
      </c>
      <c r="AD495" s="86">
        <v>0</v>
      </c>
      <c r="AE495" s="86">
        <v>0</v>
      </c>
      <c r="AF495" s="150">
        <v>0</v>
      </c>
      <c r="AG495" s="85">
        <v>4.4800000090900001E-3</v>
      </c>
      <c r="AH495" s="86">
        <v>5.7008000000000003E-2</v>
      </c>
      <c r="AI495" s="150">
        <v>0</v>
      </c>
      <c r="AJ495" s="151">
        <v>1.21</v>
      </c>
      <c r="AK495" s="152">
        <v>0</v>
      </c>
    </row>
    <row r="496" spans="1:37" x14ac:dyDescent="0.2">
      <c r="A496" s="149" t="s">
        <v>1322</v>
      </c>
      <c r="B496" s="66" t="s">
        <v>1323</v>
      </c>
      <c r="C496" s="67">
        <v>71</v>
      </c>
      <c r="D496" s="84" t="s">
        <v>345</v>
      </c>
      <c r="E496" s="85">
        <v>35.051374261494999</v>
      </c>
      <c r="F496" s="91">
        <v>35.051374261494999</v>
      </c>
      <c r="G496" s="86">
        <v>16.650398150526598</v>
      </c>
      <c r="H496" s="86">
        <v>16.650398150526598</v>
      </c>
      <c r="I496" s="86">
        <v>19.399999999999999</v>
      </c>
      <c r="J496" s="86">
        <v>33.369999999999997</v>
      </c>
      <c r="K496" s="87">
        <v>0</v>
      </c>
      <c r="L496" s="85">
        <v>0.61000000147</v>
      </c>
      <c r="M496" s="86">
        <v>0</v>
      </c>
      <c r="N496" s="86">
        <v>32.511372105574303</v>
      </c>
      <c r="O496" s="86">
        <v>0.93043229315774401</v>
      </c>
      <c r="P496" s="86">
        <v>0.84</v>
      </c>
      <c r="Q496" s="88">
        <v>1.5983000000000001</v>
      </c>
      <c r="R496" s="85">
        <v>0</v>
      </c>
      <c r="S496" s="86">
        <v>0</v>
      </c>
      <c r="T496" s="86">
        <v>1.98</v>
      </c>
      <c r="U496" s="88">
        <v>1.29720010274852</v>
      </c>
      <c r="V496" s="89">
        <v>3.74</v>
      </c>
      <c r="W496" s="85">
        <v>55.444634481071802</v>
      </c>
      <c r="X496" s="88">
        <v>64.866666666699999</v>
      </c>
      <c r="Y496" s="85"/>
      <c r="Z496" s="88"/>
      <c r="AA496" s="85">
        <v>0.05</v>
      </c>
      <c r="AB496" s="91">
        <v>0.05</v>
      </c>
      <c r="AC496" s="86">
        <v>0</v>
      </c>
      <c r="AD496" s="86">
        <v>0</v>
      </c>
      <c r="AE496" s="86">
        <v>0</v>
      </c>
      <c r="AF496" s="150">
        <v>0</v>
      </c>
      <c r="AG496" s="85">
        <v>5.6959999993600003E-3</v>
      </c>
      <c r="AH496" s="86">
        <v>0.154756</v>
      </c>
      <c r="AI496" s="150">
        <v>5.7439999993599998E-3</v>
      </c>
      <c r="AJ496" s="151">
        <v>1.72</v>
      </c>
      <c r="AK496" s="152">
        <v>1</v>
      </c>
    </row>
    <row r="497" spans="1:37" x14ac:dyDescent="0.2">
      <c r="A497" s="149" t="s">
        <v>1324</v>
      </c>
      <c r="B497" s="66" t="s">
        <v>1325</v>
      </c>
      <c r="C497" s="67">
        <v>71</v>
      </c>
      <c r="D497" s="84" t="s">
        <v>345</v>
      </c>
      <c r="E497" s="85">
        <v>64.067004805125507</v>
      </c>
      <c r="F497" s="91">
        <v>64.064335290976999</v>
      </c>
      <c r="G497" s="86">
        <v>18.7026161238655</v>
      </c>
      <c r="H497" s="86">
        <v>18.7026161238655</v>
      </c>
      <c r="I497" s="86">
        <v>3.89</v>
      </c>
      <c r="J497" s="86">
        <v>12.75</v>
      </c>
      <c r="K497" s="87">
        <v>0</v>
      </c>
      <c r="L497" s="85">
        <v>1.1599999994100001</v>
      </c>
      <c r="M497" s="86">
        <v>4.3297942234236299E-3</v>
      </c>
      <c r="N497" s="86">
        <v>58.9886588562564</v>
      </c>
      <c r="O497" s="86">
        <v>0.52488994243142595</v>
      </c>
      <c r="P497" s="86">
        <v>0.45800000000000002</v>
      </c>
      <c r="Q497" s="88">
        <v>1.1419999999999999</v>
      </c>
      <c r="R497" s="85">
        <v>1.5325670498084301E-2</v>
      </c>
      <c r="S497" s="86">
        <v>0</v>
      </c>
      <c r="T497" s="86">
        <v>1.52</v>
      </c>
      <c r="U497" s="88">
        <v>1.78990923651895</v>
      </c>
      <c r="V497" s="89">
        <v>4.2699999999999996</v>
      </c>
      <c r="W497" s="85">
        <v>59.895326813196597</v>
      </c>
      <c r="X497" s="88">
        <v>56.666666666700003</v>
      </c>
      <c r="Y497" s="85">
        <v>100</v>
      </c>
      <c r="Z497" s="88"/>
      <c r="AA497" s="85">
        <v>7.0000000000000007E-2</v>
      </c>
      <c r="AB497" s="91">
        <v>7.0000000000000007E-2</v>
      </c>
      <c r="AC497" s="86">
        <v>0</v>
      </c>
      <c r="AD497" s="86">
        <v>0</v>
      </c>
      <c r="AE497" s="86">
        <v>0</v>
      </c>
      <c r="AF497" s="150">
        <v>0</v>
      </c>
      <c r="AG497" s="85">
        <v>0</v>
      </c>
      <c r="AH497" s="86">
        <v>5.6468999999999998E-2</v>
      </c>
      <c r="AI497" s="150">
        <v>2.3780000028399998E-3</v>
      </c>
      <c r="AJ497" s="151">
        <v>1.31</v>
      </c>
      <c r="AK497" s="152">
        <v>0</v>
      </c>
    </row>
    <row r="498" spans="1:37" x14ac:dyDescent="0.2">
      <c r="A498" s="149" t="s">
        <v>1326</v>
      </c>
      <c r="B498" s="66" t="s">
        <v>1327</v>
      </c>
      <c r="C498" s="67">
        <v>71</v>
      </c>
      <c r="D498" s="84" t="s">
        <v>345</v>
      </c>
      <c r="E498" s="85">
        <v>68.217067303648605</v>
      </c>
      <c r="F498" s="91">
        <v>67.969788214712295</v>
      </c>
      <c r="G498" s="86">
        <v>24.0752266724982</v>
      </c>
      <c r="H498" s="86">
        <v>24.0314902349992</v>
      </c>
      <c r="I498" s="86">
        <v>0</v>
      </c>
      <c r="J498" s="86">
        <v>15.05</v>
      </c>
      <c r="K498" s="87">
        <v>0</v>
      </c>
      <c r="L498" s="85">
        <v>3.95000000803</v>
      </c>
      <c r="M498" s="86">
        <v>0</v>
      </c>
      <c r="N498" s="86">
        <v>64.411456041165906</v>
      </c>
      <c r="O498" s="86">
        <v>0.54801345123925804</v>
      </c>
      <c r="P498" s="86">
        <v>0.38</v>
      </c>
      <c r="Q498" s="88">
        <v>1.1775</v>
      </c>
      <c r="R498" s="85">
        <v>0</v>
      </c>
      <c r="S498" s="86">
        <v>0</v>
      </c>
      <c r="T498" s="86">
        <v>1.07</v>
      </c>
      <c r="U498" s="88">
        <v>2.1817753629283199</v>
      </c>
      <c r="V498" s="89">
        <v>4.2300000000000004</v>
      </c>
      <c r="W498" s="85">
        <v>53.722183776112999</v>
      </c>
      <c r="X498" s="88">
        <v>70.133333333300001</v>
      </c>
      <c r="Y498" s="85">
        <v>100</v>
      </c>
      <c r="Z498" s="88"/>
      <c r="AA498" s="85">
        <v>7.0000000000000007E-2</v>
      </c>
      <c r="AB498" s="91">
        <v>0.13</v>
      </c>
      <c r="AC498" s="86">
        <v>0.06</v>
      </c>
      <c r="AD498" s="86">
        <v>0.06</v>
      </c>
      <c r="AE498" s="86">
        <v>0</v>
      </c>
      <c r="AF498" s="150">
        <v>0</v>
      </c>
      <c r="AG498" s="85">
        <v>5.7600000078400005E-4</v>
      </c>
      <c r="AH498" s="86">
        <v>5.1293999999999999E-2</v>
      </c>
      <c r="AI498" s="150">
        <v>7.2200000098300002E-4</v>
      </c>
      <c r="AJ498" s="151">
        <v>1.06</v>
      </c>
      <c r="AK498" s="152">
        <v>0</v>
      </c>
    </row>
    <row r="499" spans="1:37" x14ac:dyDescent="0.2">
      <c r="A499" s="149" t="s">
        <v>1328</v>
      </c>
      <c r="B499" s="66" t="s">
        <v>1329</v>
      </c>
      <c r="C499" s="67">
        <v>71</v>
      </c>
      <c r="D499" s="84" t="s">
        <v>345</v>
      </c>
      <c r="E499" s="85">
        <v>71.444365474216198</v>
      </c>
      <c r="F499" s="91">
        <v>71.430150833135897</v>
      </c>
      <c r="G499" s="86">
        <v>21.9173971412777</v>
      </c>
      <c r="H499" s="86">
        <v>21.9173971412777</v>
      </c>
      <c r="I499" s="86">
        <v>8.68</v>
      </c>
      <c r="J499" s="86">
        <v>12.73</v>
      </c>
      <c r="K499" s="87">
        <v>0</v>
      </c>
      <c r="L499" s="85">
        <v>0.84999999887900002</v>
      </c>
      <c r="M499" s="86">
        <v>0</v>
      </c>
      <c r="N499" s="86">
        <v>68.052876253122903</v>
      </c>
      <c r="O499" s="86">
        <v>0.55953838083580998</v>
      </c>
      <c r="P499" s="86">
        <v>0.185</v>
      </c>
      <c r="Q499" s="88">
        <v>1.1581999999999999</v>
      </c>
      <c r="R499" s="85">
        <v>0</v>
      </c>
      <c r="S499" s="86">
        <v>0</v>
      </c>
      <c r="T499" s="86">
        <v>1.35</v>
      </c>
      <c r="U499" s="88">
        <v>0.97133380715470297</v>
      </c>
      <c r="V499" s="89">
        <v>4.37</v>
      </c>
      <c r="W499" s="85">
        <v>56.109519445781999</v>
      </c>
      <c r="X499" s="88">
        <v>66.266666666700004</v>
      </c>
      <c r="Y499" s="85">
        <v>100</v>
      </c>
      <c r="Z499" s="88"/>
      <c r="AA499" s="85">
        <v>0.24</v>
      </c>
      <c r="AB499" s="91">
        <v>0.26</v>
      </c>
      <c r="AC499" s="86">
        <v>0</v>
      </c>
      <c r="AD499" s="86">
        <v>0</v>
      </c>
      <c r="AE499" s="86">
        <v>0</v>
      </c>
      <c r="AF499" s="150">
        <v>6.4945998106199996</v>
      </c>
      <c r="AG499" s="85">
        <v>0</v>
      </c>
      <c r="AH499" s="86">
        <v>4.7420999999999998E-2</v>
      </c>
      <c r="AI499" s="150">
        <v>1.27299999891E-3</v>
      </c>
      <c r="AJ499" s="151">
        <v>1.1200000000000001</v>
      </c>
      <c r="AK499" s="152">
        <v>0</v>
      </c>
    </row>
    <row r="500" spans="1:37" x14ac:dyDescent="0.2">
      <c r="A500" s="149" t="s">
        <v>1330</v>
      </c>
      <c r="B500" s="66" t="s">
        <v>1331</v>
      </c>
      <c r="C500" s="67">
        <v>71</v>
      </c>
      <c r="D500" s="84" t="s">
        <v>345</v>
      </c>
      <c r="E500" s="85">
        <v>70.325885047521098</v>
      </c>
      <c r="F500" s="91">
        <v>70.324081588486706</v>
      </c>
      <c r="G500" s="86">
        <v>17.554870241122501</v>
      </c>
      <c r="H500" s="86">
        <v>17.554870241122501</v>
      </c>
      <c r="I500" s="86">
        <v>15.83</v>
      </c>
      <c r="J500" s="86">
        <v>5.39</v>
      </c>
      <c r="K500" s="87">
        <v>0</v>
      </c>
      <c r="L500" s="85">
        <v>3.00000000121E-2</v>
      </c>
      <c r="M500" s="86">
        <v>0</v>
      </c>
      <c r="N500" s="86">
        <v>68.631244011353601</v>
      </c>
      <c r="O500" s="86">
        <v>0.40790038643194498</v>
      </c>
      <c r="P500" s="86">
        <v>0.183</v>
      </c>
      <c r="Q500" s="88">
        <v>2.3043999999999998</v>
      </c>
      <c r="R500" s="85">
        <v>0</v>
      </c>
      <c r="S500" s="86">
        <v>1</v>
      </c>
      <c r="T500" s="86">
        <v>2</v>
      </c>
      <c r="U500" s="88">
        <v>3.0965391621129301</v>
      </c>
      <c r="V500" s="89">
        <v>4.3</v>
      </c>
      <c r="W500" s="85">
        <v>45.074985992434002</v>
      </c>
      <c r="X500" s="88">
        <v>56</v>
      </c>
      <c r="Y500" s="85"/>
      <c r="Z500" s="88"/>
      <c r="AA500" s="85">
        <v>0</v>
      </c>
      <c r="AB500" s="91">
        <v>0</v>
      </c>
      <c r="AC500" s="86">
        <v>0</v>
      </c>
      <c r="AD500" s="86">
        <v>0</v>
      </c>
      <c r="AE500" s="86">
        <v>0</v>
      </c>
      <c r="AF500" s="150">
        <v>0</v>
      </c>
      <c r="AG500" s="85">
        <v>0</v>
      </c>
      <c r="AH500" s="86">
        <v>1.7760999999999999E-2</v>
      </c>
      <c r="AI500" s="150">
        <v>0</v>
      </c>
      <c r="AJ500" s="151">
        <v>1.03</v>
      </c>
      <c r="AK500" s="152">
        <v>0</v>
      </c>
    </row>
    <row r="501" spans="1:37" x14ac:dyDescent="0.2">
      <c r="A501" s="149" t="s">
        <v>1332</v>
      </c>
      <c r="B501" s="66" t="s">
        <v>1333</v>
      </c>
      <c r="C501" s="67">
        <v>71</v>
      </c>
      <c r="D501" s="84" t="s">
        <v>345</v>
      </c>
      <c r="E501" s="85">
        <v>64.646008069241503</v>
      </c>
      <c r="F501" s="91">
        <v>64.639311603301394</v>
      </c>
      <c r="G501" s="86">
        <v>16.513485008286899</v>
      </c>
      <c r="H501" s="86">
        <v>16.513485008286899</v>
      </c>
      <c r="I501" s="86">
        <v>7.33</v>
      </c>
      <c r="J501" s="86">
        <v>12.4</v>
      </c>
      <c r="K501" s="87">
        <v>0</v>
      </c>
      <c r="L501" s="85">
        <v>7.0000000169299997E-2</v>
      </c>
      <c r="M501" s="86">
        <v>0</v>
      </c>
      <c r="N501" s="86">
        <v>62.639352232150301</v>
      </c>
      <c r="O501" s="86">
        <v>0.71066819147198201</v>
      </c>
      <c r="P501" s="86">
        <v>0.316</v>
      </c>
      <c r="Q501" s="88">
        <v>1.4881</v>
      </c>
      <c r="R501" s="85">
        <v>0</v>
      </c>
      <c r="S501" s="86">
        <v>1.1000000000000001</v>
      </c>
      <c r="T501" s="86">
        <v>1.62</v>
      </c>
      <c r="U501" s="88">
        <v>5.4643162071216898</v>
      </c>
      <c r="V501" s="89">
        <v>4.3099999999999996</v>
      </c>
      <c r="W501" s="85">
        <v>49.549601784195197</v>
      </c>
      <c r="X501" s="88">
        <v>64.066666666700002</v>
      </c>
      <c r="Y501" s="85">
        <v>100</v>
      </c>
      <c r="Z501" s="88"/>
      <c r="AA501" s="85">
        <v>0.01</v>
      </c>
      <c r="AB501" s="91">
        <v>0.01</v>
      </c>
      <c r="AC501" s="86">
        <v>0</v>
      </c>
      <c r="AD501" s="86">
        <v>0</v>
      </c>
      <c r="AE501" s="86">
        <v>0</v>
      </c>
      <c r="AF501" s="150">
        <v>0</v>
      </c>
      <c r="AG501" s="85">
        <v>0</v>
      </c>
      <c r="AH501" s="86">
        <v>4.308E-2</v>
      </c>
      <c r="AI501" s="150">
        <v>3.8139995736000002E-3</v>
      </c>
      <c r="AJ501" s="151">
        <v>1.02</v>
      </c>
      <c r="AK501" s="152">
        <v>0</v>
      </c>
    </row>
    <row r="502" spans="1:37" x14ac:dyDescent="0.2">
      <c r="A502" s="149" t="s">
        <v>1334</v>
      </c>
      <c r="B502" s="66" t="s">
        <v>1335</v>
      </c>
      <c r="C502" s="67">
        <v>71</v>
      </c>
      <c r="D502" s="84" t="s">
        <v>345</v>
      </c>
      <c r="E502" s="85">
        <v>66.181047612740898</v>
      </c>
      <c r="F502" s="91">
        <v>66.181047612740898</v>
      </c>
      <c r="G502" s="86">
        <v>19.8013376597576</v>
      </c>
      <c r="H502" s="86">
        <v>19.8013376597576</v>
      </c>
      <c r="I502" s="86">
        <v>5.6</v>
      </c>
      <c r="J502" s="86">
        <v>13.18</v>
      </c>
      <c r="K502" s="87">
        <v>0</v>
      </c>
      <c r="L502" s="85">
        <v>2.9999999930899999E-2</v>
      </c>
      <c r="M502" s="86">
        <v>0</v>
      </c>
      <c r="N502" s="86">
        <v>61.2699842377843</v>
      </c>
      <c r="O502" s="86">
        <v>0.58430717863105197</v>
      </c>
      <c r="P502" s="86">
        <v>0.24099999999999999</v>
      </c>
      <c r="Q502" s="88">
        <v>1.2067000000000001</v>
      </c>
      <c r="R502" s="85">
        <v>0</v>
      </c>
      <c r="S502" s="86">
        <v>1</v>
      </c>
      <c r="T502" s="86">
        <v>1.1499999999999999</v>
      </c>
      <c r="U502" s="88">
        <v>2.51241639626515</v>
      </c>
      <c r="V502" s="89">
        <v>4.28</v>
      </c>
      <c r="W502" s="85">
        <v>57.641124549278601</v>
      </c>
      <c r="X502" s="88">
        <v>64.533333333300007</v>
      </c>
      <c r="Y502" s="85"/>
      <c r="Z502" s="88"/>
      <c r="AA502" s="85">
        <v>0</v>
      </c>
      <c r="AB502" s="91">
        <v>0</v>
      </c>
      <c r="AC502" s="86">
        <v>0</v>
      </c>
      <c r="AD502" s="86">
        <v>0</v>
      </c>
      <c r="AE502" s="86">
        <v>0</v>
      </c>
      <c r="AF502" s="150">
        <v>1.09000000852E-2</v>
      </c>
      <c r="AG502" s="85">
        <v>0</v>
      </c>
      <c r="AH502" s="86">
        <v>5.7692E-2</v>
      </c>
      <c r="AI502" s="150">
        <v>2.66799999878E-3</v>
      </c>
      <c r="AJ502" s="151">
        <v>1.01</v>
      </c>
      <c r="AK502" s="152">
        <v>0</v>
      </c>
    </row>
    <row r="503" spans="1:37" x14ac:dyDescent="0.2">
      <c r="A503" s="149" t="s">
        <v>1336</v>
      </c>
      <c r="B503" s="66" t="s">
        <v>1337</v>
      </c>
      <c r="C503" s="67">
        <v>71</v>
      </c>
      <c r="D503" s="84" t="s">
        <v>345</v>
      </c>
      <c r="E503" s="85">
        <v>45.695301632746798</v>
      </c>
      <c r="F503" s="91">
        <v>45.695301632746798</v>
      </c>
      <c r="G503" s="86">
        <v>15.699488162923499</v>
      </c>
      <c r="H503" s="86">
        <v>15.699488162923499</v>
      </c>
      <c r="I503" s="86">
        <v>12.87</v>
      </c>
      <c r="J503" s="86">
        <v>31.71</v>
      </c>
      <c r="K503" s="87">
        <v>0</v>
      </c>
      <c r="L503" s="85">
        <v>9.9999999882300003E-3</v>
      </c>
      <c r="M503" s="86">
        <v>4.2820041906478697E-3</v>
      </c>
      <c r="N503" s="86">
        <v>43.595238424421701</v>
      </c>
      <c r="O503" s="86">
        <v>0.57263157894736805</v>
      </c>
      <c r="P503" s="86">
        <v>0.59599999999999997</v>
      </c>
      <c r="Q503" s="88">
        <v>0.63019999999999998</v>
      </c>
      <c r="R503" s="85">
        <v>2.1872265966754199E-2</v>
      </c>
      <c r="S503" s="86">
        <v>1.6</v>
      </c>
      <c r="T503" s="86">
        <v>1.39</v>
      </c>
      <c r="U503" s="88">
        <v>1.1843828919470101</v>
      </c>
      <c r="V503" s="89">
        <v>3.92</v>
      </c>
      <c r="W503" s="85">
        <v>54.1750144042811</v>
      </c>
      <c r="X503" s="88"/>
      <c r="Y503" s="85"/>
      <c r="Z503" s="88">
        <v>-79.099999999999994</v>
      </c>
      <c r="AA503" s="85">
        <v>0.1</v>
      </c>
      <c r="AB503" s="91">
        <v>0.1</v>
      </c>
      <c r="AC503" s="86">
        <v>0</v>
      </c>
      <c r="AD503" s="86">
        <v>0</v>
      </c>
      <c r="AE503" s="86">
        <v>0</v>
      </c>
      <c r="AF503" s="150">
        <v>0</v>
      </c>
      <c r="AG503" s="85">
        <v>2.9599999968199999E-3</v>
      </c>
      <c r="AH503" s="86">
        <v>0.13936799999999999</v>
      </c>
      <c r="AI503" s="150">
        <v>2.1059999977399999E-3</v>
      </c>
      <c r="AJ503" s="151">
        <v>1.04</v>
      </c>
      <c r="AK503" s="152">
        <v>0</v>
      </c>
    </row>
    <row r="504" spans="1:37" x14ac:dyDescent="0.2">
      <c r="A504" s="149" t="s">
        <v>1338</v>
      </c>
      <c r="B504" s="66" t="s">
        <v>1339</v>
      </c>
      <c r="C504" s="67">
        <v>71</v>
      </c>
      <c r="D504" s="84" t="s">
        <v>345</v>
      </c>
      <c r="E504" s="85">
        <v>61.326953977504402</v>
      </c>
      <c r="F504" s="91">
        <v>60.896467371753403</v>
      </c>
      <c r="G504" s="86">
        <v>16.288941650478499</v>
      </c>
      <c r="H504" s="86">
        <v>15.9028227450416</v>
      </c>
      <c r="I504" s="86">
        <v>6.49</v>
      </c>
      <c r="J504" s="86">
        <v>15.11</v>
      </c>
      <c r="K504" s="87">
        <v>0</v>
      </c>
      <c r="L504" s="85">
        <v>0</v>
      </c>
      <c r="M504" s="86">
        <v>0</v>
      </c>
      <c r="N504" s="86">
        <v>69.521265073290493</v>
      </c>
      <c r="O504" s="86">
        <v>1.0334928229665099</v>
      </c>
      <c r="P504" s="86">
        <v>0.51300000000000001</v>
      </c>
      <c r="Q504" s="88">
        <v>0.31979999999999997</v>
      </c>
      <c r="R504" s="85">
        <v>0</v>
      </c>
      <c r="S504" s="86">
        <v>0.6</v>
      </c>
      <c r="T504" s="86">
        <v>0.47</v>
      </c>
      <c r="U504" s="88">
        <v>0.29738350480849901</v>
      </c>
      <c r="V504" s="89">
        <v>4.21</v>
      </c>
      <c r="W504" s="85">
        <v>56.883898065963201</v>
      </c>
      <c r="X504" s="88"/>
      <c r="Y504" s="85"/>
      <c r="Z504" s="88">
        <v>-100</v>
      </c>
      <c r="AA504" s="85">
        <v>0.12</v>
      </c>
      <c r="AB504" s="91">
        <v>0.12</v>
      </c>
      <c r="AC504" s="86">
        <v>0.06</v>
      </c>
      <c r="AD504" s="86">
        <v>0.06</v>
      </c>
      <c r="AE504" s="86">
        <v>0</v>
      </c>
      <c r="AF504" s="150">
        <v>8.2199997999099994E-2</v>
      </c>
      <c r="AG504" s="85">
        <v>2.3384000013700001E-2</v>
      </c>
      <c r="AH504" s="86">
        <v>6.2267999999999997E-2</v>
      </c>
      <c r="AI504" s="150">
        <v>1.5920000009300001E-3</v>
      </c>
      <c r="AJ504" s="151">
        <v>1.03</v>
      </c>
      <c r="AK504" s="152">
        <v>0</v>
      </c>
    </row>
    <row r="505" spans="1:37" x14ac:dyDescent="0.2">
      <c r="A505" s="149" t="s">
        <v>1340</v>
      </c>
      <c r="B505" s="66" t="s">
        <v>1341</v>
      </c>
      <c r="C505" s="67">
        <v>71</v>
      </c>
      <c r="D505" s="84" t="s">
        <v>345</v>
      </c>
      <c r="E505" s="85">
        <v>55.716904670011601</v>
      </c>
      <c r="F505" s="91">
        <v>55.708864016467302</v>
      </c>
      <c r="G505" s="86">
        <v>19.807345941078101</v>
      </c>
      <c r="H505" s="86">
        <v>19.807345941078101</v>
      </c>
      <c r="I505" s="86">
        <v>5.56</v>
      </c>
      <c r="J505" s="86">
        <v>13.14</v>
      </c>
      <c r="K505" s="87">
        <v>0</v>
      </c>
      <c r="L505" s="85">
        <v>0.13999999980300001</v>
      </c>
      <c r="M505" s="86">
        <v>0</v>
      </c>
      <c r="N505" s="86">
        <v>52.0294193382258</v>
      </c>
      <c r="O505" s="86">
        <v>0.86062634472866395</v>
      </c>
      <c r="P505" s="86">
        <v>0.17799999999999999</v>
      </c>
      <c r="Q505" s="88">
        <v>1.2865</v>
      </c>
      <c r="R505" s="85">
        <v>0</v>
      </c>
      <c r="S505" s="86">
        <v>0</v>
      </c>
      <c r="T505" s="86">
        <v>1.56</v>
      </c>
      <c r="U505" s="88">
        <v>0.59983275440627803</v>
      </c>
      <c r="V505" s="89">
        <v>4.22</v>
      </c>
      <c r="W505" s="85">
        <v>51.495258186539701</v>
      </c>
      <c r="X505" s="88">
        <v>56.733333333300003</v>
      </c>
      <c r="Y505" s="85"/>
      <c r="Z505" s="88"/>
      <c r="AA505" s="85">
        <v>0.12</v>
      </c>
      <c r="AB505" s="91">
        <v>0.12</v>
      </c>
      <c r="AC505" s="86">
        <v>0.04</v>
      </c>
      <c r="AD505" s="86">
        <v>0.04</v>
      </c>
      <c r="AE505" s="86">
        <v>0</v>
      </c>
      <c r="AF505" s="150">
        <v>0</v>
      </c>
      <c r="AG505" s="85">
        <v>0</v>
      </c>
      <c r="AH505" s="86">
        <v>4.6440000000000002E-2</v>
      </c>
      <c r="AI505" s="150">
        <v>9.3700000068099997E-4</v>
      </c>
      <c r="AJ505" s="151">
        <v>1.06</v>
      </c>
      <c r="AK505" s="152">
        <v>0</v>
      </c>
    </row>
    <row r="506" spans="1:37" x14ac:dyDescent="0.2">
      <c r="A506" s="149" t="s">
        <v>1342</v>
      </c>
      <c r="B506" s="66" t="s">
        <v>1343</v>
      </c>
      <c r="C506" s="67">
        <v>71</v>
      </c>
      <c r="D506" s="84" t="s">
        <v>345</v>
      </c>
      <c r="E506" s="85">
        <v>61.222824608801297</v>
      </c>
      <c r="F506" s="91">
        <v>61.222824608801297</v>
      </c>
      <c r="G506" s="86">
        <v>18.1120922558068</v>
      </c>
      <c r="H506" s="86">
        <v>18.1120922558068</v>
      </c>
      <c r="I506" s="86">
        <v>5.9</v>
      </c>
      <c r="J506" s="86">
        <v>16.62</v>
      </c>
      <c r="K506" s="87">
        <v>0</v>
      </c>
      <c r="L506" s="85">
        <v>0.76999999826300003</v>
      </c>
      <c r="M506" s="86">
        <v>0</v>
      </c>
      <c r="N506" s="86">
        <v>58.106294213676797</v>
      </c>
      <c r="O506" s="86">
        <v>0.70236039147956197</v>
      </c>
      <c r="P506" s="86">
        <v>0.30099999999999999</v>
      </c>
      <c r="Q506" s="88">
        <v>2.3169</v>
      </c>
      <c r="R506" s="85">
        <v>0</v>
      </c>
      <c r="S506" s="86">
        <v>0</v>
      </c>
      <c r="T506" s="86">
        <v>2.0499999999999998</v>
      </c>
      <c r="U506" s="88">
        <v>3.0679407445014601</v>
      </c>
      <c r="V506" s="89">
        <v>4.16</v>
      </c>
      <c r="W506" s="85">
        <v>52.872411576181797</v>
      </c>
      <c r="X506" s="88">
        <v>60.766666666699997</v>
      </c>
      <c r="Y506" s="85"/>
      <c r="Z506" s="88"/>
      <c r="AA506" s="85">
        <v>0.01</v>
      </c>
      <c r="AB506" s="91">
        <v>0.01</v>
      </c>
      <c r="AC506" s="86">
        <v>0.01</v>
      </c>
      <c r="AD506" s="86">
        <v>0.01</v>
      </c>
      <c r="AE506" s="86">
        <v>0</v>
      </c>
      <c r="AF506" s="150">
        <v>0</v>
      </c>
      <c r="AG506" s="85">
        <v>0</v>
      </c>
      <c r="AH506" s="86">
        <v>5.2679999999999998E-2</v>
      </c>
      <c r="AI506" s="150">
        <v>2.3909999997800001E-3</v>
      </c>
      <c r="AJ506" s="151">
        <v>1.06</v>
      </c>
      <c r="AK506" s="152">
        <v>0</v>
      </c>
    </row>
    <row r="507" spans="1:37" x14ac:dyDescent="0.2">
      <c r="A507" s="149" t="s">
        <v>1344</v>
      </c>
      <c r="B507" s="66" t="s">
        <v>1345</v>
      </c>
      <c r="C507" s="67">
        <v>71</v>
      </c>
      <c r="D507" s="84" t="s">
        <v>345</v>
      </c>
      <c r="E507" s="85">
        <v>72.612152276369898</v>
      </c>
      <c r="F507" s="91">
        <v>72.612152276369898</v>
      </c>
      <c r="G507" s="86">
        <v>16.5050700604599</v>
      </c>
      <c r="H507" s="86">
        <v>16.5050700604599</v>
      </c>
      <c r="I507" s="86">
        <v>7.81</v>
      </c>
      <c r="J507" s="86">
        <v>9.25</v>
      </c>
      <c r="K507" s="87">
        <v>0</v>
      </c>
      <c r="L507" s="85">
        <v>1.7200000040300001</v>
      </c>
      <c r="M507" s="86">
        <v>0</v>
      </c>
      <c r="N507" s="86">
        <v>69.696873411286205</v>
      </c>
      <c r="O507" s="86">
        <v>0.58665127909213299</v>
      </c>
      <c r="P507" s="86">
        <v>0.159</v>
      </c>
      <c r="Q507" s="88">
        <v>0.79339999999999999</v>
      </c>
      <c r="R507" s="85">
        <v>0</v>
      </c>
      <c r="S507" s="86">
        <v>0</v>
      </c>
      <c r="T507" s="86">
        <v>1.65</v>
      </c>
      <c r="U507" s="88">
        <v>1.72493136772617</v>
      </c>
      <c r="V507" s="89">
        <v>4.3899999999999997</v>
      </c>
      <c r="W507" s="85">
        <v>54.048515596026498</v>
      </c>
      <c r="X507" s="88">
        <v>68.166666666699996</v>
      </c>
      <c r="Y507" s="85"/>
      <c r="Z507" s="88"/>
      <c r="AA507" s="85">
        <v>0</v>
      </c>
      <c r="AB507" s="91">
        <v>0</v>
      </c>
      <c r="AC507" s="86">
        <v>0</v>
      </c>
      <c r="AD507" s="86">
        <v>0</v>
      </c>
      <c r="AE507" s="86">
        <v>0</v>
      </c>
      <c r="AF507" s="150">
        <v>0</v>
      </c>
      <c r="AG507" s="85">
        <v>0</v>
      </c>
      <c r="AH507" s="86">
        <v>3.4284000000000002E-2</v>
      </c>
      <c r="AI507" s="150">
        <v>1.9879999986699998E-3</v>
      </c>
      <c r="AJ507" s="151">
        <v>1.03</v>
      </c>
      <c r="AK507" s="152">
        <v>0</v>
      </c>
    </row>
    <row r="508" spans="1:37" x14ac:dyDescent="0.2">
      <c r="A508" s="149" t="s">
        <v>1346</v>
      </c>
      <c r="B508" s="66" t="s">
        <v>1347</v>
      </c>
      <c r="C508" s="67">
        <v>71</v>
      </c>
      <c r="D508" s="84" t="s">
        <v>345</v>
      </c>
      <c r="E508" s="85">
        <v>70.241185632699299</v>
      </c>
      <c r="F508" s="91">
        <v>70.241185632699299</v>
      </c>
      <c r="G508" s="86">
        <v>21.022325010619699</v>
      </c>
      <c r="H508" s="86">
        <v>21.022325010619699</v>
      </c>
      <c r="I508" s="86">
        <v>6.47</v>
      </c>
      <c r="J508" s="86">
        <v>10.52</v>
      </c>
      <c r="K508" s="87">
        <v>0</v>
      </c>
      <c r="L508" s="85">
        <v>0.65999999876600002</v>
      </c>
      <c r="M508" s="86">
        <v>0</v>
      </c>
      <c r="N508" s="86">
        <v>66.307447495706697</v>
      </c>
      <c r="O508" s="86">
        <v>0.51196723409701805</v>
      </c>
      <c r="P508" s="86">
        <v>0.193</v>
      </c>
      <c r="Q508" s="88">
        <v>1.2585999999999999</v>
      </c>
      <c r="R508" s="85">
        <v>0</v>
      </c>
      <c r="S508" s="86">
        <v>0</v>
      </c>
      <c r="T508" s="86">
        <v>1.48</v>
      </c>
      <c r="U508" s="88">
        <v>2.6006513428045501</v>
      </c>
      <c r="V508" s="89">
        <v>4.45</v>
      </c>
      <c r="W508" s="85">
        <v>58.950212917841498</v>
      </c>
      <c r="X508" s="88">
        <v>65.433333333299998</v>
      </c>
      <c r="Y508" s="85">
        <v>-48.68</v>
      </c>
      <c r="Z508" s="88"/>
      <c r="AA508" s="85">
        <v>7.0000000000000007E-2</v>
      </c>
      <c r="AB508" s="91">
        <v>7.0000000000000007E-2</v>
      </c>
      <c r="AC508" s="86">
        <v>0</v>
      </c>
      <c r="AD508" s="86">
        <v>0</v>
      </c>
      <c r="AE508" s="86">
        <v>0</v>
      </c>
      <c r="AF508" s="150">
        <v>0.66149997587499998</v>
      </c>
      <c r="AG508" s="85">
        <v>0</v>
      </c>
      <c r="AH508" s="86">
        <v>3.8531999999999997E-2</v>
      </c>
      <c r="AI508" s="150">
        <v>0</v>
      </c>
      <c r="AJ508" s="151">
        <v>1.03</v>
      </c>
      <c r="AK508" s="152">
        <v>0</v>
      </c>
    </row>
    <row r="509" spans="1:37" x14ac:dyDescent="0.2">
      <c r="A509" s="149" t="s">
        <v>1348</v>
      </c>
      <c r="B509" s="66" t="s">
        <v>1349</v>
      </c>
      <c r="C509" s="67">
        <v>71</v>
      </c>
      <c r="D509" s="84" t="s">
        <v>345</v>
      </c>
      <c r="E509" s="85">
        <v>81.542345650677106</v>
      </c>
      <c r="F509" s="91">
        <v>81.464310305255907</v>
      </c>
      <c r="G509" s="86">
        <v>28.447708668043798</v>
      </c>
      <c r="H509" s="86">
        <v>28.412516257363599</v>
      </c>
      <c r="I509" s="86">
        <v>4.41</v>
      </c>
      <c r="J509" s="86">
        <v>7.44</v>
      </c>
      <c r="K509" s="87">
        <v>0</v>
      </c>
      <c r="L509" s="85">
        <v>0.42000000001799997</v>
      </c>
      <c r="M509" s="86">
        <v>0</v>
      </c>
      <c r="N509" s="86">
        <v>76.871345029239805</v>
      </c>
      <c r="O509" s="86">
        <v>0.41063648655415902</v>
      </c>
      <c r="P509" s="86">
        <v>0.111</v>
      </c>
      <c r="Q509" s="88">
        <v>1.0370999999999999</v>
      </c>
      <c r="R509" s="85">
        <v>0</v>
      </c>
      <c r="S509" s="86">
        <v>0</v>
      </c>
      <c r="T509" s="86">
        <v>1.69</v>
      </c>
      <c r="U509" s="88">
        <v>2.2186519776604698</v>
      </c>
      <c r="V509" s="89">
        <v>4.6100000000000003</v>
      </c>
      <c r="W509" s="85">
        <v>60.551647110937601</v>
      </c>
      <c r="X509" s="88">
        <v>70.366666666699999</v>
      </c>
      <c r="Y509" s="85">
        <v>100</v>
      </c>
      <c r="Z509" s="88"/>
      <c r="AA509" s="85">
        <v>0.22</v>
      </c>
      <c r="AB509" s="91">
        <v>0.3</v>
      </c>
      <c r="AC509" s="86">
        <v>0.12</v>
      </c>
      <c r="AD509" s="86">
        <v>0.13</v>
      </c>
      <c r="AE509" s="86">
        <v>0</v>
      </c>
      <c r="AF509" s="150">
        <v>2.0555999279899999</v>
      </c>
      <c r="AG509" s="85">
        <v>0</v>
      </c>
      <c r="AH509" s="86">
        <v>2.9697999999999999E-2</v>
      </c>
      <c r="AI509" s="150">
        <v>0</v>
      </c>
      <c r="AJ509" s="151">
        <v>1.05</v>
      </c>
      <c r="AK509" s="152">
        <v>0</v>
      </c>
    </row>
    <row r="510" spans="1:37" x14ac:dyDescent="0.2">
      <c r="A510" s="149" t="s">
        <v>1350</v>
      </c>
      <c r="B510" s="66" t="s">
        <v>1351</v>
      </c>
      <c r="C510" s="67">
        <v>71</v>
      </c>
      <c r="D510" s="84" t="s">
        <v>345</v>
      </c>
      <c r="E510" s="85">
        <v>69.536507225898504</v>
      </c>
      <c r="F510" s="91">
        <v>69.529512164411898</v>
      </c>
      <c r="G510" s="86">
        <v>22.721358720743201</v>
      </c>
      <c r="H510" s="86">
        <v>22.717161683851199</v>
      </c>
      <c r="I510" s="86">
        <v>1.54</v>
      </c>
      <c r="J510" s="86">
        <v>12.74</v>
      </c>
      <c r="K510" s="87">
        <v>0</v>
      </c>
      <c r="L510" s="85">
        <v>2.0000000036099998E-2</v>
      </c>
      <c r="M510" s="86">
        <v>0</v>
      </c>
      <c r="N510" s="86">
        <v>70.663512045593194</v>
      </c>
      <c r="O510" s="86">
        <v>0.263521971144344</v>
      </c>
      <c r="P510" s="86">
        <v>0.23</v>
      </c>
      <c r="Q510" s="88">
        <v>0.3886</v>
      </c>
      <c r="R510" s="85">
        <v>0</v>
      </c>
      <c r="S510" s="86">
        <v>0</v>
      </c>
      <c r="T510" s="86">
        <v>0.63</v>
      </c>
      <c r="U510" s="88">
        <v>0.84640243987744701</v>
      </c>
      <c r="V510" s="89">
        <v>4.3600000000000003</v>
      </c>
      <c r="W510" s="85">
        <v>62.190341684851397</v>
      </c>
      <c r="X510" s="88"/>
      <c r="Y510" s="85">
        <v>-16.079999999999998</v>
      </c>
      <c r="Z510" s="88">
        <v>-100</v>
      </c>
      <c r="AA510" s="85">
        <v>0.25</v>
      </c>
      <c r="AB510" s="91">
        <v>0.25</v>
      </c>
      <c r="AC510" s="86">
        <v>0.13</v>
      </c>
      <c r="AD510" s="86">
        <v>0.13</v>
      </c>
      <c r="AE510" s="86">
        <v>0</v>
      </c>
      <c r="AF510" s="150">
        <v>0</v>
      </c>
      <c r="AG510" s="85">
        <v>0</v>
      </c>
      <c r="AH510" s="86">
        <v>5.1466999999999999E-2</v>
      </c>
      <c r="AI510" s="150">
        <v>0</v>
      </c>
      <c r="AJ510" s="151">
        <v>1.1499999999999999</v>
      </c>
      <c r="AK510" s="152">
        <v>0</v>
      </c>
    </row>
    <row r="511" spans="1:37" x14ac:dyDescent="0.2">
      <c r="A511" s="149" t="s">
        <v>1352</v>
      </c>
      <c r="B511" s="66" t="s">
        <v>1353</v>
      </c>
      <c r="C511" s="67">
        <v>71</v>
      </c>
      <c r="D511" s="84" t="s">
        <v>345</v>
      </c>
      <c r="E511" s="85">
        <v>64.494826840546907</v>
      </c>
      <c r="F511" s="91">
        <v>64.428291027645599</v>
      </c>
      <c r="G511" s="86">
        <v>17.834924648191901</v>
      </c>
      <c r="H511" s="86">
        <v>17.768388835290601</v>
      </c>
      <c r="I511" s="86">
        <v>2.82</v>
      </c>
      <c r="J511" s="86">
        <v>7.74</v>
      </c>
      <c r="K511" s="87">
        <v>0</v>
      </c>
      <c r="L511" s="85">
        <v>0</v>
      </c>
      <c r="M511" s="86">
        <v>0</v>
      </c>
      <c r="N511" s="86">
        <v>80.523998711478598</v>
      </c>
      <c r="O511" s="86">
        <v>1.0105721393034801</v>
      </c>
      <c r="P511" s="86">
        <v>0.13500000000000001</v>
      </c>
      <c r="Q511" s="88">
        <v>0.6099</v>
      </c>
      <c r="R511" s="85">
        <v>0</v>
      </c>
      <c r="S511" s="86">
        <v>0</v>
      </c>
      <c r="T511" s="86">
        <v>0.57999999999999996</v>
      </c>
      <c r="U511" s="88">
        <v>0.23786553112212599</v>
      </c>
      <c r="V511" s="89">
        <v>4.45</v>
      </c>
      <c r="W511" s="85">
        <v>56.036274456843699</v>
      </c>
      <c r="X511" s="88"/>
      <c r="Y511" s="85">
        <v>100</v>
      </c>
      <c r="Z511" s="88">
        <v>-100</v>
      </c>
      <c r="AA511" s="85">
        <v>0</v>
      </c>
      <c r="AB511" s="91">
        <v>0</v>
      </c>
      <c r="AC511" s="86">
        <v>0</v>
      </c>
      <c r="AD511" s="86">
        <v>0</v>
      </c>
      <c r="AE511" s="86">
        <v>0</v>
      </c>
      <c r="AF511" s="150">
        <v>0.105599999345</v>
      </c>
      <c r="AG511" s="85">
        <v>0</v>
      </c>
      <c r="AH511" s="86">
        <v>2.2925000000000001E-2</v>
      </c>
      <c r="AI511" s="150">
        <v>0</v>
      </c>
      <c r="AJ511" s="151">
        <v>1.03</v>
      </c>
      <c r="AK511" s="152">
        <v>0</v>
      </c>
    </row>
    <row r="512" spans="1:37" x14ac:dyDescent="0.2">
      <c r="A512" s="149" t="s">
        <v>1354</v>
      </c>
      <c r="B512" s="66" t="s">
        <v>1355</v>
      </c>
      <c r="C512" s="67">
        <v>71</v>
      </c>
      <c r="D512" s="84" t="s">
        <v>345</v>
      </c>
      <c r="E512" s="85">
        <v>37.408405626210701</v>
      </c>
      <c r="F512" s="91">
        <v>36.987282068558898</v>
      </c>
      <c r="G512" s="86">
        <v>13.7244167438727</v>
      </c>
      <c r="H512" s="86">
        <v>13.353828013139101</v>
      </c>
      <c r="I512" s="86">
        <v>7.38</v>
      </c>
      <c r="J512" s="86">
        <v>23.61</v>
      </c>
      <c r="K512" s="87">
        <v>0</v>
      </c>
      <c r="L512" s="85">
        <v>0.13000000051300001</v>
      </c>
      <c r="M512" s="86">
        <v>0.297484562984973</v>
      </c>
      <c r="N512" s="86">
        <v>39.724820871718002</v>
      </c>
      <c r="O512" s="86">
        <v>0.86883408071748902</v>
      </c>
      <c r="P512" s="86">
        <v>0.40100000000000002</v>
      </c>
      <c r="Q512" s="88">
        <v>0.5615</v>
      </c>
      <c r="R512" s="85">
        <v>5.6179775280898903E-2</v>
      </c>
      <c r="S512" s="86">
        <v>0.2</v>
      </c>
      <c r="T512" s="86">
        <v>0.96</v>
      </c>
      <c r="U512" s="88">
        <v>1.0991324854712401</v>
      </c>
      <c r="V512" s="89">
        <v>3.68</v>
      </c>
      <c r="W512" s="85">
        <v>49.543492396254997</v>
      </c>
      <c r="X512" s="88">
        <v>67.533333333300007</v>
      </c>
      <c r="Y512" s="85">
        <v>-100</v>
      </c>
      <c r="Z512" s="88">
        <v>-100</v>
      </c>
      <c r="AA512" s="85">
        <v>0</v>
      </c>
      <c r="AB512" s="91">
        <v>0</v>
      </c>
      <c r="AC512" s="86">
        <v>0</v>
      </c>
      <c r="AD512" s="86">
        <v>0</v>
      </c>
      <c r="AE512" s="86">
        <v>0</v>
      </c>
      <c r="AF512" s="150">
        <v>0</v>
      </c>
      <c r="AG512" s="85">
        <v>1.0803999997700001E-2</v>
      </c>
      <c r="AH512" s="86">
        <v>6.0179999999999997E-2</v>
      </c>
      <c r="AI512" s="150">
        <v>8.0699999983000002E-4</v>
      </c>
      <c r="AJ512" s="151">
        <v>1.18</v>
      </c>
      <c r="AK512" s="152">
        <v>0</v>
      </c>
    </row>
    <row r="513" spans="1:37" x14ac:dyDescent="0.2">
      <c r="A513" s="149" t="s">
        <v>1356</v>
      </c>
      <c r="B513" s="66" t="s">
        <v>1357</v>
      </c>
      <c r="C513" s="67">
        <v>71</v>
      </c>
      <c r="D513" s="84" t="s">
        <v>345</v>
      </c>
      <c r="E513" s="85">
        <v>41.828330350900103</v>
      </c>
      <c r="F513" s="91">
        <v>41.828330350900103</v>
      </c>
      <c r="G513" s="86">
        <v>17.718023772560802</v>
      </c>
      <c r="H513" s="86">
        <v>17.718023772560802</v>
      </c>
      <c r="I513" s="86">
        <v>19.52</v>
      </c>
      <c r="J513" s="86">
        <v>48.89</v>
      </c>
      <c r="K513" s="87">
        <v>0</v>
      </c>
      <c r="L513" s="85">
        <v>0.68999999813299995</v>
      </c>
      <c r="M513" s="86">
        <v>0</v>
      </c>
      <c r="N513" s="86">
        <v>39.8699569693079</v>
      </c>
      <c r="O513" s="86">
        <v>0.69204152249134998</v>
      </c>
      <c r="P513" s="86">
        <v>1.24</v>
      </c>
      <c r="Q513" s="88">
        <v>1.3036000000000001</v>
      </c>
      <c r="R513" s="85">
        <v>0</v>
      </c>
      <c r="S513" s="86">
        <v>0</v>
      </c>
      <c r="T513" s="86">
        <v>1.8</v>
      </c>
      <c r="U513" s="88">
        <v>0.54513349845348003</v>
      </c>
      <c r="V513" s="89">
        <v>3.73</v>
      </c>
      <c r="W513" s="85">
        <v>57.010216341794496</v>
      </c>
      <c r="X513" s="88">
        <v>63.333333333299997</v>
      </c>
      <c r="Y513" s="85">
        <v>-24.959999999999994</v>
      </c>
      <c r="Z513" s="88"/>
      <c r="AA513" s="85">
        <v>0.01</v>
      </c>
      <c r="AB513" s="91">
        <v>0.01</v>
      </c>
      <c r="AC513" s="86">
        <v>0</v>
      </c>
      <c r="AD513" s="86">
        <v>0</v>
      </c>
      <c r="AE513" s="86">
        <v>0</v>
      </c>
      <c r="AF513" s="150">
        <v>0.59329998332699996</v>
      </c>
      <c r="AG513" s="85">
        <v>0</v>
      </c>
      <c r="AH513" s="86">
        <v>0.24590799999999999</v>
      </c>
      <c r="AI513" s="150">
        <v>3.5009999992699999E-3</v>
      </c>
      <c r="AJ513" s="151">
        <v>1.63</v>
      </c>
      <c r="AK513" s="152">
        <v>0</v>
      </c>
    </row>
    <row r="514" spans="1:37" x14ac:dyDescent="0.2">
      <c r="A514" s="149" t="s">
        <v>1358</v>
      </c>
      <c r="B514" s="66" t="s">
        <v>1359</v>
      </c>
      <c r="C514" s="67">
        <v>71</v>
      </c>
      <c r="D514" s="84" t="s">
        <v>345</v>
      </c>
      <c r="E514" s="85">
        <v>47.723011793166002</v>
      </c>
      <c r="F514" s="91">
        <v>47.723011793166002</v>
      </c>
      <c r="G514" s="86">
        <v>15.77713940127</v>
      </c>
      <c r="H514" s="86">
        <v>15.77713940127</v>
      </c>
      <c r="I514" s="86">
        <v>10.55</v>
      </c>
      <c r="J514" s="86">
        <v>19.989999999999998</v>
      </c>
      <c r="K514" s="87">
        <v>0</v>
      </c>
      <c r="L514" s="85">
        <v>0.22000000044500001</v>
      </c>
      <c r="M514" s="86">
        <v>0</v>
      </c>
      <c r="N514" s="86">
        <v>45.087833441769703</v>
      </c>
      <c r="O514" s="86">
        <v>0.85749646393210699</v>
      </c>
      <c r="P514" s="86">
        <v>0.35799999999999998</v>
      </c>
      <c r="Q514" s="88">
        <v>1.1592</v>
      </c>
      <c r="R514" s="85">
        <v>0</v>
      </c>
      <c r="S514" s="86">
        <v>0</v>
      </c>
      <c r="T514" s="86">
        <v>1.63</v>
      </c>
      <c r="U514" s="88">
        <v>0.85122467493196297</v>
      </c>
      <c r="V514" s="89">
        <v>3.95</v>
      </c>
      <c r="W514" s="85">
        <v>56.665474963143197</v>
      </c>
      <c r="X514" s="88">
        <v>68.099999999999994</v>
      </c>
      <c r="Y514" s="85">
        <v>99.460000000000008</v>
      </c>
      <c r="Z514" s="88"/>
      <c r="AA514" s="85">
        <v>0.08</v>
      </c>
      <c r="AB514" s="91">
        <v>0.08</v>
      </c>
      <c r="AC514" s="86">
        <v>0</v>
      </c>
      <c r="AD514" s="86">
        <v>0</v>
      </c>
      <c r="AE514" s="86">
        <v>0</v>
      </c>
      <c r="AF514" s="150">
        <v>1.40000004604E-2</v>
      </c>
      <c r="AG514" s="85">
        <v>0</v>
      </c>
      <c r="AH514" s="86">
        <v>8.0101000000000006E-2</v>
      </c>
      <c r="AI514" s="150">
        <v>1.2120000008E-3</v>
      </c>
      <c r="AJ514" s="151">
        <v>1.37</v>
      </c>
      <c r="AK514" s="152">
        <v>0</v>
      </c>
    </row>
    <row r="515" spans="1:37" x14ac:dyDescent="0.2">
      <c r="A515" s="149" t="s">
        <v>1360</v>
      </c>
      <c r="B515" s="66" t="s">
        <v>1361</v>
      </c>
      <c r="C515" s="67">
        <v>71</v>
      </c>
      <c r="D515" s="84" t="s">
        <v>345</v>
      </c>
      <c r="E515" s="85">
        <v>36.313484235514402</v>
      </c>
      <c r="F515" s="91">
        <v>36.313484235514402</v>
      </c>
      <c r="G515" s="86">
        <v>11.643095166449299</v>
      </c>
      <c r="H515" s="86">
        <v>11.643095166449299</v>
      </c>
      <c r="I515" s="86">
        <v>10.95</v>
      </c>
      <c r="J515" s="86">
        <v>16.079999999999998</v>
      </c>
      <c r="K515" s="87">
        <v>0</v>
      </c>
      <c r="L515" s="85">
        <v>1.58000000222</v>
      </c>
      <c r="M515" s="86">
        <v>0</v>
      </c>
      <c r="N515" s="86">
        <v>34.941458282029998</v>
      </c>
      <c r="O515" s="86">
        <v>0.48623431237269199</v>
      </c>
      <c r="P515" s="86">
        <v>0.32100000000000001</v>
      </c>
      <c r="Q515" s="88">
        <v>1.2630999999999999</v>
      </c>
      <c r="R515" s="85">
        <v>0</v>
      </c>
      <c r="S515" s="86">
        <v>0</v>
      </c>
      <c r="T515" s="86">
        <v>1.69</v>
      </c>
      <c r="U515" s="88">
        <v>0.88824991362688999</v>
      </c>
      <c r="V515" s="89">
        <v>3.85</v>
      </c>
      <c r="W515" s="85">
        <v>55.638421186371701</v>
      </c>
      <c r="X515" s="88">
        <v>67.566666666700002</v>
      </c>
      <c r="Y515" s="85">
        <v>100</v>
      </c>
      <c r="Z515" s="88"/>
      <c r="AA515" s="85">
        <v>0</v>
      </c>
      <c r="AB515" s="91">
        <v>0</v>
      </c>
      <c r="AC515" s="86">
        <v>0</v>
      </c>
      <c r="AD515" s="86">
        <v>0</v>
      </c>
      <c r="AE515" s="86">
        <v>0</v>
      </c>
      <c r="AF515" s="150">
        <v>0.25880000031599998</v>
      </c>
      <c r="AG515" s="85">
        <v>0</v>
      </c>
      <c r="AH515" s="86">
        <v>8.6137000000000005E-2</v>
      </c>
      <c r="AI515" s="150">
        <v>8.8400000155100002E-4</v>
      </c>
      <c r="AJ515" s="151">
        <v>1.72</v>
      </c>
      <c r="AK515" s="152">
        <v>1</v>
      </c>
    </row>
    <row r="516" spans="1:37" x14ac:dyDescent="0.2">
      <c r="A516" s="149" t="s">
        <v>1362</v>
      </c>
      <c r="B516" s="66" t="s">
        <v>1363</v>
      </c>
      <c r="C516" s="67">
        <v>71</v>
      </c>
      <c r="D516" s="84" t="s">
        <v>345</v>
      </c>
      <c r="E516" s="85">
        <v>35.803037275655797</v>
      </c>
      <c r="F516" s="91">
        <v>35.228716060745498</v>
      </c>
      <c r="G516" s="86">
        <v>10.120570639668699</v>
      </c>
      <c r="H516" s="86">
        <v>10.052462034054299</v>
      </c>
      <c r="I516" s="86">
        <v>14.6</v>
      </c>
      <c r="J516" s="86">
        <v>17.2</v>
      </c>
      <c r="K516" s="87">
        <v>2.0500000000000001E-2</v>
      </c>
      <c r="L516" s="85">
        <v>0.89999999948599996</v>
      </c>
      <c r="M516" s="86">
        <v>0</v>
      </c>
      <c r="N516" s="86">
        <v>34.041641835518497</v>
      </c>
      <c r="O516" s="86">
        <v>0.14912853015192501</v>
      </c>
      <c r="P516" s="86">
        <v>0.47799999999999998</v>
      </c>
      <c r="Q516" s="88">
        <v>1.2885</v>
      </c>
      <c r="R516" s="85">
        <v>0</v>
      </c>
      <c r="S516" s="86">
        <v>0</v>
      </c>
      <c r="T516" s="86">
        <v>2.1</v>
      </c>
      <c r="U516" s="88">
        <v>2.6985734008283502</v>
      </c>
      <c r="V516" s="89">
        <v>3.88</v>
      </c>
      <c r="W516" s="85">
        <v>59.625155094851898</v>
      </c>
      <c r="X516" s="88">
        <v>60.5333333333</v>
      </c>
      <c r="Y516" s="85">
        <v>-15.280000000000001</v>
      </c>
      <c r="Z516" s="88"/>
      <c r="AA516" s="85">
        <v>0</v>
      </c>
      <c r="AB516" s="91">
        <v>0.08</v>
      </c>
      <c r="AC516" s="86">
        <v>0</v>
      </c>
      <c r="AD516" s="86">
        <v>0.01</v>
      </c>
      <c r="AE516" s="86">
        <v>0</v>
      </c>
      <c r="AF516" s="150">
        <v>0</v>
      </c>
      <c r="AG516" s="85">
        <v>0</v>
      </c>
      <c r="AH516" s="86">
        <v>5.6816999999999999E-2</v>
      </c>
      <c r="AI516" s="150">
        <v>9.0399999880500003E-4</v>
      </c>
      <c r="AJ516" s="151">
        <v>1.62</v>
      </c>
      <c r="AK516" s="152">
        <v>0</v>
      </c>
    </row>
    <row r="517" spans="1:37" x14ac:dyDescent="0.2">
      <c r="A517" s="149" t="s">
        <v>1364</v>
      </c>
      <c r="B517" s="66" t="s">
        <v>1365</v>
      </c>
      <c r="C517" s="67">
        <v>71</v>
      </c>
      <c r="D517" s="84" t="s">
        <v>345</v>
      </c>
      <c r="E517" s="85">
        <v>32.068370473952001</v>
      </c>
      <c r="F517" s="91">
        <v>32.060932432834498</v>
      </c>
      <c r="G517" s="86">
        <v>13.28880426051</v>
      </c>
      <c r="H517" s="86">
        <v>13.28880426051</v>
      </c>
      <c r="I517" s="86">
        <v>13.91</v>
      </c>
      <c r="J517" s="86">
        <v>46.13</v>
      </c>
      <c r="K517" s="87">
        <v>0</v>
      </c>
      <c r="L517" s="85">
        <v>0.13000000009000001</v>
      </c>
      <c r="M517" s="86">
        <v>0</v>
      </c>
      <c r="N517" s="86">
        <v>30.2215971151976</v>
      </c>
      <c r="O517" s="86">
        <v>0.31698113207547202</v>
      </c>
      <c r="P517" s="86">
        <v>1.0820000000000001</v>
      </c>
      <c r="Q517" s="88">
        <v>1.7521</v>
      </c>
      <c r="R517" s="85">
        <v>0</v>
      </c>
      <c r="S517" s="86">
        <v>0</v>
      </c>
      <c r="T517" s="86">
        <v>1.72</v>
      </c>
      <c r="U517" s="88">
        <v>1.6095920978251199</v>
      </c>
      <c r="V517" s="89">
        <v>3.66</v>
      </c>
      <c r="W517" s="85">
        <v>58.6604212761249</v>
      </c>
      <c r="X517" s="88">
        <v>53.4</v>
      </c>
      <c r="Y517" s="85">
        <v>-38.380000000000003</v>
      </c>
      <c r="Z517" s="88"/>
      <c r="AA517" s="85">
        <v>0.13</v>
      </c>
      <c r="AB517" s="91">
        <v>0.13</v>
      </c>
      <c r="AC517" s="86">
        <v>0</v>
      </c>
      <c r="AD517" s="86">
        <v>0</v>
      </c>
      <c r="AE517" s="86">
        <v>0</v>
      </c>
      <c r="AF517" s="150">
        <v>0.14169999966899999</v>
      </c>
      <c r="AG517" s="85">
        <v>0</v>
      </c>
      <c r="AH517" s="86">
        <v>0.18589</v>
      </c>
      <c r="AI517" s="150">
        <v>3.15300000423E-3</v>
      </c>
      <c r="AJ517" s="151">
        <v>1.57</v>
      </c>
      <c r="AK517" s="152">
        <v>0</v>
      </c>
    </row>
    <row r="518" spans="1:37" x14ac:dyDescent="0.2">
      <c r="A518" s="149" t="s">
        <v>1366</v>
      </c>
      <c r="B518" s="66" t="s">
        <v>1367</v>
      </c>
      <c r="C518" s="67">
        <v>71</v>
      </c>
      <c r="D518" s="84" t="s">
        <v>345</v>
      </c>
      <c r="E518" s="85">
        <v>48.891390758909097</v>
      </c>
      <c r="F518" s="91">
        <v>48.644394917629803</v>
      </c>
      <c r="G518" s="86">
        <v>11.9545987179193</v>
      </c>
      <c r="H518" s="86">
        <v>11.932771178457401</v>
      </c>
      <c r="I518" s="86">
        <v>14.06</v>
      </c>
      <c r="J518" s="86">
        <v>26.12</v>
      </c>
      <c r="K518" s="87">
        <v>0</v>
      </c>
      <c r="L518" s="85">
        <v>0.68999999949799995</v>
      </c>
      <c r="M518" s="86">
        <v>0</v>
      </c>
      <c r="N518" s="86">
        <v>46.859313838360599</v>
      </c>
      <c r="O518" s="86">
        <v>0.21825651559892201</v>
      </c>
      <c r="P518" s="86">
        <v>1.444</v>
      </c>
      <c r="Q518" s="88">
        <v>0.75309999999999999</v>
      </c>
      <c r="R518" s="85">
        <v>0</v>
      </c>
      <c r="S518" s="86">
        <v>0</v>
      </c>
      <c r="T518" s="86">
        <v>1.44</v>
      </c>
      <c r="U518" s="88">
        <v>1.19017530960642</v>
      </c>
      <c r="V518" s="89">
        <v>3.98</v>
      </c>
      <c r="W518" s="85">
        <v>59.137304783081902</v>
      </c>
      <c r="X518" s="88">
        <v>62.233333333300003</v>
      </c>
      <c r="Y518" s="85">
        <v>-100</v>
      </c>
      <c r="Z518" s="88"/>
      <c r="AA518" s="85">
        <v>0.68</v>
      </c>
      <c r="AB518" s="91">
        <v>0.83</v>
      </c>
      <c r="AC518" s="86">
        <v>7.0000000000000007E-2</v>
      </c>
      <c r="AD518" s="86">
        <v>0.09</v>
      </c>
      <c r="AE518" s="86">
        <v>0</v>
      </c>
      <c r="AF518" s="150">
        <v>0.202800005527</v>
      </c>
      <c r="AG518" s="85">
        <v>3.3300000026699998E-4</v>
      </c>
      <c r="AH518" s="86">
        <v>0.13756099999999999</v>
      </c>
      <c r="AI518" s="150">
        <v>2.80600000225E-3</v>
      </c>
      <c r="AJ518" s="151">
        <v>1.5</v>
      </c>
      <c r="AK518" s="152">
        <v>1</v>
      </c>
    </row>
    <row r="519" spans="1:37" x14ac:dyDescent="0.2">
      <c r="A519" s="149" t="s">
        <v>1368</v>
      </c>
      <c r="B519" s="66" t="s">
        <v>1369</v>
      </c>
      <c r="C519" s="67">
        <v>71</v>
      </c>
      <c r="D519" s="84" t="s">
        <v>345</v>
      </c>
      <c r="E519" s="85">
        <v>28.475256879650399</v>
      </c>
      <c r="F519" s="91">
        <v>28.438137981069399</v>
      </c>
      <c r="G519" s="86">
        <v>10.5232077477265</v>
      </c>
      <c r="H519" s="86">
        <v>10.5181460797381</v>
      </c>
      <c r="I519" s="86">
        <v>61.03</v>
      </c>
      <c r="J519" s="86">
        <v>75.62</v>
      </c>
      <c r="K519" s="87">
        <v>0</v>
      </c>
      <c r="L519" s="85">
        <v>0.39999999978299999</v>
      </c>
      <c r="M519" s="86">
        <v>0</v>
      </c>
      <c r="N519" s="86">
        <v>26.6421358890981</v>
      </c>
      <c r="O519" s="86">
        <v>0.32845941936850998</v>
      </c>
      <c r="P519" s="86">
        <v>2.2570000000000001</v>
      </c>
      <c r="Q519" s="88">
        <v>1.631</v>
      </c>
      <c r="R519" s="85">
        <v>0</v>
      </c>
      <c r="S519" s="86">
        <v>0</v>
      </c>
      <c r="T519" s="86">
        <v>2.37</v>
      </c>
      <c r="U519" s="88">
        <v>1.5893637483338701</v>
      </c>
      <c r="V519" s="89">
        <v>3.81</v>
      </c>
      <c r="W519" s="85">
        <v>56.297917298301101</v>
      </c>
      <c r="X519" s="88">
        <v>67.666666666699996</v>
      </c>
      <c r="Y519" s="85">
        <v>-100</v>
      </c>
      <c r="Z519" s="88"/>
      <c r="AA519" s="85">
        <v>0.17</v>
      </c>
      <c r="AB519" s="91">
        <v>0.2</v>
      </c>
      <c r="AC519" s="86">
        <v>0.04</v>
      </c>
      <c r="AD519" s="86">
        <v>0.04</v>
      </c>
      <c r="AE519" s="86">
        <v>0</v>
      </c>
      <c r="AF519" s="150">
        <v>0</v>
      </c>
      <c r="AG519" s="85">
        <v>0</v>
      </c>
      <c r="AH519" s="86">
        <v>0.26908700000000002</v>
      </c>
      <c r="AI519" s="150">
        <v>9.5489999817400008E-3</v>
      </c>
      <c r="AJ519" s="151">
        <v>1.4</v>
      </c>
      <c r="AK519" s="152">
        <v>0</v>
      </c>
    </row>
    <row r="520" spans="1:37" x14ac:dyDescent="0.2">
      <c r="A520" s="149" t="s">
        <v>874</v>
      </c>
      <c r="B520" s="66" t="s">
        <v>1370</v>
      </c>
      <c r="C520" s="67">
        <v>71</v>
      </c>
      <c r="D520" s="84" t="s">
        <v>345</v>
      </c>
      <c r="E520" s="85">
        <v>72.906431918216697</v>
      </c>
      <c r="F520" s="91">
        <v>72.812721851483701</v>
      </c>
      <c r="G520" s="86">
        <v>14.131762033224501</v>
      </c>
      <c r="H520" s="86">
        <v>14.116143688769</v>
      </c>
      <c r="I520" s="86">
        <v>9.1</v>
      </c>
      <c r="J520" s="86">
        <v>10.46</v>
      </c>
      <c r="K520" s="87">
        <v>0</v>
      </c>
      <c r="L520" s="85">
        <v>0.11999999999700001</v>
      </c>
      <c r="M520" s="86">
        <v>0</v>
      </c>
      <c r="N520" s="86">
        <v>70.142254181647601</v>
      </c>
      <c r="O520" s="86">
        <v>0.35348610433934702</v>
      </c>
      <c r="P520" s="86">
        <v>0.46200000000000002</v>
      </c>
      <c r="Q520" s="88">
        <v>2.6977000000000002</v>
      </c>
      <c r="R520" s="85">
        <v>0</v>
      </c>
      <c r="S520" s="86">
        <v>0</v>
      </c>
      <c r="T520" s="86">
        <v>3.05</v>
      </c>
      <c r="U520" s="88">
        <v>1.3091012352690601</v>
      </c>
      <c r="V520" s="89">
        <v>4.2699999999999996</v>
      </c>
      <c r="W520" s="85">
        <v>57.755384968367103</v>
      </c>
      <c r="X520" s="88">
        <v>66.866666666699999</v>
      </c>
      <c r="Y520" s="85">
        <v>-100</v>
      </c>
      <c r="Z520" s="88"/>
      <c r="AA520" s="85">
        <v>0.06</v>
      </c>
      <c r="AB520" s="91">
        <v>0.1</v>
      </c>
      <c r="AC520" s="86">
        <v>0</v>
      </c>
      <c r="AD520" s="86">
        <v>0.02</v>
      </c>
      <c r="AE520" s="86">
        <v>0</v>
      </c>
      <c r="AF520" s="150">
        <v>5.60999996948E-2</v>
      </c>
      <c r="AG520" s="85">
        <v>0</v>
      </c>
      <c r="AH520" s="86">
        <v>4.4143000000000002E-2</v>
      </c>
      <c r="AI520" s="150">
        <v>5.9600000012E-4</v>
      </c>
      <c r="AJ520" s="151">
        <v>1.1599999999999999</v>
      </c>
      <c r="AK520" s="152">
        <v>0</v>
      </c>
    </row>
    <row r="521" spans="1:37" x14ac:dyDescent="0.2">
      <c r="A521" s="149" t="s">
        <v>1371</v>
      </c>
      <c r="B521" s="66" t="s">
        <v>1372</v>
      </c>
      <c r="C521" s="67">
        <v>71</v>
      </c>
      <c r="D521" s="84" t="s">
        <v>345</v>
      </c>
      <c r="E521" s="85">
        <v>39.581768348391002</v>
      </c>
      <c r="F521" s="91">
        <v>39.581768348391002</v>
      </c>
      <c r="G521" s="86">
        <v>11.428281392752</v>
      </c>
      <c r="H521" s="86">
        <v>11.428281392752</v>
      </c>
      <c r="I521" s="86">
        <v>9.3800000000000008</v>
      </c>
      <c r="J521" s="86">
        <v>13.61</v>
      </c>
      <c r="K521" s="87">
        <v>0</v>
      </c>
      <c r="L521" s="85">
        <v>0.610000001535</v>
      </c>
      <c r="M521" s="86">
        <v>0</v>
      </c>
      <c r="N521" s="86">
        <v>37.646261854908197</v>
      </c>
      <c r="O521" s="86">
        <v>0.395990595223363</v>
      </c>
      <c r="P521" s="86">
        <v>0.53400000000000003</v>
      </c>
      <c r="Q521" s="88">
        <v>1.5790999999999999</v>
      </c>
      <c r="R521" s="85">
        <v>0</v>
      </c>
      <c r="S521" s="86">
        <v>0</v>
      </c>
      <c r="T521" s="86">
        <v>1.71</v>
      </c>
      <c r="U521" s="88">
        <v>1.3216932291137999</v>
      </c>
      <c r="V521" s="89">
        <v>4.01</v>
      </c>
      <c r="W521" s="85">
        <v>55.986668032503601</v>
      </c>
      <c r="X521" s="88">
        <v>63.9</v>
      </c>
      <c r="Y521" s="85">
        <v>-100</v>
      </c>
      <c r="Z521" s="88"/>
      <c r="AA521" s="85">
        <v>0</v>
      </c>
      <c r="AB521" s="91">
        <v>0</v>
      </c>
      <c r="AC521" s="86">
        <v>0</v>
      </c>
      <c r="AD521" s="86">
        <v>0</v>
      </c>
      <c r="AE521" s="86">
        <v>0</v>
      </c>
      <c r="AF521" s="150">
        <v>2.4554998936399999</v>
      </c>
      <c r="AG521" s="85">
        <v>0</v>
      </c>
      <c r="AH521" s="86">
        <v>4.0287999999999997E-2</v>
      </c>
      <c r="AI521" s="150">
        <v>0</v>
      </c>
      <c r="AJ521" s="151">
        <v>1.36</v>
      </c>
      <c r="AK521" s="152">
        <v>0</v>
      </c>
    </row>
    <row r="522" spans="1:37" x14ac:dyDescent="0.2">
      <c r="A522" s="149" t="s">
        <v>1373</v>
      </c>
      <c r="B522" s="66" t="s">
        <v>1374</v>
      </c>
      <c r="C522" s="67">
        <v>71</v>
      </c>
      <c r="D522" s="84" t="s">
        <v>345</v>
      </c>
      <c r="E522" s="85">
        <v>30.682830419775101</v>
      </c>
      <c r="F522" s="91">
        <v>30.682830419775101</v>
      </c>
      <c r="G522" s="86">
        <v>7.98352076606169</v>
      </c>
      <c r="H522" s="86">
        <v>7.98352076606169</v>
      </c>
      <c r="I522" s="86">
        <v>23.4</v>
      </c>
      <c r="J522" s="86">
        <v>13.37</v>
      </c>
      <c r="K522" s="87">
        <v>0</v>
      </c>
      <c r="L522" s="85">
        <v>0.33999999999399999</v>
      </c>
      <c r="M522" s="86">
        <v>0</v>
      </c>
      <c r="N522" s="86">
        <v>30.020185146516301</v>
      </c>
      <c r="O522" s="86">
        <v>0.37407744414113803</v>
      </c>
      <c r="P522" s="86">
        <v>0.432</v>
      </c>
      <c r="Q522" s="88">
        <v>2.0722999999999998</v>
      </c>
      <c r="R522" s="85">
        <v>0</v>
      </c>
      <c r="S522" s="86">
        <v>0.1</v>
      </c>
      <c r="T522" s="86">
        <v>3.61</v>
      </c>
      <c r="U522" s="88">
        <v>1.7216902349404299</v>
      </c>
      <c r="V522" s="89">
        <v>3.68</v>
      </c>
      <c r="W522" s="85">
        <v>51.886474114050202</v>
      </c>
      <c r="X522" s="88">
        <v>59.866666666699999</v>
      </c>
      <c r="Y522" s="85"/>
      <c r="Z522" s="88"/>
      <c r="AA522" s="85">
        <v>0.28999999999999998</v>
      </c>
      <c r="AB522" s="91">
        <v>0.28999999999999998</v>
      </c>
      <c r="AC522" s="86">
        <v>0.04</v>
      </c>
      <c r="AD522" s="86">
        <v>0.04</v>
      </c>
      <c r="AE522" s="86">
        <v>0</v>
      </c>
      <c r="AF522" s="150">
        <v>0</v>
      </c>
      <c r="AG522" s="85">
        <v>0</v>
      </c>
      <c r="AH522" s="86">
        <v>5.8555999999999997E-2</v>
      </c>
      <c r="AI522" s="150">
        <v>7.52000000429E-4</v>
      </c>
      <c r="AJ522" s="151">
        <v>1.31</v>
      </c>
      <c r="AK522" s="152">
        <v>0</v>
      </c>
    </row>
    <row r="523" spans="1:37" x14ac:dyDescent="0.2">
      <c r="A523" s="149" t="s">
        <v>1375</v>
      </c>
      <c r="B523" s="66" t="s">
        <v>1376</v>
      </c>
      <c r="C523" s="67">
        <v>71</v>
      </c>
      <c r="D523" s="84" t="s">
        <v>345</v>
      </c>
      <c r="E523" s="85">
        <v>59.205346516524799</v>
      </c>
      <c r="F523" s="91">
        <v>59.205346516524799</v>
      </c>
      <c r="G523" s="86">
        <v>17.357868717385301</v>
      </c>
      <c r="H523" s="86">
        <v>17.357868717385301</v>
      </c>
      <c r="I523" s="86">
        <v>2.99</v>
      </c>
      <c r="J523" s="86">
        <v>7.56</v>
      </c>
      <c r="K523" s="87">
        <v>0</v>
      </c>
      <c r="L523" s="85">
        <v>1.5999999977199999</v>
      </c>
      <c r="M523" s="86">
        <v>0</v>
      </c>
      <c r="N523" s="86">
        <v>56.482313916359203</v>
      </c>
      <c r="O523" s="86">
        <v>0.26330376940132999</v>
      </c>
      <c r="P523" s="86">
        <v>0.24</v>
      </c>
      <c r="Q523" s="88">
        <v>1.3053999999999999</v>
      </c>
      <c r="R523" s="85">
        <v>0</v>
      </c>
      <c r="S523" s="86">
        <v>0</v>
      </c>
      <c r="T523" s="86">
        <v>0.93</v>
      </c>
      <c r="U523" s="88">
        <v>2.2353443803594901</v>
      </c>
      <c r="V523" s="89">
        <v>4.32</v>
      </c>
      <c r="W523" s="85">
        <v>59.356186348877003</v>
      </c>
      <c r="X523" s="88">
        <v>62.333333333299997</v>
      </c>
      <c r="Y523" s="85">
        <v>99.56</v>
      </c>
      <c r="Z523" s="88"/>
      <c r="AA523" s="85">
        <v>0</v>
      </c>
      <c r="AB523" s="91">
        <v>0</v>
      </c>
      <c r="AC523" s="86">
        <v>0</v>
      </c>
      <c r="AD523" s="86">
        <v>0</v>
      </c>
      <c r="AE523" s="86">
        <v>0</v>
      </c>
      <c r="AF523" s="150">
        <v>1.81920003632</v>
      </c>
      <c r="AG523" s="85">
        <v>0</v>
      </c>
      <c r="AH523" s="86">
        <v>2.9676999999999999E-2</v>
      </c>
      <c r="AI523" s="150">
        <v>0</v>
      </c>
      <c r="AJ523" s="151">
        <v>1.1000000000000001</v>
      </c>
      <c r="AK523" s="152">
        <v>0</v>
      </c>
    </row>
    <row r="524" spans="1:37" x14ac:dyDescent="0.2">
      <c r="A524" s="149" t="s">
        <v>1377</v>
      </c>
      <c r="B524" s="66" t="s">
        <v>1378</v>
      </c>
      <c r="C524" s="67">
        <v>71</v>
      </c>
      <c r="D524" s="84" t="s">
        <v>345</v>
      </c>
      <c r="E524" s="85">
        <v>73.532770716224405</v>
      </c>
      <c r="F524" s="91">
        <v>73.506073595063995</v>
      </c>
      <c r="G524" s="86">
        <v>19.2219272355131</v>
      </c>
      <c r="H524" s="86">
        <v>19.217477715319699</v>
      </c>
      <c r="I524" s="86">
        <v>3.44</v>
      </c>
      <c r="J524" s="86">
        <v>9.42</v>
      </c>
      <c r="K524" s="87">
        <v>0</v>
      </c>
      <c r="L524" s="85">
        <v>0.210000000031</v>
      </c>
      <c r="M524" s="86">
        <v>0</v>
      </c>
      <c r="N524" s="86">
        <v>67.143392549284201</v>
      </c>
      <c r="O524" s="86">
        <v>0.68345012544337702</v>
      </c>
      <c r="P524" s="86">
        <v>0.215</v>
      </c>
      <c r="Q524" s="88">
        <v>0.57679999999999998</v>
      </c>
      <c r="R524" s="85">
        <v>0</v>
      </c>
      <c r="S524" s="86">
        <v>0</v>
      </c>
      <c r="T524" s="86">
        <v>0.82</v>
      </c>
      <c r="U524" s="88">
        <v>0.69115880337570301</v>
      </c>
      <c r="V524" s="89">
        <v>4.51</v>
      </c>
      <c r="W524" s="85">
        <v>61.1493240043526</v>
      </c>
      <c r="X524" s="88">
        <v>59.266666666699997</v>
      </c>
      <c r="Y524" s="85">
        <v>93.78</v>
      </c>
      <c r="Z524" s="88"/>
      <c r="AA524" s="85">
        <v>0.28000000000000003</v>
      </c>
      <c r="AB524" s="91">
        <v>0.31</v>
      </c>
      <c r="AC524" s="86">
        <v>0.11</v>
      </c>
      <c r="AD524" s="86">
        <v>0.12</v>
      </c>
      <c r="AE524" s="86">
        <v>0</v>
      </c>
      <c r="AF524" s="150">
        <v>0.242100000417</v>
      </c>
      <c r="AG524" s="85">
        <v>0</v>
      </c>
      <c r="AH524" s="86">
        <v>3.7455000000000002E-2</v>
      </c>
      <c r="AI524" s="150">
        <v>1.6819995469700001E-3</v>
      </c>
      <c r="AJ524" s="151">
        <v>1.0900000000000001</v>
      </c>
      <c r="AK524" s="152">
        <v>0</v>
      </c>
    </row>
    <row r="525" spans="1:37" x14ac:dyDescent="0.2">
      <c r="A525" s="149" t="s">
        <v>1379</v>
      </c>
      <c r="B525" s="66" t="s">
        <v>1380</v>
      </c>
      <c r="C525" s="67">
        <v>71</v>
      </c>
      <c r="D525" s="84" t="s">
        <v>345</v>
      </c>
      <c r="E525" s="85">
        <v>40.110638175903198</v>
      </c>
      <c r="F525" s="91">
        <v>40.104905627929</v>
      </c>
      <c r="G525" s="86">
        <v>12.376571076429199</v>
      </c>
      <c r="H525" s="86">
        <v>12.376571076429199</v>
      </c>
      <c r="I525" s="86">
        <v>12.76</v>
      </c>
      <c r="J525" s="86">
        <v>14.3</v>
      </c>
      <c r="K525" s="87">
        <v>0</v>
      </c>
      <c r="L525" s="85">
        <v>0.97000000005099996</v>
      </c>
      <c r="M525" s="86">
        <v>2.2461355068208698E-3</v>
      </c>
      <c r="N525" s="86">
        <v>38.948063506646399</v>
      </c>
      <c r="O525" s="86">
        <v>0.673400673400673</v>
      </c>
      <c r="P525" s="86">
        <v>0.36</v>
      </c>
      <c r="Q525" s="88">
        <v>2.5318999999999998</v>
      </c>
      <c r="R525" s="85">
        <v>1.98059021588433E-2</v>
      </c>
      <c r="S525" s="86">
        <v>1.6</v>
      </c>
      <c r="T525" s="86">
        <v>1.97</v>
      </c>
      <c r="U525" s="88">
        <v>1.7240638032589499</v>
      </c>
      <c r="V525" s="89">
        <v>3.86</v>
      </c>
      <c r="W525" s="85">
        <v>56.7896312034201</v>
      </c>
      <c r="X525" s="88">
        <v>65.366666666699999</v>
      </c>
      <c r="Y525" s="85"/>
      <c r="Z525" s="88"/>
      <c r="AA525" s="85">
        <v>0.01</v>
      </c>
      <c r="AB525" s="91">
        <v>7.0000000000000007E-2</v>
      </c>
      <c r="AC525" s="86">
        <v>0</v>
      </c>
      <c r="AD525" s="86">
        <v>0</v>
      </c>
      <c r="AE525" s="86">
        <v>0</v>
      </c>
      <c r="AF525" s="150">
        <v>0.29730001093500003</v>
      </c>
      <c r="AG525" s="85">
        <v>0</v>
      </c>
      <c r="AH525" s="86">
        <v>5.9679000000000003E-2</v>
      </c>
      <c r="AI525" s="150">
        <v>8.1949999990099994E-3</v>
      </c>
      <c r="AJ525" s="151">
        <v>1</v>
      </c>
      <c r="AK525" s="152">
        <v>0</v>
      </c>
    </row>
    <row r="526" spans="1:37" x14ac:dyDescent="0.2">
      <c r="A526" s="149" t="s">
        <v>1381</v>
      </c>
      <c r="B526" s="66" t="s">
        <v>1382</v>
      </c>
      <c r="C526" s="67">
        <v>71</v>
      </c>
      <c r="D526" s="84" t="s">
        <v>345</v>
      </c>
      <c r="E526" s="85">
        <v>65.0570497147514</v>
      </c>
      <c r="F526" s="91">
        <v>64.991130926698304</v>
      </c>
      <c r="G526" s="86">
        <v>16.8871949757898</v>
      </c>
      <c r="H526" s="86">
        <v>16.851239273215398</v>
      </c>
      <c r="I526" s="86">
        <v>7.57</v>
      </c>
      <c r="J526" s="86">
        <v>7.67</v>
      </c>
      <c r="K526" s="87">
        <v>0</v>
      </c>
      <c r="L526" s="85">
        <v>0</v>
      </c>
      <c r="M526" s="86">
        <v>0</v>
      </c>
      <c r="N526" s="86">
        <v>61.1572230485055</v>
      </c>
      <c r="O526" s="86">
        <v>0.80723280594123303</v>
      </c>
      <c r="P526" s="86">
        <v>0.373</v>
      </c>
      <c r="Q526" s="88">
        <v>2.1573000000000002</v>
      </c>
      <c r="R526" s="85">
        <v>0</v>
      </c>
      <c r="S526" s="86">
        <v>1.1000000000000001</v>
      </c>
      <c r="T526" s="86">
        <v>1.64</v>
      </c>
      <c r="U526" s="88">
        <v>3.0682199530178802</v>
      </c>
      <c r="V526" s="89">
        <v>4.2</v>
      </c>
      <c r="W526" s="85">
        <v>57.9708602391472</v>
      </c>
      <c r="X526" s="88">
        <v>70.099999999999994</v>
      </c>
      <c r="Y526" s="85">
        <v>-25.22</v>
      </c>
      <c r="Z526" s="88"/>
      <c r="AA526" s="85">
        <v>0.09</v>
      </c>
      <c r="AB526" s="91">
        <v>0.11</v>
      </c>
      <c r="AC526" s="86">
        <v>0</v>
      </c>
      <c r="AD526" s="86">
        <v>0</v>
      </c>
      <c r="AE526" s="86">
        <v>0</v>
      </c>
      <c r="AF526" s="150">
        <v>0</v>
      </c>
      <c r="AG526" s="85">
        <v>0</v>
      </c>
      <c r="AH526" s="86">
        <v>3.7425E-2</v>
      </c>
      <c r="AI526" s="150">
        <v>0</v>
      </c>
      <c r="AJ526" s="151">
        <v>1.04</v>
      </c>
      <c r="AK526" s="152">
        <v>0</v>
      </c>
    </row>
    <row r="527" spans="1:37" x14ac:dyDescent="0.2">
      <c r="A527" s="149" t="s">
        <v>1383</v>
      </c>
      <c r="B527" s="66" t="s">
        <v>1384</v>
      </c>
      <c r="C527" s="67">
        <v>71</v>
      </c>
      <c r="D527" s="84" t="s">
        <v>345</v>
      </c>
      <c r="E527" s="85">
        <v>21.9821966776477</v>
      </c>
      <c r="F527" s="91">
        <v>21.9821966776477</v>
      </c>
      <c r="G527" s="86">
        <v>10.0974276301956</v>
      </c>
      <c r="H527" s="86">
        <v>10.0974276301956</v>
      </c>
      <c r="I527" s="86">
        <v>11.31</v>
      </c>
      <c r="J527" s="86">
        <v>22.63</v>
      </c>
      <c r="K527" s="87">
        <v>0</v>
      </c>
      <c r="L527" s="85">
        <v>0.43999999891500002</v>
      </c>
      <c r="M527" s="86">
        <v>3.7885883019562498E-3</v>
      </c>
      <c r="N527" s="86">
        <v>20.800168456517198</v>
      </c>
      <c r="O527" s="86">
        <v>0.49655614288002597</v>
      </c>
      <c r="P527" s="86">
        <v>0.47399999999999998</v>
      </c>
      <c r="Q527" s="88">
        <v>1.137</v>
      </c>
      <c r="R527" s="85">
        <v>1.9376089905057198E-2</v>
      </c>
      <c r="S527" s="86">
        <v>2.2000000000000002</v>
      </c>
      <c r="T527" s="86">
        <v>1.25</v>
      </c>
      <c r="U527" s="88">
        <v>3.1457208943716299</v>
      </c>
      <c r="V527" s="89">
        <v>3.51</v>
      </c>
      <c r="W527" s="85">
        <v>52.057981798977501</v>
      </c>
      <c r="X527" s="88">
        <v>59.7</v>
      </c>
      <c r="Y527" s="85">
        <v>-76.7</v>
      </c>
      <c r="Z527" s="88"/>
      <c r="AA527" s="85">
        <v>0.05</v>
      </c>
      <c r="AB527" s="91">
        <v>0.05</v>
      </c>
      <c r="AC527" s="86">
        <v>0</v>
      </c>
      <c r="AD527" s="86">
        <v>0</v>
      </c>
      <c r="AE527" s="86">
        <v>0</v>
      </c>
      <c r="AF527" s="150">
        <v>0.30700001044899999</v>
      </c>
      <c r="AG527" s="85">
        <v>0</v>
      </c>
      <c r="AH527" s="86">
        <v>9.6659999999999996E-2</v>
      </c>
      <c r="AI527" s="150">
        <v>4.1739999982500003E-3</v>
      </c>
      <c r="AJ527" s="151">
        <v>1.02</v>
      </c>
      <c r="AK527" s="152">
        <v>0</v>
      </c>
    </row>
    <row r="528" spans="1:37" x14ac:dyDescent="0.2">
      <c r="A528" s="149" t="s">
        <v>1385</v>
      </c>
      <c r="B528" s="66" t="s">
        <v>1386</v>
      </c>
      <c r="C528" s="67">
        <v>71</v>
      </c>
      <c r="D528" s="84" t="s">
        <v>345</v>
      </c>
      <c r="E528" s="85">
        <v>21.066562101754698</v>
      </c>
      <c r="F528" s="91">
        <v>21.066562101754698</v>
      </c>
      <c r="G528" s="86">
        <v>8.6571033340957904</v>
      </c>
      <c r="H528" s="86">
        <v>8.6571033340957904</v>
      </c>
      <c r="I528" s="86">
        <v>114.9</v>
      </c>
      <c r="J528" s="86">
        <v>170.1</v>
      </c>
      <c r="K528" s="87">
        <v>0</v>
      </c>
      <c r="L528" s="85">
        <v>0.49000000068299998</v>
      </c>
      <c r="M528" s="86">
        <v>2.2404310828659801E-2</v>
      </c>
      <c r="N528" s="86">
        <v>19.7147357367868</v>
      </c>
      <c r="O528" s="86">
        <v>0.36046860919195001</v>
      </c>
      <c r="P528" s="86">
        <v>5.1630000000000003</v>
      </c>
      <c r="Q528" s="88">
        <v>1.2949999999999999</v>
      </c>
      <c r="R528" s="85">
        <v>1.9916351324437399E-2</v>
      </c>
      <c r="S528" s="86">
        <v>1.6</v>
      </c>
      <c r="T528" s="86">
        <v>3.29</v>
      </c>
      <c r="U528" s="88">
        <v>2.3636026969033499</v>
      </c>
      <c r="V528" s="89">
        <v>3.43</v>
      </c>
      <c r="W528" s="85">
        <v>38.967686662634698</v>
      </c>
      <c r="X528" s="88">
        <v>49.866666666699999</v>
      </c>
      <c r="Y528" s="85">
        <v>-100</v>
      </c>
      <c r="Z528" s="88">
        <v>-100</v>
      </c>
      <c r="AA528" s="85">
        <v>0.28000000000000003</v>
      </c>
      <c r="AB528" s="91">
        <v>0.26</v>
      </c>
      <c r="AC528" s="86">
        <v>0.03</v>
      </c>
      <c r="AD528" s="86">
        <v>0.03</v>
      </c>
      <c r="AE528" s="86">
        <v>0</v>
      </c>
      <c r="AF528" s="150">
        <v>0.21160000592200001</v>
      </c>
      <c r="AG528" s="85">
        <v>1.30240000192E-2</v>
      </c>
      <c r="AH528" s="86">
        <v>0.93056700000000003</v>
      </c>
      <c r="AI528" s="150">
        <v>2.0988000031000001E-2</v>
      </c>
      <c r="AJ528" s="151">
        <v>1.04</v>
      </c>
      <c r="AK528" s="152">
        <v>0</v>
      </c>
    </row>
    <row r="529" spans="1:37" x14ac:dyDescent="0.2">
      <c r="A529" s="149" t="s">
        <v>1387</v>
      </c>
      <c r="B529" s="66" t="s">
        <v>1388</v>
      </c>
      <c r="C529" s="67">
        <v>71</v>
      </c>
      <c r="D529" s="84" t="s">
        <v>345</v>
      </c>
      <c r="E529" s="85">
        <v>47.635819677704497</v>
      </c>
      <c r="F529" s="91">
        <v>47.635819677704497</v>
      </c>
      <c r="G529" s="86">
        <v>17.039504997620199</v>
      </c>
      <c r="H529" s="86">
        <v>17.039504997620199</v>
      </c>
      <c r="I529" s="86">
        <v>6.14</v>
      </c>
      <c r="J529" s="86">
        <v>15.7</v>
      </c>
      <c r="K529" s="87">
        <v>0</v>
      </c>
      <c r="L529" s="85">
        <v>7.0000000077200003E-2</v>
      </c>
      <c r="M529" s="86">
        <v>0</v>
      </c>
      <c r="N529" s="86">
        <v>44.241236664489399</v>
      </c>
      <c r="O529" s="86">
        <v>0.99696289449359599</v>
      </c>
      <c r="P529" s="86">
        <v>0.39500000000000002</v>
      </c>
      <c r="Q529" s="88">
        <v>1.5109999999999999</v>
      </c>
      <c r="R529" s="85">
        <v>0</v>
      </c>
      <c r="S529" s="86">
        <v>0.3</v>
      </c>
      <c r="T529" s="86">
        <v>1.1000000000000001</v>
      </c>
      <c r="U529" s="88">
        <v>3.7465152648398701</v>
      </c>
      <c r="V529" s="89">
        <v>4.1900000000000004</v>
      </c>
      <c r="W529" s="85">
        <v>61.202748974520297</v>
      </c>
      <c r="X529" s="88">
        <v>64.066666666700002</v>
      </c>
      <c r="Y529" s="85">
        <v>-100</v>
      </c>
      <c r="Z529" s="88"/>
      <c r="AA529" s="85">
        <v>0.08</v>
      </c>
      <c r="AB529" s="91">
        <v>0.08</v>
      </c>
      <c r="AC529" s="86">
        <v>7.0000000000000007E-2</v>
      </c>
      <c r="AD529" s="86">
        <v>7.0000000000000007E-2</v>
      </c>
      <c r="AE529" s="86">
        <v>0</v>
      </c>
      <c r="AF529" s="150">
        <v>0</v>
      </c>
      <c r="AG529" s="85">
        <v>8.5499999847600001E-3</v>
      </c>
      <c r="AH529" s="86">
        <v>6.8949999999999997E-2</v>
      </c>
      <c r="AI529" s="150">
        <v>7.6499999863699998E-3</v>
      </c>
      <c r="AJ529" s="151">
        <v>1.05</v>
      </c>
      <c r="AK529" s="152">
        <v>0</v>
      </c>
    </row>
    <row r="530" spans="1:37" x14ac:dyDescent="0.2">
      <c r="A530" s="149" t="s">
        <v>1389</v>
      </c>
      <c r="B530" s="66" t="s">
        <v>1390</v>
      </c>
      <c r="C530" s="67">
        <v>71</v>
      </c>
      <c r="D530" s="84" t="s">
        <v>345</v>
      </c>
      <c r="E530" s="85">
        <v>88.153160870310103</v>
      </c>
      <c r="F530" s="91">
        <v>88.153160870310103</v>
      </c>
      <c r="G530" s="86">
        <v>16.967905887727699</v>
      </c>
      <c r="H530" s="86">
        <v>16.967905887727699</v>
      </c>
      <c r="I530" s="86">
        <v>5.54</v>
      </c>
      <c r="J530" s="86">
        <v>7.76</v>
      </c>
      <c r="K530" s="87">
        <v>0</v>
      </c>
      <c r="L530" s="85">
        <v>0</v>
      </c>
      <c r="M530" s="86">
        <v>0</v>
      </c>
      <c r="N530" s="86">
        <v>84.537805522620502</v>
      </c>
      <c r="O530" s="86">
        <v>0.66649242028227895</v>
      </c>
      <c r="P530" s="86">
        <v>0.16300000000000001</v>
      </c>
      <c r="Q530" s="88">
        <v>0.6028</v>
      </c>
      <c r="R530" s="85">
        <v>0</v>
      </c>
      <c r="S530" s="86">
        <v>0</v>
      </c>
      <c r="T530" s="86">
        <v>1.28</v>
      </c>
      <c r="U530" s="88">
        <v>0.28267945862600602</v>
      </c>
      <c r="V530" s="89">
        <v>4.6900000000000004</v>
      </c>
      <c r="W530" s="85">
        <v>59.899027745897101</v>
      </c>
      <c r="X530" s="88">
        <v>62.4</v>
      </c>
      <c r="Y530" s="85">
        <v>-99.72</v>
      </c>
      <c r="Z530" s="88"/>
      <c r="AA530" s="85">
        <v>0</v>
      </c>
      <c r="AB530" s="91">
        <v>0</v>
      </c>
      <c r="AC530" s="86">
        <v>0</v>
      </c>
      <c r="AD530" s="86">
        <v>0</v>
      </c>
      <c r="AE530" s="86">
        <v>0</v>
      </c>
      <c r="AF530" s="150">
        <v>0</v>
      </c>
      <c r="AG530" s="85">
        <v>0</v>
      </c>
      <c r="AH530" s="86">
        <v>3.0623999999999998E-2</v>
      </c>
      <c r="AI530" s="150">
        <v>1.18500000035E-3</v>
      </c>
      <c r="AJ530" s="151">
        <v>1.06</v>
      </c>
      <c r="AK530" s="152">
        <v>0</v>
      </c>
    </row>
    <row r="531" spans="1:37" x14ac:dyDescent="0.2">
      <c r="A531" s="149" t="s">
        <v>1391</v>
      </c>
      <c r="B531" s="66" t="s">
        <v>1392</v>
      </c>
      <c r="C531" s="67">
        <v>71</v>
      </c>
      <c r="D531" s="84" t="s">
        <v>345</v>
      </c>
      <c r="E531" s="85">
        <v>84.641817929887793</v>
      </c>
      <c r="F531" s="91">
        <v>84.641817929887793</v>
      </c>
      <c r="G531" s="86">
        <v>18.651794374393798</v>
      </c>
      <c r="H531" s="86">
        <v>18.651794374393798</v>
      </c>
      <c r="I531" s="86">
        <v>4.53</v>
      </c>
      <c r="J531" s="86">
        <v>7.82</v>
      </c>
      <c r="K531" s="87">
        <v>0</v>
      </c>
      <c r="L531" s="85">
        <v>0.14000000027100001</v>
      </c>
      <c r="M531" s="86">
        <v>0</v>
      </c>
      <c r="N531" s="86">
        <v>79.419228689104301</v>
      </c>
      <c r="O531" s="86">
        <v>0.39591764912898098</v>
      </c>
      <c r="P531" s="86">
        <v>0.20200000000000001</v>
      </c>
      <c r="Q531" s="88">
        <v>1.2009000000000001</v>
      </c>
      <c r="R531" s="85">
        <v>0</v>
      </c>
      <c r="S531" s="86">
        <v>0</v>
      </c>
      <c r="T531" s="86">
        <v>1.34</v>
      </c>
      <c r="U531" s="88">
        <v>0.98517389497020902</v>
      </c>
      <c r="V531" s="89">
        <v>4.63</v>
      </c>
      <c r="W531" s="85">
        <v>61.612695488761901</v>
      </c>
      <c r="X531" s="88">
        <v>65.633333333300001</v>
      </c>
      <c r="Y531" s="85"/>
      <c r="Z531" s="88"/>
      <c r="AA531" s="85">
        <v>0</v>
      </c>
      <c r="AB531" s="91">
        <v>0</v>
      </c>
      <c r="AC531" s="86">
        <v>0</v>
      </c>
      <c r="AD531" s="86">
        <v>0</v>
      </c>
      <c r="AE531" s="86">
        <v>0</v>
      </c>
      <c r="AF531" s="150">
        <v>0.33910000389799999</v>
      </c>
      <c r="AG531" s="85">
        <v>0</v>
      </c>
      <c r="AH531" s="86">
        <v>3.3374000000000001E-2</v>
      </c>
      <c r="AI531" s="150">
        <v>1.15199999979E-3</v>
      </c>
      <c r="AJ531" s="151">
        <v>1.1000000000000001</v>
      </c>
      <c r="AK531" s="152">
        <v>0</v>
      </c>
    </row>
    <row r="532" spans="1:37" x14ac:dyDescent="0.2">
      <c r="A532" s="149" t="s">
        <v>1393</v>
      </c>
      <c r="B532" s="66" t="s">
        <v>1394</v>
      </c>
      <c r="C532" s="67">
        <v>71</v>
      </c>
      <c r="D532" s="84" t="s">
        <v>345</v>
      </c>
      <c r="E532" s="85">
        <v>77.821729252973398</v>
      </c>
      <c r="F532" s="91">
        <v>77.821729252973398</v>
      </c>
      <c r="G532" s="86">
        <v>18.787919283709702</v>
      </c>
      <c r="H532" s="86">
        <v>18.787919283709702</v>
      </c>
      <c r="I532" s="86">
        <v>2.59</v>
      </c>
      <c r="J532" s="86">
        <v>8.4700000000000006</v>
      </c>
      <c r="K532" s="87">
        <v>0</v>
      </c>
      <c r="L532" s="85">
        <v>7.9999999962200002E-2</v>
      </c>
      <c r="M532" s="86">
        <v>0</v>
      </c>
      <c r="N532" s="86">
        <v>71.308242529580895</v>
      </c>
      <c r="O532" s="86">
        <v>0.37218413320274202</v>
      </c>
      <c r="P532" s="86">
        <v>0.31900000000000001</v>
      </c>
      <c r="Q532" s="88">
        <v>1.8857999999999999</v>
      </c>
      <c r="R532" s="85">
        <v>0</v>
      </c>
      <c r="S532" s="86">
        <v>0</v>
      </c>
      <c r="T532" s="86">
        <v>1.85</v>
      </c>
      <c r="U532" s="88">
        <v>1.24415341440599</v>
      </c>
      <c r="V532" s="89">
        <v>4.53</v>
      </c>
      <c r="W532" s="85">
        <v>59.878006146670003</v>
      </c>
      <c r="X532" s="88">
        <v>64.8</v>
      </c>
      <c r="Y532" s="85">
        <v>-100</v>
      </c>
      <c r="Z532" s="88"/>
      <c r="AA532" s="85">
        <v>0.09</v>
      </c>
      <c r="AB532" s="91">
        <v>0.09</v>
      </c>
      <c r="AC532" s="86">
        <v>0</v>
      </c>
      <c r="AD532" s="86">
        <v>0</v>
      </c>
      <c r="AE532" s="86">
        <v>0</v>
      </c>
      <c r="AF532" s="150">
        <v>2.8100000681099999E-2</v>
      </c>
      <c r="AG532" s="85">
        <v>0</v>
      </c>
      <c r="AH532" s="86">
        <v>3.5742999999999997E-2</v>
      </c>
      <c r="AI532" s="150">
        <v>1.3290000023699999E-3</v>
      </c>
      <c r="AJ532" s="151">
        <v>1.0900000000000001</v>
      </c>
      <c r="AK532" s="152">
        <v>0</v>
      </c>
    </row>
    <row r="533" spans="1:37" x14ac:dyDescent="0.2">
      <c r="A533" s="149" t="s">
        <v>1395</v>
      </c>
      <c r="B533" s="66" t="s">
        <v>1396</v>
      </c>
      <c r="C533" s="67">
        <v>71</v>
      </c>
      <c r="D533" s="84" t="s">
        <v>345</v>
      </c>
      <c r="E533" s="85">
        <v>75.824646091169001</v>
      </c>
      <c r="F533" s="91">
        <v>75.824646091169001</v>
      </c>
      <c r="G533" s="86">
        <v>18.630924870333299</v>
      </c>
      <c r="H533" s="86">
        <v>18.630924870333299</v>
      </c>
      <c r="I533" s="86">
        <v>1.99</v>
      </c>
      <c r="J533" s="86">
        <v>6.72</v>
      </c>
      <c r="K533" s="87">
        <v>0</v>
      </c>
      <c r="L533" s="85">
        <v>0.16000000027200001</v>
      </c>
      <c r="M533" s="86">
        <v>0</v>
      </c>
      <c r="N533" s="86">
        <v>69.416202314616399</v>
      </c>
      <c r="O533" s="86">
        <v>0.361052876776147</v>
      </c>
      <c r="P533" s="86">
        <v>0.14899999999999999</v>
      </c>
      <c r="Q533" s="88">
        <v>0.39939999999999998</v>
      </c>
      <c r="R533" s="85">
        <v>0</v>
      </c>
      <c r="S533" s="86">
        <v>0</v>
      </c>
      <c r="T533" s="86">
        <v>0.75</v>
      </c>
      <c r="U533" s="88">
        <v>0.88840959276947595</v>
      </c>
      <c r="V533" s="89">
        <v>4.55</v>
      </c>
      <c r="W533" s="85">
        <v>62.2463924251024</v>
      </c>
      <c r="X533" s="88">
        <v>70.166666666699996</v>
      </c>
      <c r="Y533" s="85">
        <v>-100</v>
      </c>
      <c r="Z533" s="88"/>
      <c r="AA533" s="85">
        <v>0.06</v>
      </c>
      <c r="AB533" s="91">
        <v>0.06</v>
      </c>
      <c r="AC533" s="86">
        <v>0</v>
      </c>
      <c r="AD533" s="86">
        <v>0</v>
      </c>
      <c r="AE533" s="86">
        <v>0</v>
      </c>
      <c r="AF533" s="150">
        <v>0</v>
      </c>
      <c r="AG533" s="85">
        <v>0</v>
      </c>
      <c r="AH533" s="86">
        <v>2.2852999999999998E-2</v>
      </c>
      <c r="AI533" s="150">
        <v>8.2399999994399995E-4</v>
      </c>
      <c r="AJ533" s="151">
        <v>1.05</v>
      </c>
      <c r="AK533" s="152">
        <v>0</v>
      </c>
    </row>
    <row r="534" spans="1:37" x14ac:dyDescent="0.2">
      <c r="A534" s="149" t="s">
        <v>1397</v>
      </c>
      <c r="B534" s="66" t="s">
        <v>1398</v>
      </c>
      <c r="C534" s="67">
        <v>71</v>
      </c>
      <c r="D534" s="84" t="s">
        <v>345</v>
      </c>
      <c r="E534" s="85">
        <v>68.550813423184294</v>
      </c>
      <c r="F534" s="91">
        <v>68.550813423184294</v>
      </c>
      <c r="G534" s="86">
        <v>16.154107957252702</v>
      </c>
      <c r="H534" s="86">
        <v>16.154107957252702</v>
      </c>
      <c r="I534" s="86">
        <v>9.31</v>
      </c>
      <c r="J534" s="86">
        <v>24.48</v>
      </c>
      <c r="K534" s="87">
        <v>0</v>
      </c>
      <c r="L534" s="85">
        <v>0.28999999965599998</v>
      </c>
      <c r="M534" s="86">
        <v>0</v>
      </c>
      <c r="N534" s="86">
        <v>64.143969667625896</v>
      </c>
      <c r="O534" s="86">
        <v>0.53237912375632701</v>
      </c>
      <c r="P534" s="86">
        <v>0.68899999999999995</v>
      </c>
      <c r="Q534" s="88">
        <v>0.86219999999999997</v>
      </c>
      <c r="R534" s="85">
        <v>0</v>
      </c>
      <c r="S534" s="86">
        <v>0</v>
      </c>
      <c r="T534" s="86">
        <v>1.26</v>
      </c>
      <c r="U534" s="88">
        <v>1.9317949765162299</v>
      </c>
      <c r="V534" s="89">
        <v>4.28</v>
      </c>
      <c r="W534" s="85">
        <v>60.231737852192801</v>
      </c>
      <c r="X534" s="88">
        <v>58.133333333300001</v>
      </c>
      <c r="Y534" s="85">
        <v>-100</v>
      </c>
      <c r="Z534" s="88"/>
      <c r="AA534" s="85">
        <v>0</v>
      </c>
      <c r="AB534" s="91">
        <v>0</v>
      </c>
      <c r="AC534" s="86">
        <v>0</v>
      </c>
      <c r="AD534" s="86">
        <v>0</v>
      </c>
      <c r="AE534" s="86">
        <v>0</v>
      </c>
      <c r="AF534" s="150">
        <v>0.163299992487</v>
      </c>
      <c r="AG534" s="85">
        <v>0</v>
      </c>
      <c r="AH534" s="86">
        <v>9.9019999999999997E-2</v>
      </c>
      <c r="AI534" s="150">
        <v>2.2160000016599999E-3</v>
      </c>
      <c r="AJ534" s="151">
        <v>1.1499999999999999</v>
      </c>
      <c r="AK534" s="152">
        <v>0</v>
      </c>
    </row>
    <row r="535" spans="1:37" x14ac:dyDescent="0.2">
      <c r="A535" s="149" t="s">
        <v>1399</v>
      </c>
      <c r="B535" s="66" t="s">
        <v>1400</v>
      </c>
      <c r="C535" s="67">
        <v>71</v>
      </c>
      <c r="D535" s="84" t="s">
        <v>345</v>
      </c>
      <c r="E535" s="85">
        <v>49.012376752278897</v>
      </c>
      <c r="F535" s="91">
        <v>49.005810835950598</v>
      </c>
      <c r="G535" s="86">
        <v>12.800253882098</v>
      </c>
      <c r="H535" s="86">
        <v>12.800253882098</v>
      </c>
      <c r="I535" s="86">
        <v>23.43</v>
      </c>
      <c r="J535" s="86">
        <v>26.88</v>
      </c>
      <c r="K535" s="87">
        <v>0</v>
      </c>
      <c r="L535" s="85">
        <v>1.20000000011</v>
      </c>
      <c r="M535" s="86">
        <v>0</v>
      </c>
      <c r="N535" s="86">
        <v>45.521848647464701</v>
      </c>
      <c r="O535" s="86">
        <v>0.57044673539518898</v>
      </c>
      <c r="P535" s="86">
        <v>0.65400000000000003</v>
      </c>
      <c r="Q535" s="88">
        <v>0.94840000000000002</v>
      </c>
      <c r="R535" s="85">
        <v>0</v>
      </c>
      <c r="S535" s="86">
        <v>0</v>
      </c>
      <c r="T535" s="86">
        <v>1.1399999999999999</v>
      </c>
      <c r="U535" s="88">
        <v>1.4915573259211401</v>
      </c>
      <c r="V535" s="89">
        <v>3.99</v>
      </c>
      <c r="W535" s="85">
        <v>59.688103013868798</v>
      </c>
      <c r="X535" s="88">
        <v>68.400000000000006</v>
      </c>
      <c r="Y535" s="85"/>
      <c r="Z535" s="88"/>
      <c r="AA535" s="85">
        <v>0.11</v>
      </c>
      <c r="AB535" s="91">
        <v>0.11</v>
      </c>
      <c r="AC535" s="86">
        <v>0</v>
      </c>
      <c r="AD535" s="86">
        <v>0</v>
      </c>
      <c r="AE535" s="86">
        <v>0</v>
      </c>
      <c r="AF535" s="150">
        <v>0.30689999464000001</v>
      </c>
      <c r="AG535" s="85">
        <v>0</v>
      </c>
      <c r="AH535" s="86">
        <v>0.13828399999999999</v>
      </c>
      <c r="AI535" s="150">
        <v>2.2609999988899999E-3</v>
      </c>
      <c r="AJ535" s="151">
        <v>1.34</v>
      </c>
      <c r="AK535" s="152">
        <v>1</v>
      </c>
    </row>
    <row r="536" spans="1:37" x14ac:dyDescent="0.2">
      <c r="A536" s="149" t="s">
        <v>1401</v>
      </c>
      <c r="B536" s="66" t="s">
        <v>1402</v>
      </c>
      <c r="C536" s="67">
        <v>71</v>
      </c>
      <c r="D536" s="84" t="s">
        <v>345</v>
      </c>
      <c r="E536" s="85">
        <v>50.439875743994698</v>
      </c>
      <c r="F536" s="91">
        <v>50.435133148372103</v>
      </c>
      <c r="G536" s="86">
        <v>14.848276461707499</v>
      </c>
      <c r="H536" s="86">
        <v>14.848276461707499</v>
      </c>
      <c r="I536" s="86">
        <v>9.1199999999999992</v>
      </c>
      <c r="J536" s="86">
        <v>14.17</v>
      </c>
      <c r="K536" s="87">
        <v>0</v>
      </c>
      <c r="L536" s="85">
        <v>0.68999999995700001</v>
      </c>
      <c r="M536" s="86">
        <v>0</v>
      </c>
      <c r="N536" s="86">
        <v>45.975772182406303</v>
      </c>
      <c r="O536" s="86">
        <v>0.33399307273626899</v>
      </c>
      <c r="P536" s="86">
        <v>0.41199999999999998</v>
      </c>
      <c r="Q536" s="88">
        <v>0.60599999999999998</v>
      </c>
      <c r="R536" s="85">
        <v>0</v>
      </c>
      <c r="S536" s="86">
        <v>0</v>
      </c>
      <c r="T536" s="86">
        <v>1.1399999999999999</v>
      </c>
      <c r="U536" s="88">
        <v>1.22358967062673</v>
      </c>
      <c r="V536" s="89">
        <v>4.3099999999999996</v>
      </c>
      <c r="W536" s="85">
        <v>65.672448690207702</v>
      </c>
      <c r="X536" s="88">
        <v>61.9</v>
      </c>
      <c r="Y536" s="85">
        <v>-100</v>
      </c>
      <c r="Z536" s="88">
        <v>100</v>
      </c>
      <c r="AA536" s="85">
        <v>0.02</v>
      </c>
      <c r="AB536" s="91">
        <v>0.02</v>
      </c>
      <c r="AC536" s="86">
        <v>0.01</v>
      </c>
      <c r="AD536" s="86">
        <v>0.01</v>
      </c>
      <c r="AE536" s="86">
        <v>0</v>
      </c>
      <c r="AF536" s="150">
        <v>0.31900000570199999</v>
      </c>
      <c r="AG536" s="85">
        <v>0</v>
      </c>
      <c r="AH536" s="86">
        <v>0.100456</v>
      </c>
      <c r="AI536" s="150">
        <v>2.7280000000499999E-3</v>
      </c>
      <c r="AJ536" s="151">
        <v>1.26</v>
      </c>
      <c r="AK536" s="152">
        <v>0</v>
      </c>
    </row>
    <row r="537" spans="1:37" x14ac:dyDescent="0.2">
      <c r="A537" s="149" t="s">
        <v>1403</v>
      </c>
      <c r="B537" s="66" t="s">
        <v>1404</v>
      </c>
      <c r="C537" s="67">
        <v>71</v>
      </c>
      <c r="D537" s="84" t="s">
        <v>345</v>
      </c>
      <c r="E537" s="85">
        <v>37.465500304065102</v>
      </c>
      <c r="F537" s="91">
        <v>37.458015624269102</v>
      </c>
      <c r="G537" s="86">
        <v>13.896243626327401</v>
      </c>
      <c r="H537" s="86">
        <v>13.894372456378401</v>
      </c>
      <c r="I537" s="86">
        <v>4.1500000000000004</v>
      </c>
      <c r="J537" s="86">
        <v>12.09</v>
      </c>
      <c r="K537" s="87">
        <v>0</v>
      </c>
      <c r="L537" s="85">
        <v>1.7900000001800001</v>
      </c>
      <c r="M537" s="86">
        <v>0</v>
      </c>
      <c r="N537" s="86">
        <v>35.693694539649698</v>
      </c>
      <c r="O537" s="86">
        <v>0.53399218936797599</v>
      </c>
      <c r="P537" s="86">
        <v>0.35799999999999998</v>
      </c>
      <c r="Q537" s="88">
        <v>0.76929999999999998</v>
      </c>
      <c r="R537" s="85">
        <v>0</v>
      </c>
      <c r="S537" s="86">
        <v>0</v>
      </c>
      <c r="T537" s="86">
        <v>1.45</v>
      </c>
      <c r="U537" s="88">
        <v>0.47434158207419203</v>
      </c>
      <c r="V537" s="89">
        <v>3.94</v>
      </c>
      <c r="W537" s="85">
        <v>62.120705399957501</v>
      </c>
      <c r="X537" s="88">
        <v>67.866666666699999</v>
      </c>
      <c r="Y537" s="85">
        <v>-99.58</v>
      </c>
      <c r="Z537" s="88"/>
      <c r="AA537" s="85">
        <v>0.08</v>
      </c>
      <c r="AB537" s="91">
        <v>0.09</v>
      </c>
      <c r="AC537" s="86">
        <v>0</v>
      </c>
      <c r="AD537" s="86">
        <v>0</v>
      </c>
      <c r="AE537" s="86">
        <v>0</v>
      </c>
      <c r="AF537" s="150">
        <v>4.0699999783599998E-2</v>
      </c>
      <c r="AG537" s="85">
        <v>0</v>
      </c>
      <c r="AH537" s="86">
        <v>7.8151999999999999E-2</v>
      </c>
      <c r="AI537" s="150">
        <v>1.69499999969E-3</v>
      </c>
      <c r="AJ537" s="151">
        <v>1.1299999999999999</v>
      </c>
      <c r="AK537" s="152">
        <v>0</v>
      </c>
    </row>
    <row r="538" spans="1:37" x14ac:dyDescent="0.2">
      <c r="A538" s="149" t="s">
        <v>1405</v>
      </c>
      <c r="B538" s="66" t="s">
        <v>1406</v>
      </c>
      <c r="C538" s="67">
        <v>71</v>
      </c>
      <c r="D538" s="84" t="s">
        <v>345</v>
      </c>
      <c r="E538" s="85">
        <v>54.755878753312203</v>
      </c>
      <c r="F538" s="91">
        <v>54.723796623058703</v>
      </c>
      <c r="G538" s="86">
        <v>19.0722323221521</v>
      </c>
      <c r="H538" s="86">
        <v>19.066291186920001</v>
      </c>
      <c r="I538" s="86">
        <v>2.4</v>
      </c>
      <c r="J538" s="86">
        <v>14.25</v>
      </c>
      <c r="K538" s="87">
        <v>0</v>
      </c>
      <c r="L538" s="85">
        <v>0.66999999980900005</v>
      </c>
      <c r="M538" s="86">
        <v>0</v>
      </c>
      <c r="N538" s="86">
        <v>49.4979129397734</v>
      </c>
      <c r="O538" s="86">
        <v>2.4810346971769701</v>
      </c>
      <c r="P538" s="86">
        <v>0.27200000000000002</v>
      </c>
      <c r="Q538" s="88">
        <v>0.19800000000000001</v>
      </c>
      <c r="R538" s="85">
        <v>0</v>
      </c>
      <c r="S538" s="86">
        <v>0</v>
      </c>
      <c r="T538" s="86">
        <v>0.43</v>
      </c>
      <c r="U538" s="88">
        <v>0.63807792392970397</v>
      </c>
      <c r="V538" s="89">
        <v>4.17</v>
      </c>
      <c r="W538" s="85">
        <v>64.542217863430494</v>
      </c>
      <c r="X538" s="88">
        <v>73.8</v>
      </c>
      <c r="Y538" s="85">
        <v>-79.36</v>
      </c>
      <c r="Z538" s="88"/>
      <c r="AA538" s="85">
        <v>0.05</v>
      </c>
      <c r="AB538" s="91">
        <v>0.14000000000000001</v>
      </c>
      <c r="AC538" s="86">
        <v>0.14000000000000001</v>
      </c>
      <c r="AD538" s="86">
        <v>0.15</v>
      </c>
      <c r="AE538" s="86">
        <v>0</v>
      </c>
      <c r="AF538" s="150">
        <v>0</v>
      </c>
      <c r="AG538" s="85">
        <v>0</v>
      </c>
      <c r="AH538" s="86">
        <v>7.2077000000000002E-2</v>
      </c>
      <c r="AI538" s="150">
        <v>2.1118999994299999E-2</v>
      </c>
      <c r="AJ538" s="151">
        <v>1.07</v>
      </c>
      <c r="AK538" s="152">
        <v>0</v>
      </c>
    </row>
    <row r="539" spans="1:37" x14ac:dyDescent="0.2">
      <c r="A539" s="149" t="s">
        <v>1407</v>
      </c>
      <c r="B539" s="66" t="s">
        <v>1408</v>
      </c>
      <c r="C539" s="67">
        <v>71</v>
      </c>
      <c r="D539" s="84" t="s">
        <v>345</v>
      </c>
      <c r="E539" s="85">
        <v>31.720237901784301</v>
      </c>
      <c r="F539" s="91">
        <v>31.720237901784301</v>
      </c>
      <c r="G539" s="86">
        <v>12.8099710747831</v>
      </c>
      <c r="H539" s="86">
        <v>12.8099710747831</v>
      </c>
      <c r="I539" s="86">
        <v>4.0999999999999996</v>
      </c>
      <c r="J539" s="86">
        <v>19.46</v>
      </c>
      <c r="K539" s="87">
        <v>0</v>
      </c>
      <c r="L539" s="85">
        <v>0.99999999927600003</v>
      </c>
      <c r="M539" s="86">
        <v>0</v>
      </c>
      <c r="N539" s="86">
        <v>30.658525222946899</v>
      </c>
      <c r="O539" s="86">
        <v>0.68404377880184297</v>
      </c>
      <c r="P539" s="86">
        <v>0.52700000000000002</v>
      </c>
      <c r="Q539" s="88">
        <v>0.36109999999999998</v>
      </c>
      <c r="R539" s="85">
        <v>0</v>
      </c>
      <c r="S539" s="86">
        <v>1.2</v>
      </c>
      <c r="T539" s="86">
        <v>1.1200000000000001</v>
      </c>
      <c r="U539" s="88">
        <v>3.1427735708017801</v>
      </c>
      <c r="V539" s="89">
        <v>4.24</v>
      </c>
      <c r="W539" s="85">
        <v>62.228965645067497</v>
      </c>
      <c r="X539" s="88">
        <v>69.733333333299996</v>
      </c>
      <c r="Y539" s="85">
        <v>-100</v>
      </c>
      <c r="Z539" s="88"/>
      <c r="AA539" s="85">
        <v>0.01</v>
      </c>
      <c r="AB539" s="91">
        <v>0.01</v>
      </c>
      <c r="AC539" s="86">
        <v>0</v>
      </c>
      <c r="AD539" s="86">
        <v>0</v>
      </c>
      <c r="AE539" s="86">
        <v>0</v>
      </c>
      <c r="AF539" s="150">
        <v>4.0109000177</v>
      </c>
      <c r="AG539" s="85">
        <v>8.3523999865099993E-2</v>
      </c>
      <c r="AH539" s="86">
        <v>7.0881E-2</v>
      </c>
      <c r="AI539" s="150">
        <v>1.7309999972000001E-3</v>
      </c>
      <c r="AJ539" s="151">
        <v>1.1399999999999999</v>
      </c>
      <c r="AK539" s="152">
        <v>0</v>
      </c>
    </row>
    <row r="540" spans="1:37" x14ac:dyDescent="0.2">
      <c r="A540" s="149" t="s">
        <v>1030</v>
      </c>
      <c r="B540" s="66" t="s">
        <v>1409</v>
      </c>
      <c r="C540" s="67">
        <v>71</v>
      </c>
      <c r="D540" s="84" t="s">
        <v>345</v>
      </c>
      <c r="E540" s="85">
        <v>22.353456616586602</v>
      </c>
      <c r="F540" s="91">
        <v>22.338852479964899</v>
      </c>
      <c r="G540" s="86">
        <v>8.0048923857682706</v>
      </c>
      <c r="H540" s="86">
        <v>8.0048923857682706</v>
      </c>
      <c r="I540" s="86">
        <v>26.75</v>
      </c>
      <c r="J540" s="86">
        <v>43.51</v>
      </c>
      <c r="K540" s="87">
        <v>0</v>
      </c>
      <c r="L540" s="85">
        <v>0.120000000055</v>
      </c>
      <c r="M540" s="86">
        <v>0</v>
      </c>
      <c r="N540" s="86">
        <v>21.761128057133501</v>
      </c>
      <c r="O540" s="86">
        <v>0.875298397180857</v>
      </c>
      <c r="P540" s="86">
        <v>1.599</v>
      </c>
      <c r="Q540" s="88">
        <v>0.87219999999999998</v>
      </c>
      <c r="R540" s="85">
        <v>0</v>
      </c>
      <c r="S540" s="86">
        <v>2</v>
      </c>
      <c r="T540" s="86">
        <v>2.69</v>
      </c>
      <c r="U540" s="88">
        <v>2.3330108253162698</v>
      </c>
      <c r="V540" s="89">
        <v>3.35</v>
      </c>
      <c r="W540" s="85">
        <v>53.816067191740601</v>
      </c>
      <c r="X540" s="88">
        <v>61.166666666700003</v>
      </c>
      <c r="Y540" s="85">
        <v>99.82</v>
      </c>
      <c r="Z540" s="88"/>
      <c r="AA540" s="85">
        <v>0.36</v>
      </c>
      <c r="AB540" s="91">
        <v>0.38</v>
      </c>
      <c r="AC540" s="86">
        <v>0</v>
      </c>
      <c r="AD540" s="86">
        <v>0</v>
      </c>
      <c r="AE540" s="86">
        <v>0</v>
      </c>
      <c r="AF540" s="150">
        <v>0.74500000510999997</v>
      </c>
      <c r="AG540" s="85">
        <v>2.9822000045400001E-2</v>
      </c>
      <c r="AH540" s="86">
        <v>0.14263300000000001</v>
      </c>
      <c r="AI540" s="150">
        <v>8.2200000125099999E-3</v>
      </c>
      <c r="AJ540" s="151">
        <v>1.06</v>
      </c>
      <c r="AK540" s="152">
        <v>0</v>
      </c>
    </row>
    <row r="541" spans="1:37" x14ac:dyDescent="0.2">
      <c r="A541" s="149" t="s">
        <v>1410</v>
      </c>
      <c r="B541" s="66" t="s">
        <v>1411</v>
      </c>
      <c r="C541" s="67">
        <v>71</v>
      </c>
      <c r="D541" s="84" t="s">
        <v>345</v>
      </c>
      <c r="E541" s="85">
        <v>36.3360377558596</v>
      </c>
      <c r="F541" s="91">
        <v>35.897231944002499</v>
      </c>
      <c r="G541" s="86">
        <v>11.872945169158999</v>
      </c>
      <c r="H541" s="86">
        <v>11.8199172764874</v>
      </c>
      <c r="I541" s="86">
        <v>19.91</v>
      </c>
      <c r="J541" s="86">
        <v>47.86</v>
      </c>
      <c r="K541" s="87">
        <v>1.47E-2</v>
      </c>
      <c r="L541" s="85">
        <v>1.0399997998199999</v>
      </c>
      <c r="M541" s="86">
        <v>0</v>
      </c>
      <c r="N541" s="86">
        <v>34.937664263090497</v>
      </c>
      <c r="O541" s="86">
        <v>3.1706680584551199</v>
      </c>
      <c r="P541" s="86">
        <v>1.8009999999999999</v>
      </c>
      <c r="Q541" s="88">
        <v>0.75119999999999998</v>
      </c>
      <c r="R541" s="85">
        <v>0</v>
      </c>
      <c r="S541" s="86">
        <v>0</v>
      </c>
      <c r="T541" s="86">
        <v>1.69</v>
      </c>
      <c r="U541" s="88">
        <v>2.6566974228444198</v>
      </c>
      <c r="V541" s="89">
        <v>3.98</v>
      </c>
      <c r="W541" s="85">
        <v>55.088973229729703</v>
      </c>
      <c r="X541" s="88">
        <v>69.599999999999994</v>
      </c>
      <c r="Y541" s="85">
        <v>-52.4</v>
      </c>
      <c r="Z541" s="88"/>
      <c r="AA541" s="85">
        <v>0.22</v>
      </c>
      <c r="AB541" s="91">
        <v>0.39</v>
      </c>
      <c r="AC541" s="86">
        <v>0</v>
      </c>
      <c r="AD541" s="86">
        <v>0</v>
      </c>
      <c r="AE541" s="86">
        <v>0.08</v>
      </c>
      <c r="AF541" s="150">
        <v>1.636199615</v>
      </c>
      <c r="AG541" s="85">
        <v>0</v>
      </c>
      <c r="AH541" s="86">
        <v>0.21537600000000001</v>
      </c>
      <c r="AI541" s="150">
        <v>7.2720004478699996E-3</v>
      </c>
      <c r="AJ541" s="151">
        <v>1.07</v>
      </c>
      <c r="AK541" s="152">
        <v>0</v>
      </c>
    </row>
    <row r="542" spans="1:37" x14ac:dyDescent="0.2">
      <c r="A542" s="149" t="s">
        <v>1412</v>
      </c>
      <c r="B542" s="66" t="s">
        <v>1413</v>
      </c>
      <c r="C542" s="67">
        <v>71</v>
      </c>
      <c r="D542" s="84" t="s">
        <v>345</v>
      </c>
      <c r="E542" s="85">
        <v>53.8603429679073</v>
      </c>
      <c r="F542" s="91">
        <v>53.8603429679073</v>
      </c>
      <c r="G542" s="86">
        <v>17.781494739804</v>
      </c>
      <c r="H542" s="86">
        <v>17.781494739804</v>
      </c>
      <c r="I542" s="86">
        <v>4.05</v>
      </c>
      <c r="J542" s="86">
        <v>21.38</v>
      </c>
      <c r="K542" s="87">
        <v>0</v>
      </c>
      <c r="L542" s="85">
        <v>0.47999999951900002</v>
      </c>
      <c r="M542" s="86">
        <v>0</v>
      </c>
      <c r="N542" s="86">
        <v>50.7992867174802</v>
      </c>
      <c r="O542" s="86">
        <v>0.81220992502677603</v>
      </c>
      <c r="P542" s="86">
        <v>0.438</v>
      </c>
      <c r="Q542" s="88">
        <v>0.26050000000000001</v>
      </c>
      <c r="R542" s="85">
        <v>0</v>
      </c>
      <c r="S542" s="86">
        <v>0</v>
      </c>
      <c r="T542" s="86">
        <v>0.56999999999999995</v>
      </c>
      <c r="U542" s="88">
        <v>1.5507026621437801</v>
      </c>
      <c r="V542" s="89">
        <v>4.1100000000000003</v>
      </c>
      <c r="W542" s="85">
        <v>62.068825101860199</v>
      </c>
      <c r="X542" s="88">
        <v>72.633333333300001</v>
      </c>
      <c r="Y542" s="85">
        <v>8.4200000000000017</v>
      </c>
      <c r="Z542" s="88"/>
      <c r="AA542" s="85">
        <v>0.09</v>
      </c>
      <c r="AB542" s="91">
        <v>0.09</v>
      </c>
      <c r="AC542" s="86">
        <v>0.06</v>
      </c>
      <c r="AD542" s="86">
        <v>0.06</v>
      </c>
      <c r="AE542" s="86">
        <v>0.08</v>
      </c>
      <c r="AF542" s="150">
        <v>3.9999998949499999E-4</v>
      </c>
      <c r="AG542" s="85">
        <v>0</v>
      </c>
      <c r="AH542" s="86">
        <v>8.0984E-2</v>
      </c>
      <c r="AI542" s="150">
        <v>0</v>
      </c>
      <c r="AJ542" s="151">
        <v>1.05</v>
      </c>
      <c r="AK542" s="152">
        <v>0</v>
      </c>
    </row>
    <row r="543" spans="1:37" x14ac:dyDescent="0.2">
      <c r="A543" s="149" t="s">
        <v>1414</v>
      </c>
      <c r="B543" s="66" t="s">
        <v>1415</v>
      </c>
      <c r="C543" s="67">
        <v>71</v>
      </c>
      <c r="D543" s="84" t="s">
        <v>345</v>
      </c>
      <c r="E543" s="85">
        <v>83.783174967234601</v>
      </c>
      <c r="F543" s="91">
        <v>83.757576998689402</v>
      </c>
      <c r="G543" s="86">
        <v>19.209739515072101</v>
      </c>
      <c r="H543" s="86">
        <v>19.209739515072101</v>
      </c>
      <c r="I543" s="86">
        <v>11.84</v>
      </c>
      <c r="J543" s="86">
        <v>9.3000000000000007</v>
      </c>
      <c r="K543" s="87">
        <v>0</v>
      </c>
      <c r="L543" s="85">
        <v>7.0000000026600007E-2</v>
      </c>
      <c r="M543" s="86">
        <v>0</v>
      </c>
      <c r="N543" s="86">
        <v>80.443335079555894</v>
      </c>
      <c r="O543" s="86">
        <v>1.2121212121212099</v>
      </c>
      <c r="P543" s="86">
        <v>0.19400000000000001</v>
      </c>
      <c r="Q543" s="88">
        <v>1.4449000000000001</v>
      </c>
      <c r="R543" s="85">
        <v>0</v>
      </c>
      <c r="S543" s="86">
        <v>0</v>
      </c>
      <c r="T543" s="86">
        <v>2.11</v>
      </c>
      <c r="U543" s="88">
        <v>0.723910550458716</v>
      </c>
      <c r="V543" s="89">
        <v>4.53</v>
      </c>
      <c r="W543" s="85">
        <v>58.978108073340699</v>
      </c>
      <c r="X543" s="88">
        <v>66.833333333300004</v>
      </c>
      <c r="Y543" s="85">
        <v>17.579999999999998</v>
      </c>
      <c r="Z543" s="88"/>
      <c r="AA543" s="85">
        <v>0</v>
      </c>
      <c r="AB543" s="91">
        <v>0</v>
      </c>
      <c r="AC543" s="86">
        <v>0</v>
      </c>
      <c r="AD543" s="86">
        <v>0</v>
      </c>
      <c r="AE543" s="86">
        <v>0</v>
      </c>
      <c r="AF543" s="150">
        <v>0.10729999844300001</v>
      </c>
      <c r="AG543" s="85">
        <v>0</v>
      </c>
      <c r="AH543" s="86">
        <v>5.4861E-2</v>
      </c>
      <c r="AI543" s="150">
        <v>1.12309999879E-2</v>
      </c>
      <c r="AJ543" s="151">
        <v>1.01</v>
      </c>
      <c r="AK543" s="152">
        <v>0</v>
      </c>
    </row>
    <row r="544" spans="1:37" x14ac:dyDescent="0.2">
      <c r="A544" s="149" t="s">
        <v>1416</v>
      </c>
      <c r="B544" s="66" t="s">
        <v>1417</v>
      </c>
      <c r="C544" s="67">
        <v>71</v>
      </c>
      <c r="D544" s="84" t="s">
        <v>345</v>
      </c>
      <c r="E544" s="85">
        <v>28.315137797896401</v>
      </c>
      <c r="F544" s="91">
        <v>28.315137797896401</v>
      </c>
      <c r="G544" s="86">
        <v>12.435095193715901</v>
      </c>
      <c r="H544" s="86">
        <v>12.435095193715901</v>
      </c>
      <c r="I544" s="86">
        <v>8.5299999999999994</v>
      </c>
      <c r="J544" s="86">
        <v>16.86</v>
      </c>
      <c r="K544" s="87">
        <v>0</v>
      </c>
      <c r="L544" s="85">
        <v>0.53000000092999999</v>
      </c>
      <c r="M544" s="86">
        <v>0</v>
      </c>
      <c r="N544" s="86">
        <v>27.033814492560399</v>
      </c>
      <c r="O544" s="86">
        <v>0.56998884804427696</v>
      </c>
      <c r="P544" s="86">
        <v>0.52400000000000002</v>
      </c>
      <c r="Q544" s="88">
        <v>0.56710000000000005</v>
      </c>
      <c r="R544" s="85">
        <v>0</v>
      </c>
      <c r="S544" s="86">
        <v>0.4</v>
      </c>
      <c r="T544" s="86">
        <v>1.04</v>
      </c>
      <c r="U544" s="88">
        <v>1.87169928549239</v>
      </c>
      <c r="V544" s="89">
        <v>3.57</v>
      </c>
      <c r="W544" s="85">
        <v>49.830595365083298</v>
      </c>
      <c r="X544" s="88">
        <v>56</v>
      </c>
      <c r="Y544" s="85">
        <v>-100</v>
      </c>
      <c r="Z544" s="88"/>
      <c r="AA544" s="85">
        <v>0</v>
      </c>
      <c r="AB544" s="91">
        <v>0</v>
      </c>
      <c r="AC544" s="86">
        <v>0</v>
      </c>
      <c r="AD544" s="86">
        <v>0</v>
      </c>
      <c r="AE544" s="86">
        <v>0</v>
      </c>
      <c r="AF544" s="150">
        <v>0</v>
      </c>
      <c r="AG544" s="85">
        <v>8.3600000159400004E-3</v>
      </c>
      <c r="AH544" s="86">
        <v>9.2077999999999993E-2</v>
      </c>
      <c r="AI544" s="150">
        <v>4.5530000086800001E-3</v>
      </c>
      <c r="AJ544" s="151">
        <v>1.02</v>
      </c>
      <c r="AK544" s="152">
        <v>0</v>
      </c>
    </row>
    <row r="545" spans="1:37" x14ac:dyDescent="0.2">
      <c r="A545" s="149" t="s">
        <v>1418</v>
      </c>
      <c r="B545" s="66" t="s">
        <v>1419</v>
      </c>
      <c r="C545" s="67">
        <v>71</v>
      </c>
      <c r="D545" s="84" t="s">
        <v>345</v>
      </c>
      <c r="E545" s="85">
        <v>46.611315651063201</v>
      </c>
      <c r="F545" s="91">
        <v>46.611315651063201</v>
      </c>
      <c r="G545" s="86">
        <v>16.366744308362801</v>
      </c>
      <c r="H545" s="86">
        <v>16.366744308362801</v>
      </c>
      <c r="I545" s="86">
        <v>3.52</v>
      </c>
      <c r="J545" s="86">
        <v>10.76</v>
      </c>
      <c r="K545" s="87">
        <v>0</v>
      </c>
      <c r="L545" s="85">
        <v>4.9999999996099997E-2</v>
      </c>
      <c r="M545" s="86">
        <v>0</v>
      </c>
      <c r="N545" s="86">
        <v>42.931818610707502</v>
      </c>
      <c r="O545" s="86">
        <v>2.1655606007684201</v>
      </c>
      <c r="P545" s="86">
        <v>0.22700000000000001</v>
      </c>
      <c r="Q545" s="88">
        <v>0.31309999999999999</v>
      </c>
      <c r="R545" s="85">
        <v>0</v>
      </c>
      <c r="S545" s="86">
        <v>0</v>
      </c>
      <c r="T545" s="86">
        <v>1.1499999999999999</v>
      </c>
      <c r="U545" s="88">
        <v>1.14959801637989</v>
      </c>
      <c r="V545" s="89">
        <v>4.3600000000000003</v>
      </c>
      <c r="W545" s="85">
        <v>64.315993668973803</v>
      </c>
      <c r="X545" s="88">
        <v>58.9</v>
      </c>
      <c r="Y545" s="85">
        <v>-68.900000000000006</v>
      </c>
      <c r="Z545" s="88"/>
      <c r="AA545" s="85">
        <v>0</v>
      </c>
      <c r="AB545" s="91">
        <v>0</v>
      </c>
      <c r="AC545" s="86">
        <v>0</v>
      </c>
      <c r="AD545" s="86">
        <v>0</v>
      </c>
      <c r="AE545" s="86">
        <v>0</v>
      </c>
      <c r="AF545" s="150">
        <v>0</v>
      </c>
      <c r="AG545" s="85">
        <v>0</v>
      </c>
      <c r="AH545" s="86">
        <v>3.4278999999999997E-2</v>
      </c>
      <c r="AI545" s="150">
        <v>0</v>
      </c>
      <c r="AJ545" s="151">
        <v>1.03</v>
      </c>
      <c r="AK545" s="152">
        <v>0</v>
      </c>
    </row>
    <row r="546" spans="1:37" x14ac:dyDescent="0.2">
      <c r="A546" s="149" t="s">
        <v>1420</v>
      </c>
      <c r="B546" s="66" t="s">
        <v>1421</v>
      </c>
      <c r="C546" s="67">
        <v>71</v>
      </c>
      <c r="D546" s="84" t="s">
        <v>345</v>
      </c>
      <c r="E546" s="85">
        <v>71.353041778646499</v>
      </c>
      <c r="F546" s="91">
        <v>71.036403615929601</v>
      </c>
      <c r="G546" s="86">
        <v>17.6261910579037</v>
      </c>
      <c r="H546" s="86">
        <v>17.5421451258246</v>
      </c>
      <c r="I546" s="86">
        <v>8.68</v>
      </c>
      <c r="J546" s="86">
        <v>9.23</v>
      </c>
      <c r="K546" s="87">
        <v>1.09E-2</v>
      </c>
      <c r="L546" s="85">
        <v>0.150000000154</v>
      </c>
      <c r="M546" s="86">
        <v>0</v>
      </c>
      <c r="N546" s="86">
        <v>67.003849780012601</v>
      </c>
      <c r="O546" s="86">
        <v>2.1651354672596401</v>
      </c>
      <c r="P546" s="86">
        <v>0.16500000000000001</v>
      </c>
      <c r="Q546" s="88">
        <v>0.7601</v>
      </c>
      <c r="R546" s="85">
        <v>0</v>
      </c>
      <c r="S546" s="86">
        <v>0</v>
      </c>
      <c r="T546" s="86">
        <v>1.1200000000000001</v>
      </c>
      <c r="U546" s="88">
        <v>0.66161739555338395</v>
      </c>
      <c r="V546" s="89">
        <v>4.3600000000000003</v>
      </c>
      <c r="W546" s="85">
        <v>66.439114683528302</v>
      </c>
      <c r="X546" s="88">
        <v>69.266666666700004</v>
      </c>
      <c r="Y546" s="85">
        <v>-100</v>
      </c>
      <c r="Z546" s="88"/>
      <c r="AA546" s="85">
        <v>0</v>
      </c>
      <c r="AB546" s="91">
        <v>0.15</v>
      </c>
      <c r="AC546" s="86">
        <v>0</v>
      </c>
      <c r="AD546" s="86">
        <v>0.04</v>
      </c>
      <c r="AE546" s="86">
        <v>0</v>
      </c>
      <c r="AF546" s="150">
        <v>2.2500000917099999E-2</v>
      </c>
      <c r="AG546" s="85">
        <v>1.47890000081E-2</v>
      </c>
      <c r="AH546" s="86">
        <v>5.7348000000000003E-2</v>
      </c>
      <c r="AI546" s="150">
        <v>2.2308000012199999E-2</v>
      </c>
      <c r="AJ546" s="151">
        <v>1.02</v>
      </c>
      <c r="AK546" s="152">
        <v>0</v>
      </c>
    </row>
    <row r="547" spans="1:37" x14ac:dyDescent="0.2">
      <c r="A547" s="149" t="s">
        <v>1422</v>
      </c>
      <c r="B547" s="66" t="s">
        <v>1423</v>
      </c>
      <c r="C547" s="67">
        <v>71</v>
      </c>
      <c r="D547" s="84" t="s">
        <v>345</v>
      </c>
      <c r="E547" s="85">
        <v>42.194626326484503</v>
      </c>
      <c r="F547" s="91">
        <v>42.1434484834801</v>
      </c>
      <c r="G547" s="86">
        <v>15.8982464062618</v>
      </c>
      <c r="H547" s="86">
        <v>15.8681417927297</v>
      </c>
      <c r="I547" s="86">
        <v>2.35</v>
      </c>
      <c r="J547" s="86">
        <v>7.98</v>
      </c>
      <c r="K547" s="87">
        <v>0</v>
      </c>
      <c r="L547" s="85">
        <v>0.39999999994699997</v>
      </c>
      <c r="M547" s="86">
        <v>0</v>
      </c>
      <c r="N547" s="86">
        <v>40.562423415178898</v>
      </c>
      <c r="O547" s="86">
        <v>4.1911198055604997</v>
      </c>
      <c r="P547" s="86">
        <v>0.221</v>
      </c>
      <c r="Q547" s="88">
        <v>0.184</v>
      </c>
      <c r="R547" s="85">
        <v>0</v>
      </c>
      <c r="S547" s="86">
        <v>0</v>
      </c>
      <c r="T547" s="86">
        <v>0.61</v>
      </c>
      <c r="U547" s="88">
        <v>2.1073229472416601</v>
      </c>
      <c r="V547" s="89">
        <v>4.29</v>
      </c>
      <c r="W547" s="85">
        <v>72.673763195501706</v>
      </c>
      <c r="X547" s="88">
        <v>71.8</v>
      </c>
      <c r="Y547" s="85">
        <v>99.419999999999987</v>
      </c>
      <c r="Z547" s="88"/>
      <c r="AA547" s="85">
        <v>0.06</v>
      </c>
      <c r="AB547" s="91">
        <v>0.15</v>
      </c>
      <c r="AC547" s="86">
        <v>0</v>
      </c>
      <c r="AD547" s="86">
        <v>0</v>
      </c>
      <c r="AE547" s="86">
        <v>0</v>
      </c>
      <c r="AF547" s="150">
        <v>1.4965000150600001</v>
      </c>
      <c r="AG547" s="85">
        <v>0</v>
      </c>
      <c r="AH547" s="86">
        <v>3.1361E-2</v>
      </c>
      <c r="AI547" s="150">
        <v>0</v>
      </c>
      <c r="AJ547" s="151">
        <v>1.07</v>
      </c>
      <c r="AK547" s="152">
        <v>1</v>
      </c>
    </row>
    <row r="548" spans="1:37" x14ac:dyDescent="0.2">
      <c r="A548" s="149" t="s">
        <v>1424</v>
      </c>
      <c r="B548" s="66" t="s">
        <v>1425</v>
      </c>
      <c r="C548" s="67">
        <v>71</v>
      </c>
      <c r="D548" s="84" t="s">
        <v>345</v>
      </c>
      <c r="E548" s="85">
        <v>26.697941318142799</v>
      </c>
      <c r="F548" s="91">
        <v>26.656055624201599</v>
      </c>
      <c r="G548" s="86">
        <v>8.8860499696328699</v>
      </c>
      <c r="H548" s="86">
        <v>8.8860499696328699</v>
      </c>
      <c r="I548" s="86">
        <v>3.9</v>
      </c>
      <c r="J548" s="86">
        <v>10.62</v>
      </c>
      <c r="K548" s="87">
        <v>0</v>
      </c>
      <c r="L548" s="85">
        <v>4.7300000043899999</v>
      </c>
      <c r="M548" s="86">
        <v>0</v>
      </c>
      <c r="N548" s="86">
        <v>26.196940042511098</v>
      </c>
      <c r="O548" s="86">
        <v>8.6463118076195597E-2</v>
      </c>
      <c r="P548" s="86">
        <v>0.312</v>
      </c>
      <c r="Q548" s="88">
        <v>0</v>
      </c>
      <c r="R548" s="85">
        <v>0</v>
      </c>
      <c r="S548" s="86">
        <v>0</v>
      </c>
      <c r="T548" s="86">
        <v>0.6</v>
      </c>
      <c r="U548" s="88">
        <v>0.26178558713271499</v>
      </c>
      <c r="V548" s="89">
        <v>3.4</v>
      </c>
      <c r="W548" s="85"/>
      <c r="X548" s="88"/>
      <c r="Y548" s="85"/>
      <c r="Z548" s="88"/>
      <c r="AA548" s="85">
        <v>0.09</v>
      </c>
      <c r="AB548" s="91">
        <v>0.09</v>
      </c>
      <c r="AC548" s="86">
        <v>0</v>
      </c>
      <c r="AD548" s="86">
        <v>0</v>
      </c>
      <c r="AE548" s="86">
        <v>0</v>
      </c>
      <c r="AF548" s="150">
        <v>0</v>
      </c>
      <c r="AG548" s="85">
        <v>0.19824600008000001</v>
      </c>
      <c r="AH548" s="86">
        <v>2.9877999999999998E-2</v>
      </c>
      <c r="AI548" s="150">
        <v>0</v>
      </c>
      <c r="AJ548" s="151">
        <v>1.37</v>
      </c>
      <c r="AK548" s="152">
        <v>1</v>
      </c>
    </row>
    <row r="549" spans="1:37" x14ac:dyDescent="0.2">
      <c r="A549" s="149" t="s">
        <v>1426</v>
      </c>
      <c r="B549" s="66" t="s">
        <v>1427</v>
      </c>
      <c r="C549" s="67">
        <v>71</v>
      </c>
      <c r="D549" s="84" t="s">
        <v>345</v>
      </c>
      <c r="E549" s="85">
        <v>25.855936540429902</v>
      </c>
      <c r="F549" s="91">
        <v>25.855936540429902</v>
      </c>
      <c r="G549" s="86">
        <v>10.6934493346981</v>
      </c>
      <c r="H549" s="86">
        <v>10.6934493346981</v>
      </c>
      <c r="I549" s="86">
        <v>8.7100000000000009</v>
      </c>
      <c r="J549" s="86">
        <v>11.78</v>
      </c>
      <c r="K549" s="87">
        <v>0</v>
      </c>
      <c r="L549" s="85">
        <v>4.4699999956800003</v>
      </c>
      <c r="M549" s="86">
        <v>0</v>
      </c>
      <c r="N549" s="86">
        <v>25.995912124206399</v>
      </c>
      <c r="O549" s="86">
        <v>0.26894975122148002</v>
      </c>
      <c r="P549" s="86">
        <v>0.32100000000000001</v>
      </c>
      <c r="Q549" s="88">
        <v>0.59709999999999996</v>
      </c>
      <c r="R549" s="85">
        <v>0</v>
      </c>
      <c r="S549" s="86">
        <v>0</v>
      </c>
      <c r="T549" s="86">
        <v>1.71</v>
      </c>
      <c r="U549" s="88">
        <v>0.79324462640736904</v>
      </c>
      <c r="V549" s="89">
        <v>3.59</v>
      </c>
      <c r="W549" s="85">
        <v>46.442546675205897</v>
      </c>
      <c r="X549" s="88">
        <v>48.666666666700003</v>
      </c>
      <c r="Y549" s="85"/>
      <c r="Z549" s="88"/>
      <c r="AA549" s="85">
        <v>0</v>
      </c>
      <c r="AB549" s="91">
        <v>0</v>
      </c>
      <c r="AC549" s="86">
        <v>0</v>
      </c>
      <c r="AD549" s="86">
        <v>0</v>
      </c>
      <c r="AE549" s="86">
        <v>0</v>
      </c>
      <c r="AF549" s="150">
        <v>0</v>
      </c>
      <c r="AG549" s="85">
        <v>7.7033999975900005E-2</v>
      </c>
      <c r="AH549" s="86">
        <v>5.3754000000000003E-2</v>
      </c>
      <c r="AI549" s="150">
        <v>0</v>
      </c>
      <c r="AJ549" s="151">
        <v>1.1299999999999999</v>
      </c>
      <c r="AK549" s="152">
        <v>0</v>
      </c>
    </row>
    <row r="550" spans="1:37" x14ac:dyDescent="0.2">
      <c r="A550" s="149" t="s">
        <v>1428</v>
      </c>
      <c r="B550" s="66" t="s">
        <v>1429</v>
      </c>
      <c r="C550" s="67">
        <v>71</v>
      </c>
      <c r="D550" s="84" t="s">
        <v>345</v>
      </c>
      <c r="E550" s="85">
        <v>15.967617618384001</v>
      </c>
      <c r="F550" s="91">
        <v>15.8558310235875</v>
      </c>
      <c r="G550" s="86">
        <v>2.37355098540649</v>
      </c>
      <c r="H550" s="86">
        <v>2.3623212818196202</v>
      </c>
      <c r="I550" s="86">
        <v>19.170000000000002</v>
      </c>
      <c r="J550" s="86">
        <v>44.28</v>
      </c>
      <c r="K550" s="87">
        <v>5.7000000000000002E-3</v>
      </c>
      <c r="L550" s="85">
        <v>0.16000000002199999</v>
      </c>
      <c r="M550" s="86">
        <v>0</v>
      </c>
      <c r="N550" s="86">
        <v>15.523456205435799</v>
      </c>
      <c r="O550" s="86">
        <v>7.9720598284109004E-2</v>
      </c>
      <c r="P550" s="86">
        <v>1.512</v>
      </c>
      <c r="Q550" s="88">
        <v>8.5099999999999995E-2</v>
      </c>
      <c r="R550" s="85">
        <v>0</v>
      </c>
      <c r="S550" s="86">
        <v>0</v>
      </c>
      <c r="T550" s="86">
        <v>1.63</v>
      </c>
      <c r="U550" s="88">
        <v>0.44051064524855899</v>
      </c>
      <c r="V550" s="89">
        <v>3.92</v>
      </c>
      <c r="W550" s="85">
        <v>45.352898012076501</v>
      </c>
      <c r="X550" s="88">
        <v>46.0333333333</v>
      </c>
      <c r="Y550" s="85"/>
      <c r="Z550" s="88"/>
      <c r="AA550" s="85">
        <v>0</v>
      </c>
      <c r="AB550" s="91">
        <v>0.04</v>
      </c>
      <c r="AC550" s="86">
        <v>0</v>
      </c>
      <c r="AD550" s="86">
        <v>0</v>
      </c>
      <c r="AE550" s="86">
        <v>0</v>
      </c>
      <c r="AF550" s="150">
        <v>0</v>
      </c>
      <c r="AG550" s="85">
        <v>0.560476000014</v>
      </c>
      <c r="AH550" s="86">
        <v>0.53222400000000003</v>
      </c>
      <c r="AI550" s="150">
        <v>0.193241000005</v>
      </c>
      <c r="AJ550" s="151">
        <v>1.04</v>
      </c>
      <c r="AK550" s="152">
        <v>0</v>
      </c>
    </row>
    <row r="551" spans="1:37" x14ac:dyDescent="0.2">
      <c r="A551" s="149" t="s">
        <v>1430</v>
      </c>
      <c r="B551" s="66" t="s">
        <v>1431</v>
      </c>
      <c r="C551" s="67">
        <v>71</v>
      </c>
      <c r="D551" s="84" t="s">
        <v>345</v>
      </c>
      <c r="E551" s="85">
        <v>19.709316682541399</v>
      </c>
      <c r="F551" s="91">
        <v>19.706796889567599</v>
      </c>
      <c r="G551" s="86">
        <v>4.3788962298857497</v>
      </c>
      <c r="H551" s="86">
        <v>4.37637643691194</v>
      </c>
      <c r="I551" s="86">
        <v>10.87</v>
      </c>
      <c r="J551" s="86">
        <v>15.53</v>
      </c>
      <c r="K551" s="87">
        <v>0</v>
      </c>
      <c r="L551" s="85">
        <v>1.77000000016</v>
      </c>
      <c r="M551" s="86">
        <v>0</v>
      </c>
      <c r="N551" s="86">
        <v>22.6046164065095</v>
      </c>
      <c r="O551" s="86">
        <v>8.2481620943159403E-2</v>
      </c>
      <c r="P551" s="86">
        <v>0.3</v>
      </c>
      <c r="Q551" s="88">
        <v>3.3599999999999998E-2</v>
      </c>
      <c r="R551" s="85">
        <v>0</v>
      </c>
      <c r="S551" s="86">
        <v>0</v>
      </c>
      <c r="T551" s="86">
        <v>1.3</v>
      </c>
      <c r="U551" s="88">
        <v>0.127501524474749</v>
      </c>
      <c r="V551" s="89">
        <v>3.81</v>
      </c>
      <c r="W551" s="85">
        <v>60.5</v>
      </c>
      <c r="X551" s="88"/>
      <c r="Y551" s="85"/>
      <c r="Z551" s="88"/>
      <c r="AA551" s="85">
        <v>0</v>
      </c>
      <c r="AB551" s="91">
        <v>0</v>
      </c>
      <c r="AC551" s="86">
        <v>0</v>
      </c>
      <c r="AD551" s="86">
        <v>0</v>
      </c>
      <c r="AE551" s="86">
        <v>0.01</v>
      </c>
      <c r="AF551" s="150">
        <v>0.15479999782100001</v>
      </c>
      <c r="AG551" s="85">
        <v>2.1016000003E-2</v>
      </c>
      <c r="AH551" s="86">
        <v>0.18824299999999999</v>
      </c>
      <c r="AI551" s="150">
        <v>4.0271000005800001E-2</v>
      </c>
      <c r="AJ551" s="151">
        <v>1.07</v>
      </c>
      <c r="AK551" s="152">
        <v>0</v>
      </c>
    </row>
    <row r="552" spans="1:37" x14ac:dyDescent="0.2">
      <c r="A552" s="149" t="s">
        <v>1432</v>
      </c>
      <c r="B552" s="66" t="s">
        <v>1433</v>
      </c>
      <c r="C552" s="67">
        <v>71</v>
      </c>
      <c r="D552" s="84" t="s">
        <v>345</v>
      </c>
      <c r="E552" s="85">
        <v>43.872578412027003</v>
      </c>
      <c r="F552" s="91">
        <v>43.851864772640603</v>
      </c>
      <c r="G552" s="86">
        <v>9.7626653002932606</v>
      </c>
      <c r="H552" s="86">
        <v>9.7626653002932606</v>
      </c>
      <c r="I552" s="86">
        <v>12.88</v>
      </c>
      <c r="J552" s="86">
        <v>12.54</v>
      </c>
      <c r="K552" s="87">
        <v>0</v>
      </c>
      <c r="L552" s="85">
        <v>0.359999999412</v>
      </c>
      <c r="M552" s="86">
        <v>0</v>
      </c>
      <c r="N552" s="86">
        <v>47.359640031345599</v>
      </c>
      <c r="O552" s="86">
        <v>1.81087493342372</v>
      </c>
      <c r="P552" s="86">
        <v>0.21299999999999999</v>
      </c>
      <c r="Q552" s="88">
        <v>0.3392</v>
      </c>
      <c r="R552" s="85">
        <v>0</v>
      </c>
      <c r="S552" s="86">
        <v>0</v>
      </c>
      <c r="T552" s="86">
        <v>1.56</v>
      </c>
      <c r="U552" s="88">
        <v>0.21367754314432999</v>
      </c>
      <c r="V552" s="89">
        <v>4.3</v>
      </c>
      <c r="W552" s="85">
        <v>67.982958624354197</v>
      </c>
      <c r="X552" s="88">
        <v>68.866666666699999</v>
      </c>
      <c r="Y552" s="85">
        <v>-100</v>
      </c>
      <c r="Z552" s="88"/>
      <c r="AA552" s="85">
        <v>0</v>
      </c>
      <c r="AB552" s="91">
        <v>0</v>
      </c>
      <c r="AC552" s="86">
        <v>0</v>
      </c>
      <c r="AD552" s="86">
        <v>0</v>
      </c>
      <c r="AE552" s="86">
        <v>0</v>
      </c>
      <c r="AF552" s="150">
        <v>0.63419997588599997</v>
      </c>
      <c r="AG552" s="85">
        <v>0</v>
      </c>
      <c r="AH552" s="86">
        <v>7.0433999999999997E-2</v>
      </c>
      <c r="AI552" s="150">
        <v>1.4530000003200001E-2</v>
      </c>
      <c r="AJ552" s="151">
        <v>1.05</v>
      </c>
      <c r="AK552" s="152">
        <v>0</v>
      </c>
    </row>
    <row r="553" spans="1:37" x14ac:dyDescent="0.2">
      <c r="A553" s="149" t="s">
        <v>1434</v>
      </c>
      <c r="B553" s="66" t="s">
        <v>1435</v>
      </c>
      <c r="C553" s="67">
        <v>71</v>
      </c>
      <c r="D553" s="84" t="s">
        <v>345</v>
      </c>
      <c r="E553" s="85">
        <v>51.745685740236098</v>
      </c>
      <c r="F553" s="91">
        <v>51.735513169845603</v>
      </c>
      <c r="G553" s="86">
        <v>9.6007266121707495</v>
      </c>
      <c r="H553" s="86">
        <v>9.5992733878292498</v>
      </c>
      <c r="I553" s="86">
        <v>1.1399999999999999</v>
      </c>
      <c r="J553" s="86">
        <v>23.01</v>
      </c>
      <c r="K553" s="87">
        <v>0</v>
      </c>
      <c r="L553" s="85">
        <v>0</v>
      </c>
      <c r="M553" s="86">
        <v>0</v>
      </c>
      <c r="N553" s="86">
        <v>57.105583287889601</v>
      </c>
      <c r="O553" s="86">
        <v>4.4921265111299498</v>
      </c>
      <c r="P553" s="86">
        <v>0.377</v>
      </c>
      <c r="Q553" s="88">
        <v>0.50860000000000005</v>
      </c>
      <c r="R553" s="85">
        <v>0</v>
      </c>
      <c r="S553" s="86">
        <v>0</v>
      </c>
      <c r="T553" s="86">
        <v>1.41</v>
      </c>
      <c r="U553" s="88">
        <v>0.36257947320617601</v>
      </c>
      <c r="V553" s="89">
        <v>4.3600000000000003</v>
      </c>
      <c r="W553" s="85">
        <v>65.680884038560393</v>
      </c>
      <c r="X553" s="88">
        <v>60.5</v>
      </c>
      <c r="Y553" s="85">
        <v>-100</v>
      </c>
      <c r="Z553" s="88"/>
      <c r="AA553" s="85">
        <v>0.1</v>
      </c>
      <c r="AB553" s="91">
        <v>0.12</v>
      </c>
      <c r="AC553" s="86">
        <v>0.01</v>
      </c>
      <c r="AD553" s="86">
        <v>0.01</v>
      </c>
      <c r="AE553" s="86">
        <v>0</v>
      </c>
      <c r="AF553" s="150">
        <v>0.49300000110100001</v>
      </c>
      <c r="AG553" s="85">
        <v>0</v>
      </c>
      <c r="AH553" s="86">
        <v>0.19331599999999999</v>
      </c>
      <c r="AI553" s="150">
        <v>1.80139999884E-2</v>
      </c>
      <c r="AJ553" s="151">
        <v>1.03</v>
      </c>
      <c r="AK553" s="152">
        <v>0</v>
      </c>
    </row>
    <row r="554" spans="1:37" x14ac:dyDescent="0.2">
      <c r="A554" s="149" t="s">
        <v>1436</v>
      </c>
      <c r="B554" s="66" t="s">
        <v>1437</v>
      </c>
      <c r="C554" s="67">
        <v>71</v>
      </c>
      <c r="D554" s="84" t="s">
        <v>345</v>
      </c>
      <c r="E554" s="85">
        <v>70.314032029632898</v>
      </c>
      <c r="F554" s="91">
        <v>70.220748447543301</v>
      </c>
      <c r="G554" s="86">
        <v>11.1279823510186</v>
      </c>
      <c r="H554" s="86">
        <v>11.1068743871881</v>
      </c>
      <c r="I554" s="86">
        <v>2.38</v>
      </c>
      <c r="J554" s="86">
        <v>18.829999999999998</v>
      </c>
      <c r="K554" s="87">
        <v>0</v>
      </c>
      <c r="L554" s="85">
        <v>9.9999999923499998E-3</v>
      </c>
      <c r="M554" s="86">
        <v>0</v>
      </c>
      <c r="N554" s="86">
        <v>67.707627451120302</v>
      </c>
      <c r="O554" s="86">
        <v>7.3730964467005098</v>
      </c>
      <c r="P554" s="86">
        <v>0.82</v>
      </c>
      <c r="Q554" s="88">
        <v>3.0300000000000001E-2</v>
      </c>
      <c r="R554" s="85">
        <v>0</v>
      </c>
      <c r="S554" s="86">
        <v>0</v>
      </c>
      <c r="T554" s="86">
        <v>0.78</v>
      </c>
      <c r="U554" s="88">
        <v>9.0559973853360898E-2</v>
      </c>
      <c r="V554" s="89">
        <v>4.42</v>
      </c>
      <c r="W554" s="85">
        <v>62.865766360863098</v>
      </c>
      <c r="X554" s="88">
        <v>50.5</v>
      </c>
      <c r="Y554" s="85">
        <v>-100</v>
      </c>
      <c r="Z554" s="88"/>
      <c r="AA554" s="85">
        <v>0.01</v>
      </c>
      <c r="AB554" s="91">
        <v>0.1</v>
      </c>
      <c r="AC554" s="86">
        <v>0.02</v>
      </c>
      <c r="AD554" s="86">
        <v>0.04</v>
      </c>
      <c r="AE554" s="86">
        <v>0</v>
      </c>
      <c r="AF554" s="150">
        <v>0</v>
      </c>
      <c r="AG554" s="85">
        <v>6.0680000013600003E-3</v>
      </c>
      <c r="AH554" s="86">
        <v>0.16694500000000001</v>
      </c>
      <c r="AI554" s="150">
        <v>0.118086000026</v>
      </c>
      <c r="AJ554" s="151">
        <v>1.04</v>
      </c>
      <c r="AK554" s="152">
        <v>0</v>
      </c>
    </row>
    <row r="555" spans="1:37" x14ac:dyDescent="0.2">
      <c r="A555" s="149" t="s">
        <v>1438</v>
      </c>
      <c r="B555" s="66" t="s">
        <v>1439</v>
      </c>
      <c r="C555" s="67">
        <v>72</v>
      </c>
      <c r="D555" s="84" t="s">
        <v>345</v>
      </c>
      <c r="E555" s="85">
        <v>86.468751289705693</v>
      </c>
      <c r="F555" s="91">
        <v>86.456370114594606</v>
      </c>
      <c r="G555" s="86">
        <v>17.3659737794225</v>
      </c>
      <c r="H555" s="86">
        <v>17.363222407175599</v>
      </c>
      <c r="I555" s="86">
        <v>1.18</v>
      </c>
      <c r="J555" s="86">
        <v>7.13</v>
      </c>
      <c r="K555" s="87">
        <v>0</v>
      </c>
      <c r="L555" s="85">
        <v>1.00000000005E-2</v>
      </c>
      <c r="M555" s="86">
        <v>0</v>
      </c>
      <c r="N555" s="86">
        <v>83.268668802591307</v>
      </c>
      <c r="O555" s="86">
        <v>10.78408829616</v>
      </c>
      <c r="P555" s="86">
        <v>0.109</v>
      </c>
      <c r="Q555" s="88">
        <v>0.12989999999999999</v>
      </c>
      <c r="R555" s="85">
        <v>0</v>
      </c>
      <c r="S555" s="86">
        <v>0</v>
      </c>
      <c r="T555" s="86">
        <v>0.42</v>
      </c>
      <c r="U555" s="88">
        <v>2.8889408592535502E-2</v>
      </c>
      <c r="V555" s="89">
        <v>4.37</v>
      </c>
      <c r="W555" s="85">
        <v>67.197214005243495</v>
      </c>
      <c r="X555" s="88">
        <v>46.766666666699997</v>
      </c>
      <c r="Y555" s="85"/>
      <c r="Z555" s="88"/>
      <c r="AA555" s="85">
        <v>0</v>
      </c>
      <c r="AB555" s="91">
        <v>0.01</v>
      </c>
      <c r="AC555" s="86">
        <v>0</v>
      </c>
      <c r="AD555" s="86">
        <v>0</v>
      </c>
      <c r="AE555" s="86">
        <v>0</v>
      </c>
      <c r="AF555" s="150">
        <v>2.8400000186300001E-2</v>
      </c>
      <c r="AG555" s="85">
        <v>0</v>
      </c>
      <c r="AH555" s="86">
        <v>6.2594999999999998E-2</v>
      </c>
      <c r="AI555" s="150">
        <v>5.9712000023700001E-2</v>
      </c>
      <c r="AJ555" s="151">
        <v>1.02</v>
      </c>
      <c r="AK555" s="152">
        <v>0</v>
      </c>
    </row>
    <row r="556" spans="1:37" x14ac:dyDescent="0.2">
      <c r="A556" s="149" t="s">
        <v>1440</v>
      </c>
      <c r="B556" s="66" t="s">
        <v>1441</v>
      </c>
      <c r="C556" s="67">
        <v>71</v>
      </c>
      <c r="D556" s="84" t="s">
        <v>345</v>
      </c>
      <c r="E556" s="85">
        <v>18.735609170087098</v>
      </c>
      <c r="F556" s="91">
        <v>18.5879467414156</v>
      </c>
      <c r="G556" s="86">
        <v>10.1636800480529</v>
      </c>
      <c r="H556" s="86">
        <v>10.1436580238262</v>
      </c>
      <c r="I556" s="86">
        <v>10.94</v>
      </c>
      <c r="J556" s="86">
        <v>23.27</v>
      </c>
      <c r="K556" s="87">
        <v>0</v>
      </c>
      <c r="L556" s="85">
        <v>2.3499999996400001</v>
      </c>
      <c r="M556" s="86">
        <v>0</v>
      </c>
      <c r="N556" s="86">
        <v>18.1366365608759</v>
      </c>
      <c r="O556" s="86">
        <v>0.50505050505050497</v>
      </c>
      <c r="P556" s="86">
        <v>0.41499999999999998</v>
      </c>
      <c r="Q556" s="88">
        <v>0.91769999999999996</v>
      </c>
      <c r="R556" s="85">
        <v>0</v>
      </c>
      <c r="S556" s="86">
        <v>0.9</v>
      </c>
      <c r="T556" s="86">
        <v>0.99</v>
      </c>
      <c r="U556" s="88">
        <v>6.1292421663830199</v>
      </c>
      <c r="V556" s="89">
        <v>3.46</v>
      </c>
      <c r="W556" s="85">
        <v>37.596178902529999</v>
      </c>
      <c r="X556" s="88">
        <v>40.133333333300001</v>
      </c>
      <c r="Y556" s="85"/>
      <c r="Z556" s="88"/>
      <c r="AA556" s="85">
        <v>0</v>
      </c>
      <c r="AB556" s="91">
        <v>0.19</v>
      </c>
      <c r="AC556" s="86">
        <v>0.05</v>
      </c>
      <c r="AD556" s="86">
        <v>7.0000000000000007E-2</v>
      </c>
      <c r="AE556" s="86">
        <v>0</v>
      </c>
      <c r="AF556" s="150">
        <v>0</v>
      </c>
      <c r="AG556" s="85">
        <v>6.14200000153E-3</v>
      </c>
      <c r="AH556" s="86">
        <v>5.3816999999999997E-2</v>
      </c>
      <c r="AI556" s="150">
        <v>0</v>
      </c>
      <c r="AJ556" s="151">
        <v>1</v>
      </c>
      <c r="AK556" s="152">
        <v>0</v>
      </c>
    </row>
    <row r="557" spans="1:37" x14ac:dyDescent="0.2">
      <c r="A557" s="149" t="s">
        <v>1442</v>
      </c>
      <c r="B557" s="66" t="s">
        <v>1443</v>
      </c>
      <c r="C557" s="67">
        <v>71</v>
      </c>
      <c r="D557" s="84" t="s">
        <v>345</v>
      </c>
      <c r="E557" s="85">
        <v>18.606338422979299</v>
      </c>
      <c r="F557" s="91">
        <v>18.606338422979299</v>
      </c>
      <c r="G557" s="86">
        <v>9.4334333674108795</v>
      </c>
      <c r="H557" s="86">
        <v>9.4334333674108795</v>
      </c>
      <c r="I557" s="86">
        <v>67.13</v>
      </c>
      <c r="J557" s="86">
        <v>32.94</v>
      </c>
      <c r="K557" s="87">
        <v>0</v>
      </c>
      <c r="L557" s="85">
        <v>0.60999999936000004</v>
      </c>
      <c r="M557" s="86">
        <v>0</v>
      </c>
      <c r="N557" s="86">
        <v>18.133564787768499</v>
      </c>
      <c r="O557" s="86">
        <v>0.83375442142496203</v>
      </c>
      <c r="P557" s="86">
        <v>0.42399999999999999</v>
      </c>
      <c r="Q557" s="88">
        <v>1.4474</v>
      </c>
      <c r="R557" s="85">
        <v>0</v>
      </c>
      <c r="S557" s="86">
        <v>0.8</v>
      </c>
      <c r="T557" s="86">
        <v>2.63</v>
      </c>
      <c r="U557" s="88">
        <v>4.1387725488902802</v>
      </c>
      <c r="V557" s="89">
        <v>3.5</v>
      </c>
      <c r="W557" s="85">
        <v>35.032261811120897</v>
      </c>
      <c r="X557" s="88">
        <v>36.200000000000003</v>
      </c>
      <c r="Y557" s="85"/>
      <c r="Z557" s="88"/>
      <c r="AA557" s="85">
        <v>0.39</v>
      </c>
      <c r="AB557" s="91">
        <v>0.39</v>
      </c>
      <c r="AC557" s="86">
        <v>0.11</v>
      </c>
      <c r="AD557" s="86">
        <v>0.11</v>
      </c>
      <c r="AE557" s="86">
        <v>0</v>
      </c>
      <c r="AF557" s="150">
        <v>0</v>
      </c>
      <c r="AG557" s="85">
        <v>2.4937999976200002E-2</v>
      </c>
      <c r="AH557" s="86">
        <v>0.116524</v>
      </c>
      <c r="AI557" s="150">
        <v>1.86819999822E-2</v>
      </c>
      <c r="AJ557" s="151">
        <v>1</v>
      </c>
      <c r="AK557" s="152">
        <v>0</v>
      </c>
    </row>
    <row r="558" spans="1:37" x14ac:dyDescent="0.2">
      <c r="A558" s="149" t="s">
        <v>1444</v>
      </c>
      <c r="B558" s="66" t="s">
        <v>1445</v>
      </c>
      <c r="C558" s="67">
        <v>71</v>
      </c>
      <c r="D558" s="84" t="s">
        <v>345</v>
      </c>
      <c r="E558" s="85">
        <v>14.6177370030581</v>
      </c>
      <c r="F558" s="91">
        <v>14.580250567228999</v>
      </c>
      <c r="G558" s="86">
        <v>8.1897997435138592</v>
      </c>
      <c r="H558" s="86">
        <v>8.1819078622866694</v>
      </c>
      <c r="I558" s="86">
        <v>10.9</v>
      </c>
      <c r="J558" s="86">
        <v>21.22</v>
      </c>
      <c r="K558" s="87">
        <v>0</v>
      </c>
      <c r="L558" s="85">
        <v>0.82000000151600005</v>
      </c>
      <c r="M558" s="86">
        <v>0</v>
      </c>
      <c r="N558" s="86">
        <v>14.1092948335521</v>
      </c>
      <c r="O558" s="86">
        <v>0.42583818149103297</v>
      </c>
      <c r="P558" s="86">
        <v>0.42699999999999999</v>
      </c>
      <c r="Q558" s="88">
        <v>0.74529999999999996</v>
      </c>
      <c r="R558" s="85">
        <v>0</v>
      </c>
      <c r="S558" s="86">
        <v>1.2</v>
      </c>
      <c r="T558" s="86">
        <v>1.29</v>
      </c>
      <c r="U558" s="88">
        <v>9.7484462858834</v>
      </c>
      <c r="V558" s="89">
        <v>3.37</v>
      </c>
      <c r="W558" s="85">
        <v>39.601584359460801</v>
      </c>
      <c r="X558" s="88">
        <v>45.8</v>
      </c>
      <c r="Y558" s="85">
        <v>100</v>
      </c>
      <c r="Z558" s="88"/>
      <c r="AA558" s="85">
        <v>7.0000000000000007E-2</v>
      </c>
      <c r="AB558" s="91">
        <v>0.11</v>
      </c>
      <c r="AC558" s="86">
        <v>0</v>
      </c>
      <c r="AD558" s="86">
        <v>0</v>
      </c>
      <c r="AE558" s="86">
        <v>0</v>
      </c>
      <c r="AF558" s="150">
        <v>0.767000020969</v>
      </c>
      <c r="AG558" s="85">
        <v>0.247900000914</v>
      </c>
      <c r="AH558" s="86">
        <v>6.3267000000000004E-2</v>
      </c>
      <c r="AI558" s="150">
        <v>9.6590000356199992E-3</v>
      </c>
      <c r="AJ558" s="151">
        <v>1</v>
      </c>
      <c r="AK558" s="152">
        <v>0</v>
      </c>
    </row>
    <row r="559" spans="1:37" x14ac:dyDescent="0.2">
      <c r="A559" s="149" t="s">
        <v>1446</v>
      </c>
      <c r="B559" s="66" t="s">
        <v>1447</v>
      </c>
      <c r="C559" s="67">
        <v>71</v>
      </c>
      <c r="D559" s="84" t="s">
        <v>345</v>
      </c>
      <c r="E559" s="85">
        <v>31.0925501818672</v>
      </c>
      <c r="F559" s="91">
        <v>31.085065936204298</v>
      </c>
      <c r="G559" s="86">
        <v>9.4196715913003093</v>
      </c>
      <c r="H559" s="86">
        <v>9.4196715913003093</v>
      </c>
      <c r="I559" s="86">
        <v>19.71</v>
      </c>
      <c r="J559" s="86">
        <v>20.399999999999999</v>
      </c>
      <c r="K559" s="87">
        <v>0</v>
      </c>
      <c r="L559" s="85">
        <v>0.14999999963399999</v>
      </c>
      <c r="M559" s="86">
        <v>4.3738147043352903E-2</v>
      </c>
      <c r="N559" s="86">
        <v>29.679383301276701</v>
      </c>
      <c r="O559" s="86">
        <v>1.1675126903553299</v>
      </c>
      <c r="P559" s="86">
        <v>0.36699999999999999</v>
      </c>
      <c r="Q559" s="88">
        <v>0.94799999999999995</v>
      </c>
      <c r="R559" s="85">
        <v>2.3696682464454999E-2</v>
      </c>
      <c r="S559" s="86">
        <v>0.7</v>
      </c>
      <c r="T559" s="86">
        <v>1.36</v>
      </c>
      <c r="U559" s="88">
        <v>3.54902929333752</v>
      </c>
      <c r="V559" s="89">
        <v>3.61</v>
      </c>
      <c r="W559" s="85">
        <v>41.786769559609702</v>
      </c>
      <c r="X559" s="88">
        <v>45.233333333300003</v>
      </c>
      <c r="Y559" s="85"/>
      <c r="Z559" s="88"/>
      <c r="AA559" s="85">
        <v>0.1</v>
      </c>
      <c r="AB559" s="91">
        <v>0.11</v>
      </c>
      <c r="AC559" s="86">
        <v>0.13</v>
      </c>
      <c r="AD559" s="86">
        <v>0.13</v>
      </c>
      <c r="AE559" s="86">
        <v>0.03</v>
      </c>
      <c r="AF559" s="150">
        <v>0</v>
      </c>
      <c r="AG559" s="85">
        <v>0</v>
      </c>
      <c r="AH559" s="86">
        <v>7.8244999999999995E-2</v>
      </c>
      <c r="AI559" s="150">
        <v>4.5883996000899999E-2</v>
      </c>
      <c r="AJ559" s="151">
        <v>1</v>
      </c>
      <c r="AK559" s="152">
        <v>0</v>
      </c>
    </row>
    <row r="560" spans="1:37" x14ac:dyDescent="0.2">
      <c r="A560" s="149" t="s">
        <v>1448</v>
      </c>
      <c r="B560" s="66" t="s">
        <v>1449</v>
      </c>
      <c r="C560" s="67">
        <v>71</v>
      </c>
      <c r="D560" s="84" t="s">
        <v>345</v>
      </c>
      <c r="E560" s="85">
        <v>24.4069562951866</v>
      </c>
      <c r="F560" s="91">
        <v>24.393929525174201</v>
      </c>
      <c r="G560" s="86">
        <v>8.3084739138930495</v>
      </c>
      <c r="H560" s="86">
        <v>8.3019605288868608</v>
      </c>
      <c r="I560" s="86">
        <v>25.47</v>
      </c>
      <c r="J560" s="86">
        <v>73.5</v>
      </c>
      <c r="K560" s="87">
        <v>0</v>
      </c>
      <c r="L560" s="85">
        <v>0.38000000019800001</v>
      </c>
      <c r="M560" s="86">
        <v>7.06451779404279E-3</v>
      </c>
      <c r="N560" s="86">
        <v>23.763814251950802</v>
      </c>
      <c r="O560" s="86">
        <v>0.47849433781700201</v>
      </c>
      <c r="P560" s="86">
        <v>1.657</v>
      </c>
      <c r="Q560" s="88">
        <v>0.50660000000000005</v>
      </c>
      <c r="R560" s="85">
        <v>2.23463687150838E-2</v>
      </c>
      <c r="S560" s="86">
        <v>0.9</v>
      </c>
      <c r="T560" s="86">
        <v>1.79</v>
      </c>
      <c r="U560" s="88">
        <v>4.8055754575652996</v>
      </c>
      <c r="V560" s="89">
        <v>3.67</v>
      </c>
      <c r="W560" s="85">
        <v>40.773585163488399</v>
      </c>
      <c r="X560" s="88">
        <v>47.366666666699999</v>
      </c>
      <c r="Y560" s="85">
        <v>-98</v>
      </c>
      <c r="Z560" s="88"/>
      <c r="AA560" s="85">
        <v>0.23</v>
      </c>
      <c r="AB560" s="91">
        <v>0.23</v>
      </c>
      <c r="AC560" s="86">
        <v>0.02</v>
      </c>
      <c r="AD560" s="86">
        <v>0.02</v>
      </c>
      <c r="AE560" s="86">
        <v>0</v>
      </c>
      <c r="AF560" s="150">
        <v>0.141399994566</v>
      </c>
      <c r="AG560" s="85">
        <v>9.6791999912400006E-2</v>
      </c>
      <c r="AH560" s="86">
        <v>0.33025700000000002</v>
      </c>
      <c r="AI560" s="150">
        <v>6.6910999939500004E-2</v>
      </c>
      <c r="AJ560" s="151">
        <v>1</v>
      </c>
      <c r="AK560" s="152">
        <v>0</v>
      </c>
    </row>
    <row r="561" spans="1:37" x14ac:dyDescent="0.2">
      <c r="A561" s="149" t="s">
        <v>1450</v>
      </c>
      <c r="B561" s="66" t="s">
        <v>1451</v>
      </c>
      <c r="C561" s="67">
        <v>71</v>
      </c>
      <c r="D561" s="84" t="s">
        <v>345</v>
      </c>
      <c r="E561" s="85">
        <v>19.249722602963299</v>
      </c>
      <c r="F561" s="91">
        <v>19.239932119313401</v>
      </c>
      <c r="G561" s="86">
        <v>8.3969714770576296</v>
      </c>
      <c r="H561" s="86">
        <v>8.3920762352326896</v>
      </c>
      <c r="I561" s="86">
        <v>9.25</v>
      </c>
      <c r="J561" s="86">
        <v>12.52</v>
      </c>
      <c r="K561" s="87">
        <v>0</v>
      </c>
      <c r="L561" s="85">
        <v>1.2300000010700001</v>
      </c>
      <c r="M561" s="86">
        <v>0</v>
      </c>
      <c r="N561" s="86">
        <v>18.640926387613199</v>
      </c>
      <c r="O561" s="86">
        <v>0.27836825589634601</v>
      </c>
      <c r="P561" s="86">
        <v>0.28499999999999998</v>
      </c>
      <c r="Q561" s="88">
        <v>0.87029999999999996</v>
      </c>
      <c r="R561" s="85">
        <v>0</v>
      </c>
      <c r="S561" s="86">
        <v>1.2</v>
      </c>
      <c r="T561" s="86">
        <v>1.24</v>
      </c>
      <c r="U561" s="88">
        <v>9.4119182820964706</v>
      </c>
      <c r="V561" s="89">
        <v>3.43</v>
      </c>
      <c r="W561" s="85">
        <v>38.348597792104997</v>
      </c>
      <c r="X561" s="88">
        <v>45.0333333333</v>
      </c>
      <c r="Y561" s="85">
        <v>100</v>
      </c>
      <c r="Z561" s="88"/>
      <c r="AA561" s="85">
        <v>0.14000000000000001</v>
      </c>
      <c r="AB561" s="91">
        <v>0.14000000000000001</v>
      </c>
      <c r="AC561" s="86">
        <v>0.02</v>
      </c>
      <c r="AD561" s="86">
        <v>0.02</v>
      </c>
      <c r="AE561" s="86">
        <v>0</v>
      </c>
      <c r="AF561" s="150">
        <v>0</v>
      </c>
      <c r="AG561" s="85">
        <v>0.18263200008200001</v>
      </c>
      <c r="AH561" s="86">
        <v>4.4697000000000001E-2</v>
      </c>
      <c r="AI561" s="150">
        <v>0</v>
      </c>
      <c r="AJ561" s="151">
        <v>1</v>
      </c>
      <c r="AK561" s="152">
        <v>0</v>
      </c>
    </row>
    <row r="562" spans="1:37" x14ac:dyDescent="0.2">
      <c r="A562" s="149" t="s">
        <v>1452</v>
      </c>
      <c r="B562" s="66" t="s">
        <v>1453</v>
      </c>
      <c r="C562" s="67">
        <v>71</v>
      </c>
      <c r="D562" s="84" t="s">
        <v>345</v>
      </c>
      <c r="E562" s="85">
        <v>22.522758461748001</v>
      </c>
      <c r="F562" s="91">
        <v>22.4976167778837</v>
      </c>
      <c r="G562" s="86">
        <v>7.4964120721985399</v>
      </c>
      <c r="H562" s="86">
        <v>7.4932693617155</v>
      </c>
      <c r="I562" s="86">
        <v>22.83</v>
      </c>
      <c r="J562" s="86">
        <v>30.47</v>
      </c>
      <c r="K562" s="87">
        <v>0</v>
      </c>
      <c r="L562" s="85">
        <v>0.57000000055199995</v>
      </c>
      <c r="M562" s="86">
        <v>0</v>
      </c>
      <c r="N562" s="86">
        <v>21.641664905979301</v>
      </c>
      <c r="O562" s="86">
        <v>0.399322362052275</v>
      </c>
      <c r="P562" s="86">
        <v>0.64400000000000002</v>
      </c>
      <c r="Q562" s="88">
        <v>0.83809999999999996</v>
      </c>
      <c r="R562" s="85">
        <v>0</v>
      </c>
      <c r="S562" s="86">
        <v>0.9</v>
      </c>
      <c r="T562" s="86">
        <v>1.25</v>
      </c>
      <c r="U562" s="88">
        <v>5.4463172670989604</v>
      </c>
      <c r="V562" s="89">
        <v>3.39</v>
      </c>
      <c r="W562" s="85">
        <v>41.428839567743601</v>
      </c>
      <c r="X562" s="88">
        <v>39.366666666699999</v>
      </c>
      <c r="Y562" s="85"/>
      <c r="Z562" s="88"/>
      <c r="AA562" s="85">
        <v>0.05</v>
      </c>
      <c r="AB562" s="91">
        <v>7.0000000000000007E-2</v>
      </c>
      <c r="AC562" s="86">
        <v>0</v>
      </c>
      <c r="AD562" s="86">
        <v>0</v>
      </c>
      <c r="AE562" s="86">
        <v>0</v>
      </c>
      <c r="AF562" s="150">
        <v>0</v>
      </c>
      <c r="AG562" s="85">
        <v>0.20635598427099999</v>
      </c>
      <c r="AH562" s="86">
        <v>0.17662900000000001</v>
      </c>
      <c r="AI562" s="150">
        <v>0.161093987721</v>
      </c>
      <c r="AJ562" s="151">
        <v>1</v>
      </c>
      <c r="AK562" s="152">
        <v>0</v>
      </c>
    </row>
    <row r="563" spans="1:37" x14ac:dyDescent="0.2">
      <c r="A563" s="149" t="s">
        <v>1454</v>
      </c>
      <c r="B563" s="66" t="s">
        <v>1455</v>
      </c>
      <c r="C563" s="67">
        <v>71</v>
      </c>
      <c r="D563" s="84" t="s">
        <v>345</v>
      </c>
      <c r="E563" s="85">
        <v>27.804836728643401</v>
      </c>
      <c r="F563" s="91">
        <v>27.707424505527101</v>
      </c>
      <c r="G563" s="86">
        <v>9.4309855575790902</v>
      </c>
      <c r="H563" s="86">
        <v>9.4225149294820199</v>
      </c>
      <c r="I563" s="86">
        <v>306.76</v>
      </c>
      <c r="J563" s="86">
        <v>356.34</v>
      </c>
      <c r="K563" s="87">
        <v>0</v>
      </c>
      <c r="L563" s="85">
        <v>0.10999999994200001</v>
      </c>
      <c r="M563" s="86">
        <v>9.7253277112007097E-2</v>
      </c>
      <c r="N563" s="86">
        <v>26.4928119857972</v>
      </c>
      <c r="O563" s="86">
        <v>1.0895186213399</v>
      </c>
      <c r="P563" s="86">
        <v>10.813000000000001</v>
      </c>
      <c r="Q563" s="88">
        <v>2.6587999999999998</v>
      </c>
      <c r="R563" s="85">
        <v>6.3371356147021607E-2</v>
      </c>
      <c r="S563" s="86">
        <v>0.3</v>
      </c>
      <c r="T563" s="86">
        <v>4.63</v>
      </c>
      <c r="U563" s="88">
        <v>3.2453093896912502</v>
      </c>
      <c r="V563" s="89">
        <v>3.18</v>
      </c>
      <c r="W563" s="85">
        <v>25.241708149342401</v>
      </c>
      <c r="X563" s="88">
        <v>18.566666666700002</v>
      </c>
      <c r="Y563" s="85"/>
      <c r="Z563" s="88">
        <v>100</v>
      </c>
      <c r="AA563" s="85">
        <v>1.48</v>
      </c>
      <c r="AB563" s="91">
        <v>1.58</v>
      </c>
      <c r="AC563" s="86">
        <v>0.42</v>
      </c>
      <c r="AD563" s="86">
        <v>0.43</v>
      </c>
      <c r="AE563" s="86">
        <v>0</v>
      </c>
      <c r="AF563" s="150">
        <v>0</v>
      </c>
      <c r="AG563" s="85">
        <v>3.1126000009299999E-2</v>
      </c>
      <c r="AH563" s="86">
        <v>2.0159919999999998</v>
      </c>
      <c r="AI563" s="150">
        <v>0.61103200018299997</v>
      </c>
      <c r="AJ563" s="151">
        <v>1</v>
      </c>
      <c r="AK563" s="152">
        <v>0</v>
      </c>
    </row>
    <row r="564" spans="1:37" x14ac:dyDescent="0.2">
      <c r="A564" s="149" t="s">
        <v>1456</v>
      </c>
      <c r="B564" s="66" t="s">
        <v>1457</v>
      </c>
      <c r="C564" s="67">
        <v>71</v>
      </c>
      <c r="D564" s="84" t="s">
        <v>345</v>
      </c>
      <c r="E564" s="85">
        <v>25.390889513851199</v>
      </c>
      <c r="F564" s="91">
        <v>25.228006173705602</v>
      </c>
      <c r="G564" s="86">
        <v>9.89074005161023</v>
      </c>
      <c r="H564" s="86">
        <v>9.8077732566297193</v>
      </c>
      <c r="I564" s="86">
        <v>61.43</v>
      </c>
      <c r="J564" s="86">
        <v>82.11</v>
      </c>
      <c r="K564" s="87">
        <v>0</v>
      </c>
      <c r="L564" s="85">
        <v>0.96999999950500004</v>
      </c>
      <c r="M564" s="86">
        <v>1.6066794045706699E-3</v>
      </c>
      <c r="N564" s="86">
        <v>24.405529494583298</v>
      </c>
      <c r="O564" s="86">
        <v>0.69384774016154005</v>
      </c>
      <c r="P564" s="86">
        <v>2.859</v>
      </c>
      <c r="Q564" s="88">
        <v>1.6471</v>
      </c>
      <c r="R564" s="85">
        <v>8.1886668850311203E-3</v>
      </c>
      <c r="S564" s="86">
        <v>0.6</v>
      </c>
      <c r="T564" s="86">
        <v>2.62</v>
      </c>
      <c r="U564" s="88">
        <v>6.2054282245715902</v>
      </c>
      <c r="V564" s="89">
        <v>3.42</v>
      </c>
      <c r="W564" s="85">
        <v>31.559262335066599</v>
      </c>
      <c r="X564" s="88">
        <v>37.9666666667</v>
      </c>
      <c r="Y564" s="85">
        <v>-100</v>
      </c>
      <c r="Z564" s="88"/>
      <c r="AA564" s="85">
        <v>0.35</v>
      </c>
      <c r="AB564" s="91">
        <v>0.51</v>
      </c>
      <c r="AC564" s="86">
        <v>0.04</v>
      </c>
      <c r="AD564" s="86">
        <v>0.11</v>
      </c>
      <c r="AE564" s="86">
        <v>0</v>
      </c>
      <c r="AF564" s="150">
        <v>0</v>
      </c>
      <c r="AG564" s="85">
        <v>0.32974600023599998</v>
      </c>
      <c r="AH564" s="86">
        <v>0.81091899999999995</v>
      </c>
      <c r="AI564" s="150">
        <v>0.51890100037099995</v>
      </c>
      <c r="AJ564" s="151">
        <v>1.01</v>
      </c>
      <c r="AK564" s="152">
        <v>0</v>
      </c>
    </row>
    <row r="565" spans="1:37" x14ac:dyDescent="0.2">
      <c r="A565" s="149" t="s">
        <v>1458</v>
      </c>
      <c r="B565" s="66" t="s">
        <v>1459</v>
      </c>
      <c r="C565" s="67">
        <v>71</v>
      </c>
      <c r="D565" s="84" t="s">
        <v>345</v>
      </c>
      <c r="E565" s="85">
        <v>13.8341015867388</v>
      </c>
      <c r="F565" s="91">
        <v>13.827453239961001</v>
      </c>
      <c r="G565" s="86">
        <v>8.3558638418579907</v>
      </c>
      <c r="H565" s="86">
        <v>8.3558638418579907</v>
      </c>
      <c r="I565" s="86">
        <v>15.1</v>
      </c>
      <c r="J565" s="86">
        <v>20.67</v>
      </c>
      <c r="K565" s="87">
        <v>0</v>
      </c>
      <c r="L565" s="85">
        <v>2.6400000008000002</v>
      </c>
      <c r="M565" s="86">
        <v>1.6518268864956201E-4</v>
      </c>
      <c r="N565" s="86">
        <v>13.452979660866101</v>
      </c>
      <c r="O565" s="86">
        <v>0.55201698513800401</v>
      </c>
      <c r="P565" s="86">
        <v>0.85199999999999998</v>
      </c>
      <c r="Q565" s="88">
        <v>1.502</v>
      </c>
      <c r="R565" s="85">
        <v>1.20641814452889E-2</v>
      </c>
      <c r="S565" s="86">
        <v>0.9</v>
      </c>
      <c r="T565" s="86">
        <v>1.65</v>
      </c>
      <c r="U565" s="88">
        <v>12.432408474426</v>
      </c>
      <c r="V565" s="89">
        <v>3.47</v>
      </c>
      <c r="W565" s="85">
        <v>36.0310454857648</v>
      </c>
      <c r="X565" s="88">
        <v>43.1</v>
      </c>
      <c r="Y565" s="85">
        <v>43.94</v>
      </c>
      <c r="Z565" s="88"/>
      <c r="AA565" s="85">
        <v>7.0000000000000007E-2</v>
      </c>
      <c r="AB565" s="91">
        <v>0.08</v>
      </c>
      <c r="AC565" s="86">
        <v>0.01</v>
      </c>
      <c r="AD565" s="86">
        <v>0.01</v>
      </c>
      <c r="AE565" s="86">
        <v>0</v>
      </c>
      <c r="AF565" s="150">
        <v>0</v>
      </c>
      <c r="AG565" s="85">
        <v>0.481347999162</v>
      </c>
      <c r="AH565" s="86">
        <v>0.11042200000000001</v>
      </c>
      <c r="AI565" s="150">
        <v>3.9842999930599997E-2</v>
      </c>
      <c r="AJ565" s="151">
        <v>1</v>
      </c>
      <c r="AK565" s="152">
        <v>0</v>
      </c>
    </row>
    <row r="566" spans="1:37" x14ac:dyDescent="0.2">
      <c r="A566" s="149" t="s">
        <v>1460</v>
      </c>
      <c r="B566" s="66" t="s">
        <v>1461</v>
      </c>
      <c r="C566" s="67">
        <v>71</v>
      </c>
      <c r="D566" s="84" t="s">
        <v>345</v>
      </c>
      <c r="E566" s="85">
        <v>33.390615575458902</v>
      </c>
      <c r="F566" s="91">
        <v>33.262015045124002</v>
      </c>
      <c r="G566" s="86">
        <v>7.9811992852997102</v>
      </c>
      <c r="H566" s="86">
        <v>7.9626110080536501</v>
      </c>
      <c r="I566" s="86">
        <v>15.2</v>
      </c>
      <c r="J566" s="86">
        <v>18.579999999999998</v>
      </c>
      <c r="K566" s="87">
        <v>8.3999999999999995E-3</v>
      </c>
      <c r="L566" s="85">
        <v>0.81999998594300005</v>
      </c>
      <c r="M566" s="86">
        <v>0</v>
      </c>
      <c r="N566" s="86">
        <v>32.255244066701799</v>
      </c>
      <c r="O566" s="86">
        <v>0.48901137728782401</v>
      </c>
      <c r="P566" s="86">
        <v>0.56499999999999995</v>
      </c>
      <c r="Q566" s="88">
        <v>0.20649999999999999</v>
      </c>
      <c r="R566" s="85">
        <v>0</v>
      </c>
      <c r="S566" s="86">
        <v>0.6</v>
      </c>
      <c r="T566" s="86">
        <v>1.88</v>
      </c>
      <c r="U566" s="88">
        <v>1.6194562359876601</v>
      </c>
      <c r="V566" s="89">
        <v>3.8</v>
      </c>
      <c r="W566" s="85">
        <v>40.611014533399299</v>
      </c>
      <c r="X566" s="88">
        <v>42.366666666699999</v>
      </c>
      <c r="Y566" s="85">
        <v>85.960000000000008</v>
      </c>
      <c r="Z566" s="88"/>
      <c r="AA566" s="85">
        <v>0.09</v>
      </c>
      <c r="AB566" s="91">
        <v>0.14000000000000001</v>
      </c>
      <c r="AC566" s="86">
        <v>0</v>
      </c>
      <c r="AD566" s="86">
        <v>0</v>
      </c>
      <c r="AE566" s="86">
        <v>0</v>
      </c>
      <c r="AF566" s="150">
        <v>2.4491869817499999E-11</v>
      </c>
      <c r="AG566" s="85">
        <v>0.76446200018499999</v>
      </c>
      <c r="AH566" s="86">
        <v>0.30109200000000003</v>
      </c>
      <c r="AI566" s="150">
        <v>6.90070202913E-2</v>
      </c>
      <c r="AJ566" s="151">
        <v>1.02</v>
      </c>
      <c r="AK566" s="152">
        <v>0</v>
      </c>
    </row>
    <row r="567" spans="1:37" x14ac:dyDescent="0.2">
      <c r="A567" s="149" t="s">
        <v>1462</v>
      </c>
      <c r="B567" s="66" t="s">
        <v>1463</v>
      </c>
      <c r="C567" s="67">
        <v>71</v>
      </c>
      <c r="D567" s="84" t="s">
        <v>345</v>
      </c>
      <c r="E567" s="85">
        <v>40.966871771364097</v>
      </c>
      <c r="F567" s="91">
        <v>40.956293305594201</v>
      </c>
      <c r="G567" s="86">
        <v>7.92856009450096</v>
      </c>
      <c r="H567" s="86">
        <v>7.92856009450096</v>
      </c>
      <c r="I567" s="86">
        <v>10.72</v>
      </c>
      <c r="J567" s="86">
        <v>26.37</v>
      </c>
      <c r="K567" s="87">
        <v>0</v>
      </c>
      <c r="L567" s="85">
        <v>1.35999999931</v>
      </c>
      <c r="M567" s="86">
        <v>0</v>
      </c>
      <c r="N567" s="86">
        <v>45.270947037059699</v>
      </c>
      <c r="O567" s="86">
        <v>0.406216884493112</v>
      </c>
      <c r="P567" s="86">
        <v>0.53200000000000003</v>
      </c>
      <c r="Q567" s="88">
        <v>0.27429999999999999</v>
      </c>
      <c r="R567" s="85">
        <v>0</v>
      </c>
      <c r="S567" s="86">
        <v>0.4</v>
      </c>
      <c r="T567" s="86">
        <v>1.37</v>
      </c>
      <c r="U567" s="88">
        <v>0.33498474937851502</v>
      </c>
      <c r="V567" s="89">
        <v>3.9</v>
      </c>
      <c r="W567" s="85">
        <v>41.737406438019001</v>
      </c>
      <c r="X567" s="88">
        <v>42.1</v>
      </c>
      <c r="Y567" s="85"/>
      <c r="Z567" s="88"/>
      <c r="AA567" s="85">
        <v>0.04</v>
      </c>
      <c r="AB567" s="91">
        <v>0.05</v>
      </c>
      <c r="AC567" s="86">
        <v>0</v>
      </c>
      <c r="AD567" s="86">
        <v>0</v>
      </c>
      <c r="AE567" s="86">
        <v>0</v>
      </c>
      <c r="AF567" s="150">
        <v>0</v>
      </c>
      <c r="AG567" s="85">
        <v>3.69999999887E-4</v>
      </c>
      <c r="AH567" s="86">
        <v>9.0262999999999996E-2</v>
      </c>
      <c r="AI567" s="150">
        <v>0</v>
      </c>
      <c r="AJ567" s="151">
        <v>1.02</v>
      </c>
      <c r="AK567" s="152">
        <v>0</v>
      </c>
    </row>
    <row r="568" spans="1:37" x14ac:dyDescent="0.2">
      <c r="A568" s="149" t="s">
        <v>1464</v>
      </c>
      <c r="B568" s="66" t="s">
        <v>1465</v>
      </c>
      <c r="C568" s="67">
        <v>71</v>
      </c>
      <c r="D568" s="84" t="s">
        <v>345</v>
      </c>
      <c r="E568" s="85">
        <v>64.876191721061701</v>
      </c>
      <c r="F568" s="91">
        <v>64.871290040602304</v>
      </c>
      <c r="G568" s="86">
        <v>15.0514267974871</v>
      </c>
      <c r="H568" s="86">
        <v>15.0514267974871</v>
      </c>
      <c r="I568" s="86">
        <v>9.48</v>
      </c>
      <c r="J568" s="86">
        <v>11.08</v>
      </c>
      <c r="K568" s="87">
        <v>0</v>
      </c>
      <c r="L568" s="85">
        <v>1.99999999927E-2</v>
      </c>
      <c r="M568" s="86">
        <v>1.12205240191862E-3</v>
      </c>
      <c r="N568" s="86">
        <v>70.446476079910994</v>
      </c>
      <c r="O568" s="86">
        <v>0.73861661452902305</v>
      </c>
      <c r="P568" s="86">
        <v>0.19400000000000001</v>
      </c>
      <c r="Q568" s="88">
        <v>0.26319999999999999</v>
      </c>
      <c r="R568" s="85">
        <v>1.6789791806581598E-2</v>
      </c>
      <c r="S568" s="86">
        <v>0.4</v>
      </c>
      <c r="T568" s="86">
        <v>0.99</v>
      </c>
      <c r="U568" s="88">
        <v>0.53591706356662605</v>
      </c>
      <c r="V568" s="89">
        <v>4.5</v>
      </c>
      <c r="W568" s="85">
        <v>43.048071718612398</v>
      </c>
      <c r="X568" s="88">
        <v>43.2</v>
      </c>
      <c r="Y568" s="85">
        <v>100</v>
      </c>
      <c r="Z568" s="88"/>
      <c r="AA568" s="85">
        <v>0.32</v>
      </c>
      <c r="AB568" s="91">
        <v>0.32</v>
      </c>
      <c r="AC568" s="86">
        <v>0.05</v>
      </c>
      <c r="AD568" s="86">
        <v>0.05</v>
      </c>
      <c r="AE568" s="86">
        <v>0</v>
      </c>
      <c r="AF568" s="150">
        <v>0</v>
      </c>
      <c r="AG568" s="85">
        <v>9.4316999951E-2</v>
      </c>
      <c r="AH568" s="86">
        <v>8.2614000000000007E-2</v>
      </c>
      <c r="AI568" s="150">
        <v>1.84989999904E-2</v>
      </c>
      <c r="AJ568" s="151">
        <v>1.07</v>
      </c>
      <c r="AK568" s="152">
        <v>0</v>
      </c>
    </row>
    <row r="569" spans="1:37" x14ac:dyDescent="0.2">
      <c r="A569" s="149" t="s">
        <v>1466</v>
      </c>
      <c r="B569" s="66" t="s">
        <v>1467</v>
      </c>
      <c r="C569" s="67">
        <v>71</v>
      </c>
      <c r="D569" s="84" t="s">
        <v>345</v>
      </c>
      <c r="E569" s="85">
        <v>66.647691334598406</v>
      </c>
      <c r="F569" s="91">
        <v>66.6106442577031</v>
      </c>
      <c r="G569" s="86">
        <v>13.799584349869001</v>
      </c>
      <c r="H569" s="86">
        <v>13.799584349869001</v>
      </c>
      <c r="I569" s="86">
        <v>3.95</v>
      </c>
      <c r="J569" s="86">
        <v>11.79</v>
      </c>
      <c r="K569" s="87">
        <v>0</v>
      </c>
      <c r="L569" s="85">
        <v>0</v>
      </c>
      <c r="M569" s="86">
        <v>0</v>
      </c>
      <c r="N569" s="86">
        <v>74.347637153720797</v>
      </c>
      <c r="O569" s="86">
        <v>3.5957802650199402</v>
      </c>
      <c r="P569" s="86">
        <v>0.183</v>
      </c>
      <c r="Q569" s="88">
        <v>0.1807</v>
      </c>
      <c r="R569" s="85">
        <v>0</v>
      </c>
      <c r="S569" s="86">
        <v>0.1</v>
      </c>
      <c r="T569" s="86">
        <v>0.96</v>
      </c>
      <c r="U569" s="88">
        <v>0.163549290684016</v>
      </c>
      <c r="V569" s="89">
        <v>4.38</v>
      </c>
      <c r="W569" s="85">
        <v>52.342195123950198</v>
      </c>
      <c r="X569" s="88">
        <v>47.066666666700002</v>
      </c>
      <c r="Y569" s="85">
        <v>100</v>
      </c>
      <c r="Z569" s="88"/>
      <c r="AA569" s="85">
        <v>0.15</v>
      </c>
      <c r="AB569" s="91">
        <v>0.17</v>
      </c>
      <c r="AC569" s="86">
        <v>0</v>
      </c>
      <c r="AD569" s="86">
        <v>0</v>
      </c>
      <c r="AE569" s="86">
        <v>0</v>
      </c>
      <c r="AF569" s="150">
        <v>0</v>
      </c>
      <c r="AG569" s="85">
        <v>8.9000000040399997E-5</v>
      </c>
      <c r="AH569" s="86">
        <v>8.0092999999999998E-2</v>
      </c>
      <c r="AI569" s="150">
        <v>1.48980000068E-2</v>
      </c>
      <c r="AJ569" s="151">
        <v>1.06</v>
      </c>
      <c r="AK569" s="152">
        <v>0</v>
      </c>
    </row>
    <row r="570" spans="1:37" x14ac:dyDescent="0.2">
      <c r="A570" s="149" t="s">
        <v>1468</v>
      </c>
      <c r="B570" s="66" t="s">
        <v>1469</v>
      </c>
      <c r="C570" s="67">
        <v>71</v>
      </c>
      <c r="D570" s="84" t="s">
        <v>345</v>
      </c>
      <c r="E570" s="85">
        <v>31.3682187531609</v>
      </c>
      <c r="F570" s="91">
        <v>31.3682187531609</v>
      </c>
      <c r="G570" s="86">
        <v>11.810917428099399</v>
      </c>
      <c r="H570" s="86">
        <v>11.810917428099399</v>
      </c>
      <c r="I570" s="86">
        <v>11.93</v>
      </c>
      <c r="J570" s="86">
        <v>17.27</v>
      </c>
      <c r="K570" s="87">
        <v>0</v>
      </c>
      <c r="L570" s="85">
        <v>1.09000000147</v>
      </c>
      <c r="M570" s="86">
        <v>0</v>
      </c>
      <c r="N570" s="86">
        <v>29.791158949363702</v>
      </c>
      <c r="O570" s="86">
        <v>0.983981693363844</v>
      </c>
      <c r="P570" s="86">
        <v>0.373</v>
      </c>
      <c r="Q570" s="88">
        <v>1.0677000000000001</v>
      </c>
      <c r="R570" s="85">
        <v>0</v>
      </c>
      <c r="S570" s="86">
        <v>0.3</v>
      </c>
      <c r="T570" s="86">
        <v>1.54</v>
      </c>
      <c r="U570" s="88">
        <v>3.6177888667858</v>
      </c>
      <c r="V570" s="89">
        <v>3.63</v>
      </c>
      <c r="W570" s="85">
        <v>42.746461524687</v>
      </c>
      <c r="X570" s="88">
        <v>51.133333333300001</v>
      </c>
      <c r="Y570" s="85">
        <v>-100</v>
      </c>
      <c r="Z570" s="88"/>
      <c r="AA570" s="85">
        <v>0.25</v>
      </c>
      <c r="AB570" s="91">
        <v>0.25</v>
      </c>
      <c r="AC570" s="86">
        <v>0.06</v>
      </c>
      <c r="AD570" s="86">
        <v>0.06</v>
      </c>
      <c r="AE570" s="86">
        <v>0</v>
      </c>
      <c r="AF570" s="150">
        <v>0</v>
      </c>
      <c r="AG570" s="85">
        <v>2.04239999979E-2</v>
      </c>
      <c r="AH570" s="86">
        <v>6.0573000000000002E-2</v>
      </c>
      <c r="AI570" s="150">
        <v>9.7179999990000005E-3</v>
      </c>
      <c r="AJ570" s="151">
        <v>1</v>
      </c>
      <c r="AK570" s="152">
        <v>0</v>
      </c>
    </row>
    <row r="571" spans="1:37" x14ac:dyDescent="0.2">
      <c r="A571" s="149" t="s">
        <v>1470</v>
      </c>
      <c r="B571" s="66" t="s">
        <v>1471</v>
      </c>
      <c r="C571" s="67">
        <v>71</v>
      </c>
      <c r="D571" s="84" t="s">
        <v>345</v>
      </c>
      <c r="E571" s="85">
        <v>74.978918264193794</v>
      </c>
      <c r="F571" s="91">
        <v>74.773467166154703</v>
      </c>
      <c r="G571" s="86">
        <v>13.841884426091299</v>
      </c>
      <c r="H571" s="86">
        <v>13.7994654182872</v>
      </c>
      <c r="I571" s="86">
        <v>22.03</v>
      </c>
      <c r="J571" s="86">
        <v>13.87</v>
      </c>
      <c r="K571" s="87">
        <v>5.7000000000000002E-3</v>
      </c>
      <c r="L571" s="85">
        <v>4.0000000023999997E-2</v>
      </c>
      <c r="M571" s="86">
        <v>0</v>
      </c>
      <c r="N571" s="86">
        <v>71.986180535136697</v>
      </c>
      <c r="O571" s="86">
        <v>1.2485811577752599</v>
      </c>
      <c r="P571" s="86">
        <v>0.41199999999999998</v>
      </c>
      <c r="Q571" s="88">
        <v>1.0165</v>
      </c>
      <c r="R571" s="85">
        <v>0</v>
      </c>
      <c r="S571" s="86">
        <v>0</v>
      </c>
      <c r="T571" s="86">
        <v>2.3199999999999998</v>
      </c>
      <c r="U571" s="88">
        <v>0.47171980967664501</v>
      </c>
      <c r="V571" s="89">
        <v>4.29</v>
      </c>
      <c r="W571" s="85">
        <v>50.554222049905903</v>
      </c>
      <c r="X571" s="88">
        <v>60.8</v>
      </c>
      <c r="Y571" s="85">
        <v>-100</v>
      </c>
      <c r="Z571" s="88">
        <v>100</v>
      </c>
      <c r="AA571" s="85">
        <v>0.1</v>
      </c>
      <c r="AB571" s="91">
        <v>0.16</v>
      </c>
      <c r="AC571" s="86">
        <v>0</v>
      </c>
      <c r="AD571" s="86">
        <v>0.01</v>
      </c>
      <c r="AE571" s="86">
        <v>0</v>
      </c>
      <c r="AF571" s="150">
        <v>0</v>
      </c>
      <c r="AG571" s="85">
        <v>1.5984000011000001E-2</v>
      </c>
      <c r="AH571" s="86">
        <v>0.16512499999999999</v>
      </c>
      <c r="AI571" s="150">
        <v>3.5025000024199997E-2</v>
      </c>
      <c r="AJ571" s="151">
        <v>1.03</v>
      </c>
      <c r="AK571" s="152">
        <v>0</v>
      </c>
    </row>
    <row r="572" spans="1:37" x14ac:dyDescent="0.2">
      <c r="A572" s="149" t="s">
        <v>1472</v>
      </c>
      <c r="B572" s="66" t="s">
        <v>1473</v>
      </c>
      <c r="C572" s="67">
        <v>72</v>
      </c>
      <c r="D572" s="84" t="s">
        <v>345</v>
      </c>
      <c r="E572" s="85">
        <v>60.898703676514998</v>
      </c>
      <c r="F572" s="91">
        <v>60.732884816347003</v>
      </c>
      <c r="G572" s="86">
        <v>20.0908549171338</v>
      </c>
      <c r="H572" s="86">
        <v>19.929354256449201</v>
      </c>
      <c r="I572" s="86">
        <v>2.65</v>
      </c>
      <c r="J572" s="86">
        <v>14.25</v>
      </c>
      <c r="K572" s="87">
        <v>0</v>
      </c>
      <c r="L572" s="85">
        <v>7.0000000003200002E-2</v>
      </c>
      <c r="M572" s="86">
        <v>0</v>
      </c>
      <c r="N572" s="86">
        <v>58.276981578805803</v>
      </c>
      <c r="O572" s="86">
        <v>2.6136042901495902</v>
      </c>
      <c r="P572" s="86">
        <v>0.25800000000000001</v>
      </c>
      <c r="Q572" s="88">
        <v>0.86360000000000003</v>
      </c>
      <c r="R572" s="85">
        <v>0</v>
      </c>
      <c r="S572" s="86">
        <v>0.9</v>
      </c>
      <c r="T572" s="86">
        <v>1.08</v>
      </c>
      <c r="U572" s="88">
        <v>0.86191261691525101</v>
      </c>
      <c r="V572" s="89">
        <v>4.05</v>
      </c>
      <c r="W572" s="85">
        <v>38.368314794692601</v>
      </c>
      <c r="X572" s="88"/>
      <c r="Y572" s="85"/>
      <c r="Z572" s="88">
        <v>100</v>
      </c>
      <c r="AA572" s="85">
        <v>0.15</v>
      </c>
      <c r="AB572" s="91">
        <v>0.17</v>
      </c>
      <c r="AC572" s="86">
        <v>0.03</v>
      </c>
      <c r="AD572" s="86">
        <v>0.06</v>
      </c>
      <c r="AE572" s="86">
        <v>0</v>
      </c>
      <c r="AF572" s="150">
        <v>0</v>
      </c>
      <c r="AG572" s="85">
        <v>7.2980000045099996E-2</v>
      </c>
      <c r="AH572" s="86">
        <v>9.6422999999999995E-2</v>
      </c>
      <c r="AI572" s="150">
        <v>3.2977000020400001E-2</v>
      </c>
      <c r="AJ572" s="151">
        <v>1.03</v>
      </c>
      <c r="AK572" s="152">
        <v>0</v>
      </c>
    </row>
    <row r="573" spans="1:37" x14ac:dyDescent="0.2">
      <c r="A573" s="149" t="s">
        <v>1474</v>
      </c>
      <c r="B573" s="66" t="s">
        <v>1475</v>
      </c>
      <c r="C573" s="67">
        <v>71</v>
      </c>
      <c r="D573" s="84" t="s">
        <v>345</v>
      </c>
      <c r="E573" s="85">
        <v>71.832041989502599</v>
      </c>
      <c r="F573" s="91">
        <v>71.779635736227206</v>
      </c>
      <c r="G573" s="86">
        <v>20.2610637663165</v>
      </c>
      <c r="H573" s="86">
        <v>20.2223637638977</v>
      </c>
      <c r="I573" s="86">
        <v>5.27</v>
      </c>
      <c r="J573" s="86">
        <v>15.13</v>
      </c>
      <c r="K573" s="87">
        <v>0</v>
      </c>
      <c r="L573" s="85">
        <v>1.00000000032E-2</v>
      </c>
      <c r="M573" s="86">
        <v>0</v>
      </c>
      <c r="N573" s="86">
        <v>68.024647917542794</v>
      </c>
      <c r="O573" s="86">
        <v>5.5749128919860604</v>
      </c>
      <c r="P573" s="86">
        <v>0.23499999999999999</v>
      </c>
      <c r="Q573" s="88">
        <v>0.41210000000000002</v>
      </c>
      <c r="R573" s="85">
        <v>0</v>
      </c>
      <c r="S573" s="86">
        <v>0.3</v>
      </c>
      <c r="T573" s="86">
        <v>1.1299999999999999</v>
      </c>
      <c r="U573" s="88">
        <v>0.13786875861679701</v>
      </c>
      <c r="V573" s="89">
        <v>4.2</v>
      </c>
      <c r="W573" s="85">
        <v>51.555955094140799</v>
      </c>
      <c r="X573" s="88"/>
      <c r="Y573" s="85">
        <v>100</v>
      </c>
      <c r="Z573" s="88">
        <v>100</v>
      </c>
      <c r="AA573" s="85">
        <v>0.04</v>
      </c>
      <c r="AB573" s="91">
        <v>0.06</v>
      </c>
      <c r="AC573" s="86">
        <v>0</v>
      </c>
      <c r="AD573" s="86">
        <v>0.01</v>
      </c>
      <c r="AE573" s="86">
        <v>0</v>
      </c>
      <c r="AF573" s="150">
        <v>0</v>
      </c>
      <c r="AG573" s="85">
        <v>0</v>
      </c>
      <c r="AH573" s="86">
        <v>0.108845</v>
      </c>
      <c r="AI573" s="150">
        <v>5.4837999958800003E-2</v>
      </c>
      <c r="AJ573" s="151">
        <v>1.05</v>
      </c>
      <c r="AK573" s="152">
        <v>0</v>
      </c>
    </row>
    <row r="574" spans="1:37" x14ac:dyDescent="0.2">
      <c r="A574" s="149" t="s">
        <v>1476</v>
      </c>
      <c r="B574" s="66" t="s">
        <v>1477</v>
      </c>
      <c r="C574" s="67">
        <v>72</v>
      </c>
      <c r="D574" s="84" t="s">
        <v>345</v>
      </c>
      <c r="E574" s="85">
        <v>80.745262622408802</v>
      </c>
      <c r="F574" s="91">
        <v>80.662596973165506</v>
      </c>
      <c r="G574" s="86">
        <v>21.906397049472201</v>
      </c>
      <c r="H574" s="86">
        <v>21.892089533257</v>
      </c>
      <c r="I574" s="86">
        <v>4.75</v>
      </c>
      <c r="J574" s="86">
        <v>14.18</v>
      </c>
      <c r="K574" s="87">
        <v>1.77E-2</v>
      </c>
      <c r="L574" s="85">
        <v>0.18000000014699999</v>
      </c>
      <c r="M574" s="86">
        <v>0</v>
      </c>
      <c r="N574" s="86">
        <v>74.577190473842506</v>
      </c>
      <c r="O574" s="86">
        <v>5.66596194503171</v>
      </c>
      <c r="P574" s="86">
        <v>0.22500000000000001</v>
      </c>
      <c r="Q574" s="88">
        <v>0.21199999999999999</v>
      </c>
      <c r="R574" s="85">
        <v>0</v>
      </c>
      <c r="S574" s="86">
        <v>0</v>
      </c>
      <c r="T574" s="86">
        <v>0.57999999999999996</v>
      </c>
      <c r="U574" s="88">
        <v>4.7691720717283503E-2</v>
      </c>
      <c r="V574" s="89">
        <v>4.4400000000000004</v>
      </c>
      <c r="W574" s="85"/>
      <c r="X574" s="88"/>
      <c r="Y574" s="85"/>
      <c r="Z574" s="88">
        <v>100</v>
      </c>
      <c r="AA574" s="85">
        <v>0.17</v>
      </c>
      <c r="AB574" s="91">
        <v>0.24</v>
      </c>
      <c r="AC574" s="86">
        <v>0.08</v>
      </c>
      <c r="AD574" s="86">
        <v>0.08</v>
      </c>
      <c r="AE574" s="86">
        <v>0</v>
      </c>
      <c r="AF574" s="150">
        <v>0</v>
      </c>
      <c r="AG574" s="85">
        <v>3.7000000037399998E-4</v>
      </c>
      <c r="AH574" s="86">
        <v>5.1846999999999997E-2</v>
      </c>
      <c r="AI574" s="150">
        <v>1.2918000013099999E-2</v>
      </c>
      <c r="AJ574" s="151">
        <v>1.05</v>
      </c>
      <c r="AK574" s="152">
        <v>0</v>
      </c>
    </row>
    <row r="575" spans="1:37" x14ac:dyDescent="0.2">
      <c r="A575" s="149" t="s">
        <v>1478</v>
      </c>
      <c r="B575" s="66" t="s">
        <v>1479</v>
      </c>
      <c r="C575" s="67">
        <v>72</v>
      </c>
      <c r="D575" s="84" t="s">
        <v>345</v>
      </c>
      <c r="E575" s="85">
        <v>72.567282883991794</v>
      </c>
      <c r="F575" s="91">
        <v>72.473785120836993</v>
      </c>
      <c r="G575" s="86">
        <v>16.907709423154301</v>
      </c>
      <c r="H575" s="86">
        <v>16.874570975453899</v>
      </c>
      <c r="I575" s="86">
        <v>4.2300000000000004</v>
      </c>
      <c r="J575" s="86">
        <v>19.25</v>
      </c>
      <c r="K575" s="87">
        <v>6.5699999999999995E-2</v>
      </c>
      <c r="L575" s="85">
        <v>0</v>
      </c>
      <c r="M575" s="86">
        <v>0</v>
      </c>
      <c r="N575" s="86">
        <v>79.621583352999195</v>
      </c>
      <c r="O575" s="86">
        <v>1.05954163307613</v>
      </c>
      <c r="P575" s="86">
        <v>0.28199999999999997</v>
      </c>
      <c r="Q575" s="88">
        <v>0.11840000000000001</v>
      </c>
      <c r="R575" s="85">
        <v>0</v>
      </c>
      <c r="S575" s="86">
        <v>0.2</v>
      </c>
      <c r="T575" s="86">
        <v>0.88</v>
      </c>
      <c r="U575" s="88">
        <v>3.0771415721826401E-2</v>
      </c>
      <c r="V575" s="89">
        <v>4.18</v>
      </c>
      <c r="W575" s="85">
        <v>32.404576887454397</v>
      </c>
      <c r="X575" s="88"/>
      <c r="Y575" s="85"/>
      <c r="Z575" s="88">
        <v>100</v>
      </c>
      <c r="AA575" s="85">
        <v>0</v>
      </c>
      <c r="AB575" s="91">
        <v>7.0000000000000007E-2</v>
      </c>
      <c r="AC575" s="86">
        <v>0</v>
      </c>
      <c r="AD575" s="86">
        <v>0</v>
      </c>
      <c r="AE575" s="86">
        <v>0</v>
      </c>
      <c r="AF575" s="150">
        <v>0</v>
      </c>
      <c r="AG575" s="85">
        <v>0</v>
      </c>
      <c r="AH575" s="86">
        <v>8.5240999999999997E-2</v>
      </c>
      <c r="AI575" s="150">
        <v>4.6152000007899999E-2</v>
      </c>
      <c r="AJ575" s="151">
        <v>1.03</v>
      </c>
      <c r="AK575" s="152">
        <v>0</v>
      </c>
    </row>
    <row r="576" spans="1:37" x14ac:dyDescent="0.2">
      <c r="A576" s="149" t="s">
        <v>1480</v>
      </c>
      <c r="B576" s="66" t="s">
        <v>1481</v>
      </c>
      <c r="C576" s="67">
        <v>72</v>
      </c>
      <c r="D576" s="84" t="s">
        <v>345</v>
      </c>
      <c r="E576" s="85">
        <v>85.324650409276899</v>
      </c>
      <c r="F576" s="91">
        <v>85.258569236016399</v>
      </c>
      <c r="G576" s="86">
        <v>21.192871759890899</v>
      </c>
      <c r="H576" s="86">
        <v>21.1608969986357</v>
      </c>
      <c r="I576" s="86">
        <v>4.1100000000000003</v>
      </c>
      <c r="J576" s="86">
        <v>19.93</v>
      </c>
      <c r="K576" s="87">
        <v>0.1895</v>
      </c>
      <c r="L576" s="85">
        <v>0</v>
      </c>
      <c r="M576" s="86">
        <v>0.225983259899489</v>
      </c>
      <c r="N576" s="86">
        <v>84.202411456080199</v>
      </c>
      <c r="O576" s="86">
        <v>4.8766328011611</v>
      </c>
      <c r="P576" s="86">
        <v>0.23200000000000001</v>
      </c>
      <c r="Q576" s="88">
        <v>0.27239999999999998</v>
      </c>
      <c r="R576" s="85">
        <v>1.6832183134152499E-2</v>
      </c>
      <c r="S576" s="86">
        <v>0</v>
      </c>
      <c r="T576" s="86">
        <v>0.98</v>
      </c>
      <c r="U576" s="88">
        <v>0.183321964529332</v>
      </c>
      <c r="V576" s="89">
        <v>4.4000000000000004</v>
      </c>
      <c r="W576" s="85">
        <v>39.950381525329703</v>
      </c>
      <c r="X576" s="88">
        <v>50.5</v>
      </c>
      <c r="Y576" s="85">
        <v>100</v>
      </c>
      <c r="Z576" s="88">
        <v>100</v>
      </c>
      <c r="AA576" s="85">
        <v>0.16</v>
      </c>
      <c r="AB576" s="91">
        <v>0.17</v>
      </c>
      <c r="AC576" s="86">
        <v>0</v>
      </c>
      <c r="AD576" s="86">
        <v>0</v>
      </c>
      <c r="AE576" s="86">
        <v>0</v>
      </c>
      <c r="AF576" s="150">
        <v>0</v>
      </c>
      <c r="AG576" s="85">
        <v>0</v>
      </c>
      <c r="AH576" s="86">
        <v>0.10910499999999999</v>
      </c>
      <c r="AI576" s="150">
        <v>1.2615999995800001E-2</v>
      </c>
      <c r="AJ576" s="151">
        <v>1.03</v>
      </c>
      <c r="AK576" s="152">
        <v>0</v>
      </c>
    </row>
    <row r="577" spans="1:37" x14ac:dyDescent="0.2">
      <c r="A577" s="149" t="s">
        <v>1482</v>
      </c>
      <c r="B577" s="66" t="s">
        <v>1483</v>
      </c>
      <c r="C577" s="67">
        <v>71</v>
      </c>
      <c r="D577" s="84" t="s">
        <v>345</v>
      </c>
      <c r="E577" s="85">
        <v>53.788262079433302</v>
      </c>
      <c r="F577" s="91">
        <v>53.645965089805202</v>
      </c>
      <c r="G577" s="86">
        <v>15.660574247407</v>
      </c>
      <c r="H577" s="86">
        <v>15.640020237794101</v>
      </c>
      <c r="I577" s="86">
        <v>13.07</v>
      </c>
      <c r="J577" s="86">
        <v>23.51</v>
      </c>
      <c r="K577" s="87">
        <v>0</v>
      </c>
      <c r="L577" s="85">
        <v>0.25000000011599999</v>
      </c>
      <c r="M577" s="86">
        <v>0</v>
      </c>
      <c r="N577" s="86">
        <v>48.383302069754897</v>
      </c>
      <c r="O577" s="86">
        <v>1.37340586818871</v>
      </c>
      <c r="P577" s="86">
        <v>0.86599999999999999</v>
      </c>
      <c r="Q577" s="88">
        <v>1.0013000000000001</v>
      </c>
      <c r="R577" s="85">
        <v>0</v>
      </c>
      <c r="S577" s="86">
        <v>1.3</v>
      </c>
      <c r="T577" s="86">
        <v>2.1800000000000002</v>
      </c>
      <c r="U577" s="88">
        <v>1.1541866936503899</v>
      </c>
      <c r="V577" s="89">
        <v>3.93</v>
      </c>
      <c r="W577" s="85">
        <v>32.333201990337997</v>
      </c>
      <c r="X577" s="88">
        <v>35.299999999999997</v>
      </c>
      <c r="Y577" s="85"/>
      <c r="Z577" s="88"/>
      <c r="AA577" s="85">
        <v>0.13</v>
      </c>
      <c r="AB577" s="91">
        <v>0.27</v>
      </c>
      <c r="AC577" s="86">
        <v>0</v>
      </c>
      <c r="AD577" s="86">
        <v>0</v>
      </c>
      <c r="AE577" s="86">
        <v>0</v>
      </c>
      <c r="AF577" s="150">
        <v>0</v>
      </c>
      <c r="AG577" s="85">
        <v>6.1143000020300001E-2</v>
      </c>
      <c r="AH577" s="86">
        <v>9.0147000000000005E-2</v>
      </c>
      <c r="AI577" s="150">
        <v>5.4419000018100003E-2</v>
      </c>
      <c r="AJ577" s="151">
        <v>1.07</v>
      </c>
      <c r="AK577" s="152">
        <v>0</v>
      </c>
    </row>
    <row r="578" spans="1:37" x14ac:dyDescent="0.2">
      <c r="A578" s="149" t="s">
        <v>1484</v>
      </c>
      <c r="B578" s="66" t="s">
        <v>1485</v>
      </c>
      <c r="C578" s="67">
        <v>72</v>
      </c>
      <c r="D578" s="84" t="s">
        <v>345</v>
      </c>
      <c r="E578" s="85">
        <v>46.678687046674597</v>
      </c>
      <c r="F578" s="91">
        <v>46.632244669371303</v>
      </c>
      <c r="G578" s="86">
        <v>15.3833545055936</v>
      </c>
      <c r="H578" s="86">
        <v>15.3833545055936</v>
      </c>
      <c r="I578" s="86">
        <v>31.26</v>
      </c>
      <c r="J578" s="86">
        <v>76.77</v>
      </c>
      <c r="K578" s="87">
        <v>1.52E-2</v>
      </c>
      <c r="L578" s="85">
        <v>6.00000000092E-2</v>
      </c>
      <c r="M578" s="86">
        <v>0</v>
      </c>
      <c r="N578" s="86">
        <v>42.789041095890397</v>
      </c>
      <c r="O578" s="86">
        <v>0.39819944598337997</v>
      </c>
      <c r="P578" s="86">
        <v>3.0059999999999998</v>
      </c>
      <c r="Q578" s="88">
        <v>1.4115</v>
      </c>
      <c r="R578" s="85">
        <v>0</v>
      </c>
      <c r="S578" s="86">
        <v>1.4</v>
      </c>
      <c r="T578" s="86">
        <v>2.75</v>
      </c>
      <c r="U578" s="88">
        <v>1.08866396208116</v>
      </c>
      <c r="V578" s="89">
        <v>3.45</v>
      </c>
      <c r="W578" s="85"/>
      <c r="X578" s="88">
        <v>43.5333333333</v>
      </c>
      <c r="Y578" s="85">
        <v>-100</v>
      </c>
      <c r="Z578" s="88"/>
      <c r="AA578" s="85">
        <v>0.61</v>
      </c>
      <c r="AB578" s="91">
        <v>0.63</v>
      </c>
      <c r="AC578" s="86">
        <v>0.12</v>
      </c>
      <c r="AD578" s="86">
        <v>0.12</v>
      </c>
      <c r="AE578" s="86">
        <v>0</v>
      </c>
      <c r="AF578" s="150">
        <v>0.42010000354499999</v>
      </c>
      <c r="AG578" s="85">
        <v>2.75899999709E-2</v>
      </c>
      <c r="AH578" s="86">
        <v>0.33919300000000002</v>
      </c>
      <c r="AI578" s="150">
        <v>0.223913999764</v>
      </c>
      <c r="AJ578" s="151">
        <v>1.04</v>
      </c>
      <c r="AK578" s="152">
        <v>0</v>
      </c>
    </row>
    <row r="579" spans="1:37" x14ac:dyDescent="0.2">
      <c r="A579" s="149" t="s">
        <v>1486</v>
      </c>
      <c r="B579" s="66" t="s">
        <v>1487</v>
      </c>
      <c r="C579" s="67">
        <v>72</v>
      </c>
      <c r="D579" s="84" t="s">
        <v>345</v>
      </c>
      <c r="E579" s="85">
        <v>61.668326756017301</v>
      </c>
      <c r="F579" s="91">
        <v>61.668326756017301</v>
      </c>
      <c r="G579" s="86">
        <v>18.391688626076402</v>
      </c>
      <c r="H579" s="86">
        <v>18.391688626076402</v>
      </c>
      <c r="I579" s="86">
        <v>1.98</v>
      </c>
      <c r="J579" s="86">
        <v>14.06</v>
      </c>
      <c r="K579" s="87">
        <v>5.6000000000000001E-2</v>
      </c>
      <c r="L579" s="85">
        <v>0</v>
      </c>
      <c r="M579" s="86">
        <v>0</v>
      </c>
      <c r="N579" s="86">
        <v>59.0887841611179</v>
      </c>
      <c r="O579" s="86">
        <v>0.55018692248007295</v>
      </c>
      <c r="P579" s="86">
        <v>0.249</v>
      </c>
      <c r="Q579" s="88">
        <v>0.37819999999999998</v>
      </c>
      <c r="R579" s="85">
        <v>0</v>
      </c>
      <c r="S579" s="86">
        <v>0.9</v>
      </c>
      <c r="T579" s="86">
        <v>0.74</v>
      </c>
      <c r="U579" s="88">
        <v>0.69219421784574997</v>
      </c>
      <c r="V579" s="89">
        <v>3.89</v>
      </c>
      <c r="W579" s="85">
        <v>36.999873543061497</v>
      </c>
      <c r="X579" s="88">
        <v>43.9</v>
      </c>
      <c r="Y579" s="85">
        <v>-100</v>
      </c>
      <c r="Z579" s="88"/>
      <c r="AA579" s="85">
        <v>0.08</v>
      </c>
      <c r="AB579" s="91">
        <v>0.08</v>
      </c>
      <c r="AC579" s="86">
        <v>0</v>
      </c>
      <c r="AD579" s="86">
        <v>0</v>
      </c>
      <c r="AE579" s="86">
        <v>0</v>
      </c>
      <c r="AF579" s="150">
        <v>0</v>
      </c>
      <c r="AG579" s="85">
        <v>1.43289999998E-2</v>
      </c>
      <c r="AH579" s="86">
        <v>6.6488000000000005E-2</v>
      </c>
      <c r="AI579" s="150">
        <v>2.9370999999599998E-2</v>
      </c>
      <c r="AJ579" s="151">
        <v>1.02</v>
      </c>
      <c r="AK579" s="152">
        <v>0</v>
      </c>
    </row>
    <row r="580" spans="1:37" x14ac:dyDescent="0.2">
      <c r="A580" s="149" t="s">
        <v>1488</v>
      </c>
      <c r="B580" s="66" t="s">
        <v>1489</v>
      </c>
      <c r="C580" s="67">
        <v>72</v>
      </c>
      <c r="D580" s="84" t="s">
        <v>345</v>
      </c>
      <c r="E580" s="85">
        <v>65.233729323487097</v>
      </c>
      <c r="F580" s="91">
        <v>65.215891929173694</v>
      </c>
      <c r="G580" s="86">
        <v>22.328850201562599</v>
      </c>
      <c r="H580" s="86">
        <v>22.324093563079</v>
      </c>
      <c r="I580" s="86">
        <v>2.31</v>
      </c>
      <c r="J580" s="86">
        <v>12.09</v>
      </c>
      <c r="K580" s="87">
        <v>0.1057</v>
      </c>
      <c r="L580" s="85">
        <v>2.9999999978499999E-2</v>
      </c>
      <c r="M580" s="86">
        <v>0</v>
      </c>
      <c r="N580" s="86">
        <v>61.588600518590802</v>
      </c>
      <c r="O580" s="86">
        <v>3.4170522141440798</v>
      </c>
      <c r="P580" s="86">
        <v>0.182</v>
      </c>
      <c r="Q580" s="88">
        <v>0.60780000000000001</v>
      </c>
      <c r="R580" s="85">
        <v>0</v>
      </c>
      <c r="S580" s="86">
        <v>0.7</v>
      </c>
      <c r="T580" s="86">
        <v>0.61</v>
      </c>
      <c r="U580" s="88">
        <v>0.58744485272258096</v>
      </c>
      <c r="V580" s="89">
        <v>3.99</v>
      </c>
      <c r="W580" s="85">
        <v>37.541116145347701</v>
      </c>
      <c r="X580" s="88">
        <v>43.666666666700003</v>
      </c>
      <c r="Y580" s="85">
        <v>-100</v>
      </c>
      <c r="Z580" s="88"/>
      <c r="AA580" s="85">
        <v>0.13</v>
      </c>
      <c r="AB580" s="91">
        <v>0.15</v>
      </c>
      <c r="AC580" s="86">
        <v>0</v>
      </c>
      <c r="AD580" s="86">
        <v>0</v>
      </c>
      <c r="AE580" s="86">
        <v>0</v>
      </c>
      <c r="AF580" s="150">
        <v>0</v>
      </c>
      <c r="AG580" s="85">
        <v>4.8949999977500004E-3</v>
      </c>
      <c r="AH580" s="86">
        <v>6.0465999999999999E-2</v>
      </c>
      <c r="AI580" s="150">
        <v>1.5016999993099999E-2</v>
      </c>
      <c r="AJ580" s="151">
        <v>1.03</v>
      </c>
      <c r="AK580" s="152">
        <v>0</v>
      </c>
    </row>
    <row r="581" spans="1:37" x14ac:dyDescent="0.2">
      <c r="A581" s="149" t="s">
        <v>1490</v>
      </c>
      <c r="B581" s="66" t="s">
        <v>1491</v>
      </c>
      <c r="C581" s="67">
        <v>72</v>
      </c>
      <c r="D581" s="84" t="s">
        <v>345</v>
      </c>
      <c r="E581" s="85">
        <v>53.764530056459598</v>
      </c>
      <c r="F581" s="91">
        <v>53.764530056459598</v>
      </c>
      <c r="G581" s="86">
        <v>14.354035204251099</v>
      </c>
      <c r="H581" s="86">
        <v>14.354035204251099</v>
      </c>
      <c r="I581" s="86">
        <v>10.16</v>
      </c>
      <c r="J581" s="86">
        <v>10.79</v>
      </c>
      <c r="K581" s="87">
        <v>1.8499999999999999E-2</v>
      </c>
      <c r="L581" s="85">
        <v>0</v>
      </c>
      <c r="M581" s="86">
        <v>0</v>
      </c>
      <c r="N581" s="86">
        <v>49.098169717138099</v>
      </c>
      <c r="O581" s="86">
        <v>1.42843628795762</v>
      </c>
      <c r="P581" s="86">
        <v>0.21</v>
      </c>
      <c r="Q581" s="88">
        <v>0.77490000000000003</v>
      </c>
      <c r="R581" s="85">
        <v>0</v>
      </c>
      <c r="S581" s="86">
        <v>0.6</v>
      </c>
      <c r="T581" s="86">
        <v>1.63</v>
      </c>
      <c r="U581" s="88">
        <v>2.5340418465625998</v>
      </c>
      <c r="V581" s="89">
        <v>3.9</v>
      </c>
      <c r="W581" s="85">
        <v>33.551019321040101</v>
      </c>
      <c r="X581" s="88">
        <v>41.066666666700002</v>
      </c>
      <c r="Y581" s="85">
        <v>-100</v>
      </c>
      <c r="Z581" s="88"/>
      <c r="AA581" s="85">
        <v>0</v>
      </c>
      <c r="AB581" s="91">
        <v>0</v>
      </c>
      <c r="AC581" s="86">
        <v>0</v>
      </c>
      <c r="AD581" s="86">
        <v>0</v>
      </c>
      <c r="AE581" s="86">
        <v>0</v>
      </c>
      <c r="AF581" s="150">
        <v>0</v>
      </c>
      <c r="AG581" s="85">
        <v>2.8924999986999999E-2</v>
      </c>
      <c r="AH581" s="86">
        <v>3.9558000000000003E-2</v>
      </c>
      <c r="AI581" s="150">
        <v>0</v>
      </c>
      <c r="AJ581" s="151">
        <v>1.05</v>
      </c>
      <c r="AK581" s="152">
        <v>0</v>
      </c>
    </row>
    <row r="582" spans="1:37" x14ac:dyDescent="0.2">
      <c r="A582" s="149" t="s">
        <v>1492</v>
      </c>
      <c r="B582" s="66" t="s">
        <v>1493</v>
      </c>
      <c r="C582" s="67">
        <v>72</v>
      </c>
      <c r="D582" s="84" t="s">
        <v>345</v>
      </c>
      <c r="E582" s="85">
        <v>64.909189068054701</v>
      </c>
      <c r="F582" s="91">
        <v>64.8939096067067</v>
      </c>
      <c r="G582" s="86">
        <v>19.766529830601701</v>
      </c>
      <c r="H582" s="86">
        <v>19.760418046062501</v>
      </c>
      <c r="I582" s="86">
        <v>4.8600000000000003</v>
      </c>
      <c r="J582" s="86">
        <v>14.31</v>
      </c>
      <c r="K582" s="87">
        <v>5.6599999999999998E-2</v>
      </c>
      <c r="L582" s="85">
        <v>1.0000000007199999E-2</v>
      </c>
      <c r="M582" s="86">
        <v>0</v>
      </c>
      <c r="N582" s="86">
        <v>58.4474186599696</v>
      </c>
      <c r="O582" s="86">
        <v>5.46158665072043</v>
      </c>
      <c r="P582" s="86">
        <v>0.19600000000000001</v>
      </c>
      <c r="Q582" s="88">
        <v>0.47539999999999999</v>
      </c>
      <c r="R582" s="85">
        <v>0</v>
      </c>
      <c r="S582" s="86">
        <v>0.3</v>
      </c>
      <c r="T582" s="86">
        <v>0.68</v>
      </c>
      <c r="U582" s="88">
        <v>0.62034613073107103</v>
      </c>
      <c r="V582" s="89">
        <v>3.96</v>
      </c>
      <c r="W582" s="85">
        <v>40.971874917036502</v>
      </c>
      <c r="X582" s="88">
        <v>47.866666666699999</v>
      </c>
      <c r="Y582" s="85">
        <v>100</v>
      </c>
      <c r="Z582" s="88"/>
      <c r="AA582" s="85">
        <v>0</v>
      </c>
      <c r="AB582" s="91">
        <v>0</v>
      </c>
      <c r="AC582" s="86">
        <v>0</v>
      </c>
      <c r="AD582" s="86">
        <v>0</v>
      </c>
      <c r="AE582" s="86">
        <v>0</v>
      </c>
      <c r="AF582" s="150">
        <v>0</v>
      </c>
      <c r="AG582" s="85">
        <v>0</v>
      </c>
      <c r="AH582" s="86">
        <v>8.4862999999999994E-2</v>
      </c>
      <c r="AI582" s="150">
        <v>0</v>
      </c>
      <c r="AJ582" s="151">
        <v>1.04</v>
      </c>
      <c r="AK582" s="152">
        <v>0</v>
      </c>
    </row>
    <row r="583" spans="1:37" x14ac:dyDescent="0.2">
      <c r="A583" s="149" t="s">
        <v>1494</v>
      </c>
      <c r="B583" s="66" t="s">
        <v>1495</v>
      </c>
      <c r="C583" s="67">
        <v>71</v>
      </c>
      <c r="D583" s="84" t="s">
        <v>345</v>
      </c>
      <c r="E583" s="85">
        <v>89.650281207668101</v>
      </c>
      <c r="F583" s="91">
        <v>89.641770509010698</v>
      </c>
      <c r="G583" s="86">
        <v>16.973879247370501</v>
      </c>
      <c r="H583" s="86">
        <v>16.973879247370501</v>
      </c>
      <c r="I583" s="86">
        <v>1.32</v>
      </c>
      <c r="J583" s="86">
        <v>4.58</v>
      </c>
      <c r="K583" s="87">
        <v>0</v>
      </c>
      <c r="L583" s="85">
        <v>5.0000000006800001E-2</v>
      </c>
      <c r="M583" s="86">
        <v>0</v>
      </c>
      <c r="N583" s="86">
        <v>89.172403901319598</v>
      </c>
      <c r="O583" s="86">
        <v>26.1558497937921</v>
      </c>
      <c r="P583" s="86">
        <v>8.8999999999999996E-2</v>
      </c>
      <c r="Q583" s="88">
        <v>3.15E-2</v>
      </c>
      <c r="R583" s="85">
        <v>0</v>
      </c>
      <c r="S583" s="86">
        <v>0</v>
      </c>
      <c r="T583" s="86">
        <v>0.28000000000000003</v>
      </c>
      <c r="U583" s="88">
        <v>8.6525436350612397E-2</v>
      </c>
      <c r="V583" s="89">
        <v>4.79</v>
      </c>
      <c r="W583" s="85">
        <v>69.232956721705307</v>
      </c>
      <c r="X583" s="88">
        <v>47.933333333299998</v>
      </c>
      <c r="Y583" s="85"/>
      <c r="Z583" s="88"/>
      <c r="AA583" s="85">
        <v>0</v>
      </c>
      <c r="AB583" s="91">
        <v>0</v>
      </c>
      <c r="AC583" s="86">
        <v>0</v>
      </c>
      <c r="AD583" s="86">
        <v>0</v>
      </c>
      <c r="AE583" s="86">
        <v>0</v>
      </c>
      <c r="AF583" s="150">
        <v>1.61000005923E-2</v>
      </c>
      <c r="AG583" s="85">
        <v>0</v>
      </c>
      <c r="AH583" s="86">
        <v>3.8908999999999999E-2</v>
      </c>
      <c r="AI583" s="150">
        <v>0</v>
      </c>
      <c r="AJ583" s="151">
        <v>1.01</v>
      </c>
      <c r="AK583" s="152">
        <v>0</v>
      </c>
    </row>
    <row r="584" spans="1:37" x14ac:dyDescent="0.2">
      <c r="A584" s="149" t="s">
        <v>1496</v>
      </c>
      <c r="B584" s="66" t="s">
        <v>1497</v>
      </c>
      <c r="C584" s="67">
        <v>72</v>
      </c>
      <c r="D584" s="84" t="s">
        <v>345</v>
      </c>
      <c r="E584" s="85">
        <v>94.421052631578902</v>
      </c>
      <c r="F584" s="91">
        <v>94.410163339382905</v>
      </c>
      <c r="G584" s="86">
        <v>22.134301270417399</v>
      </c>
      <c r="H584" s="86">
        <v>22.134301270417399</v>
      </c>
      <c r="I584" s="86">
        <v>0.77</v>
      </c>
      <c r="J584" s="86">
        <v>2.46</v>
      </c>
      <c r="K584" s="87">
        <v>0</v>
      </c>
      <c r="L584" s="85">
        <v>0</v>
      </c>
      <c r="M584" s="86">
        <v>0</v>
      </c>
      <c r="N584" s="86">
        <v>93.933042854779103</v>
      </c>
      <c r="O584" s="86">
        <v>17.447287944632201</v>
      </c>
      <c r="P584" s="86">
        <v>5.5E-2</v>
      </c>
      <c r="Q584" s="88">
        <v>6.0499999999999998E-2</v>
      </c>
      <c r="R584" s="85">
        <v>0</v>
      </c>
      <c r="S584" s="86">
        <v>0</v>
      </c>
      <c r="T584" s="86">
        <v>0.23</v>
      </c>
      <c r="U584" s="88">
        <v>1.27041742286751E-2</v>
      </c>
      <c r="V584" s="89">
        <v>4.93</v>
      </c>
      <c r="W584" s="85"/>
      <c r="X584" s="88">
        <v>47.133333333300001</v>
      </c>
      <c r="Y584" s="85"/>
      <c r="Z584" s="88"/>
      <c r="AA584" s="85">
        <v>0</v>
      </c>
      <c r="AB584" s="91">
        <v>0</v>
      </c>
      <c r="AC584" s="86">
        <v>0</v>
      </c>
      <c r="AD584" s="86">
        <v>0</v>
      </c>
      <c r="AE584" s="86">
        <v>0</v>
      </c>
      <c r="AF584" s="150">
        <v>0</v>
      </c>
      <c r="AG584" s="85">
        <v>0</v>
      </c>
      <c r="AH584" s="86">
        <v>8.2799999999999992E-3</v>
      </c>
      <c r="AI584" s="150">
        <v>0</v>
      </c>
      <c r="AJ584" s="151">
        <v>1.01</v>
      </c>
      <c r="AK584" s="152">
        <v>0</v>
      </c>
    </row>
    <row r="585" spans="1:37" x14ac:dyDescent="0.2">
      <c r="A585" s="149" t="s">
        <v>1498</v>
      </c>
      <c r="B585" s="66" t="s">
        <v>1499</v>
      </c>
      <c r="C585" s="67">
        <v>71</v>
      </c>
      <c r="D585" s="84" t="s">
        <v>345</v>
      </c>
      <c r="E585" s="85">
        <v>52.764111629359903</v>
      </c>
      <c r="F585" s="91">
        <v>52.754882542116597</v>
      </c>
      <c r="G585" s="86">
        <v>18.1997600437317</v>
      </c>
      <c r="H585" s="86">
        <v>18.195500465003999</v>
      </c>
      <c r="I585" s="86">
        <v>28.68</v>
      </c>
      <c r="J585" s="86">
        <v>32.880000000000003</v>
      </c>
      <c r="K585" s="87">
        <v>0</v>
      </c>
      <c r="L585" s="85">
        <v>0.87999999949499996</v>
      </c>
      <c r="M585" s="86">
        <v>6.9926546517142202E-4</v>
      </c>
      <c r="N585" s="86">
        <v>50.710289659939399</v>
      </c>
      <c r="O585" s="86">
        <v>2.35554939725648</v>
      </c>
      <c r="P585" s="86">
        <v>0.55000000000000004</v>
      </c>
      <c r="Q585" s="88">
        <v>1.1911</v>
      </c>
      <c r="R585" s="85">
        <v>1.7633574325515801E-2</v>
      </c>
      <c r="S585" s="86">
        <v>0</v>
      </c>
      <c r="T585" s="86">
        <v>1.72</v>
      </c>
      <c r="U585" s="88">
        <v>1.48162346743907</v>
      </c>
      <c r="V585" s="89">
        <v>3.93</v>
      </c>
      <c r="W585" s="85">
        <v>38.1584214929767</v>
      </c>
      <c r="X585" s="88">
        <v>50</v>
      </c>
      <c r="Y585" s="85">
        <v>100</v>
      </c>
      <c r="Z585" s="88"/>
      <c r="AA585" s="85">
        <v>0</v>
      </c>
      <c r="AB585" s="91">
        <v>0</v>
      </c>
      <c r="AC585" s="86">
        <v>0</v>
      </c>
      <c r="AD585" s="86">
        <v>0</v>
      </c>
      <c r="AE585" s="86">
        <v>0</v>
      </c>
      <c r="AF585" s="150">
        <v>0</v>
      </c>
      <c r="AG585" s="85">
        <v>3.2967000019999998E-2</v>
      </c>
      <c r="AH585" s="86">
        <v>0.27645799999999998</v>
      </c>
      <c r="AI585" s="150">
        <v>4.7814000029100003E-2</v>
      </c>
      <c r="AJ585" s="151">
        <v>1.04</v>
      </c>
      <c r="AK585" s="152">
        <v>0</v>
      </c>
    </row>
    <row r="586" spans="1:37" x14ac:dyDescent="0.2">
      <c r="A586" s="149" t="s">
        <v>1500</v>
      </c>
      <c r="B586" s="66" t="s">
        <v>1501</v>
      </c>
      <c r="C586" s="67">
        <v>72</v>
      </c>
      <c r="D586" s="84" t="s">
        <v>345</v>
      </c>
      <c r="E586" s="85">
        <v>62.810995680409597</v>
      </c>
      <c r="F586" s="91">
        <v>62.810995680409597</v>
      </c>
      <c r="G586" s="86">
        <v>17.311969318058299</v>
      </c>
      <c r="H586" s="86">
        <v>17.311969318058299</v>
      </c>
      <c r="I586" s="86">
        <v>8.85</v>
      </c>
      <c r="J586" s="86">
        <v>20.93</v>
      </c>
      <c r="K586" s="87">
        <v>0</v>
      </c>
      <c r="L586" s="85">
        <v>0.70999999976200001</v>
      </c>
      <c r="M586" s="86">
        <v>0</v>
      </c>
      <c r="N586" s="86">
        <v>59.9184532690225</v>
      </c>
      <c r="O586" s="86">
        <v>5.5270150575730703</v>
      </c>
      <c r="P586" s="86">
        <v>0.22</v>
      </c>
      <c r="Q586" s="88">
        <v>0.45029999999999998</v>
      </c>
      <c r="R586" s="85">
        <v>0</v>
      </c>
      <c r="S586" s="86">
        <v>0.3</v>
      </c>
      <c r="T586" s="86">
        <v>0.75</v>
      </c>
      <c r="U586" s="88">
        <v>1.3166348710547899</v>
      </c>
      <c r="V586" s="89">
        <v>4.09</v>
      </c>
      <c r="W586" s="85">
        <v>38.849072156829997</v>
      </c>
      <c r="X586" s="88">
        <v>48.633333333300001</v>
      </c>
      <c r="Y586" s="85">
        <v>-99.54</v>
      </c>
      <c r="Z586" s="88"/>
      <c r="AA586" s="85">
        <v>0.06</v>
      </c>
      <c r="AB586" s="91">
        <v>0.06</v>
      </c>
      <c r="AC586" s="86">
        <v>0.06</v>
      </c>
      <c r="AD586" s="86">
        <v>0.06</v>
      </c>
      <c r="AE586" s="86">
        <v>0.01</v>
      </c>
      <c r="AF586" s="150">
        <v>0</v>
      </c>
      <c r="AG586" s="85">
        <v>0.22078799977999999</v>
      </c>
      <c r="AH586" s="86">
        <v>0.127359</v>
      </c>
      <c r="AI586" s="150">
        <v>3.8596999961600001E-2</v>
      </c>
      <c r="AJ586" s="151">
        <v>1.03</v>
      </c>
      <c r="AK586" s="152">
        <v>0</v>
      </c>
    </row>
    <row r="587" spans="1:37" x14ac:dyDescent="0.2">
      <c r="A587" s="149" t="s">
        <v>1502</v>
      </c>
      <c r="B587" s="66" t="s">
        <v>1503</v>
      </c>
      <c r="C587" s="67">
        <v>72</v>
      </c>
      <c r="D587" s="84" t="s">
        <v>345</v>
      </c>
      <c r="E587" s="85">
        <v>59.111955360322902</v>
      </c>
      <c r="F587" s="91">
        <v>59.111955360322902</v>
      </c>
      <c r="G587" s="86">
        <v>16.137955597767998</v>
      </c>
      <c r="H587" s="86">
        <v>16.137955597767998</v>
      </c>
      <c r="I587" s="86">
        <v>11.24</v>
      </c>
      <c r="J587" s="86">
        <v>22.71</v>
      </c>
      <c r="K587" s="87">
        <v>0</v>
      </c>
      <c r="L587" s="85">
        <v>0.110000000135</v>
      </c>
      <c r="M587" s="86">
        <v>1.91422074750188E-3</v>
      </c>
      <c r="N587" s="86">
        <v>56.665514175639601</v>
      </c>
      <c r="O587" s="86">
        <v>6.3103035425029903</v>
      </c>
      <c r="P587" s="86">
        <v>0.27800000000000002</v>
      </c>
      <c r="Q587" s="88">
        <v>0.67279999999999995</v>
      </c>
      <c r="R587" s="85">
        <v>3.7292560134253201E-2</v>
      </c>
      <c r="S587" s="86">
        <v>1.5</v>
      </c>
      <c r="T587" s="86">
        <v>1.4</v>
      </c>
      <c r="U587" s="88">
        <v>0.47251573073726699</v>
      </c>
      <c r="V587" s="89">
        <v>4.1100000000000003</v>
      </c>
      <c r="W587" s="85">
        <v>47.365436467601697</v>
      </c>
      <c r="X587" s="88">
        <v>48.8</v>
      </c>
      <c r="Y587" s="85">
        <v>100</v>
      </c>
      <c r="Z587" s="88">
        <v>100</v>
      </c>
      <c r="AA587" s="85">
        <v>0.06</v>
      </c>
      <c r="AB587" s="91">
        <v>0.06</v>
      </c>
      <c r="AC587" s="86">
        <v>0</v>
      </c>
      <c r="AD587" s="86">
        <v>0</v>
      </c>
      <c r="AE587" s="86">
        <v>0.01</v>
      </c>
      <c r="AF587" s="150">
        <v>0</v>
      </c>
      <c r="AG587" s="85">
        <v>0.20042999991999999</v>
      </c>
      <c r="AH587" s="86">
        <v>0.11325499999999999</v>
      </c>
      <c r="AI587" s="150">
        <v>0</v>
      </c>
      <c r="AJ587" s="151">
        <v>1.06</v>
      </c>
      <c r="AK587" s="152">
        <v>0</v>
      </c>
    </row>
    <row r="588" spans="1:37" x14ac:dyDescent="0.2">
      <c r="A588" s="149" t="s">
        <v>1504</v>
      </c>
      <c r="B588" s="66" t="s">
        <v>1505</v>
      </c>
      <c r="C588" s="67">
        <v>72</v>
      </c>
      <c r="D588" s="84" t="s">
        <v>345</v>
      </c>
      <c r="E588" s="85">
        <v>83.231044528904604</v>
      </c>
      <c r="F588" s="91">
        <v>83.213298037533804</v>
      </c>
      <c r="G588" s="86">
        <v>14.6896582321537</v>
      </c>
      <c r="H588" s="86">
        <v>14.6896582321537</v>
      </c>
      <c r="I588" s="86">
        <v>7.02</v>
      </c>
      <c r="J588" s="86">
        <v>7.44</v>
      </c>
      <c r="K588" s="87">
        <v>3.2899999999999999E-2</v>
      </c>
      <c r="L588" s="85">
        <v>0.139999999919</v>
      </c>
      <c r="M588" s="86">
        <v>8.0364348377940792E-3</v>
      </c>
      <c r="N588" s="86">
        <v>78.554847925718704</v>
      </c>
      <c r="O588" s="86">
        <v>0.99474684251704504</v>
      </c>
      <c r="P588" s="86">
        <v>0.13</v>
      </c>
      <c r="Q588" s="88">
        <v>0.83799999999999997</v>
      </c>
      <c r="R588" s="85">
        <v>4.6446818392940098E-2</v>
      </c>
      <c r="S588" s="86">
        <v>0.8</v>
      </c>
      <c r="T588" s="86">
        <v>1.48</v>
      </c>
      <c r="U588" s="88">
        <v>2.9799316760082202</v>
      </c>
      <c r="V588" s="89">
        <v>4.6100000000000003</v>
      </c>
      <c r="W588" s="85">
        <v>35.612491087132703</v>
      </c>
      <c r="X588" s="88">
        <v>39.166666666700003</v>
      </c>
      <c r="Y588" s="85">
        <v>-100</v>
      </c>
      <c r="Z588" s="88"/>
      <c r="AA588" s="85">
        <v>0.46</v>
      </c>
      <c r="AB588" s="91">
        <v>0.48</v>
      </c>
      <c r="AC588" s="86">
        <v>0</v>
      </c>
      <c r="AD588" s="86">
        <v>0</v>
      </c>
      <c r="AE588" s="86">
        <v>0</v>
      </c>
      <c r="AF588" s="150">
        <v>0</v>
      </c>
      <c r="AG588" s="85">
        <v>0</v>
      </c>
      <c r="AH588" s="86">
        <v>3.0095E-2</v>
      </c>
      <c r="AI588" s="150">
        <v>0</v>
      </c>
      <c r="AJ588" s="151">
        <v>1.01</v>
      </c>
      <c r="AK588" s="152">
        <v>0</v>
      </c>
    </row>
    <row r="589" spans="1:37" x14ac:dyDescent="0.2">
      <c r="A589" s="149" t="s">
        <v>1506</v>
      </c>
      <c r="B589" s="66" t="s">
        <v>1507</v>
      </c>
      <c r="C589" s="67">
        <v>72</v>
      </c>
      <c r="D589" s="84" t="s">
        <v>345</v>
      </c>
      <c r="E589" s="85">
        <v>75.812399837809707</v>
      </c>
      <c r="F589" s="91">
        <v>75.812399837809707</v>
      </c>
      <c r="G589" s="86">
        <v>18.794771292309498</v>
      </c>
      <c r="H589" s="86">
        <v>18.794771292309498</v>
      </c>
      <c r="I589" s="86">
        <v>3.21</v>
      </c>
      <c r="J589" s="86">
        <v>8.2899999999999991</v>
      </c>
      <c r="K589" s="87">
        <v>0</v>
      </c>
      <c r="L589" s="85">
        <v>0</v>
      </c>
      <c r="M589" s="86">
        <v>0</v>
      </c>
      <c r="N589" s="86">
        <v>71.511897404202699</v>
      </c>
      <c r="O589" s="86">
        <v>11.264793954085301</v>
      </c>
      <c r="P589" s="86">
        <v>0.16</v>
      </c>
      <c r="Q589" s="88">
        <v>0.64359999999999995</v>
      </c>
      <c r="R589" s="85">
        <v>0</v>
      </c>
      <c r="S589" s="86">
        <v>5.4</v>
      </c>
      <c r="T589" s="86">
        <v>0.85</v>
      </c>
      <c r="U589" s="88">
        <v>5.0549323241489796</v>
      </c>
      <c r="V589" s="89">
        <v>4.46</v>
      </c>
      <c r="W589" s="85">
        <v>42.9114071430404</v>
      </c>
      <c r="X589" s="88">
        <v>48.5333333333</v>
      </c>
      <c r="Y589" s="85">
        <v>-100</v>
      </c>
      <c r="Z589" s="88"/>
      <c r="AA589" s="85">
        <v>0</v>
      </c>
      <c r="AB589" s="91">
        <v>0</v>
      </c>
      <c r="AC589" s="86">
        <v>0</v>
      </c>
      <c r="AD589" s="86">
        <v>0</v>
      </c>
      <c r="AE589" s="86">
        <v>0</v>
      </c>
      <c r="AF589" s="150">
        <v>0</v>
      </c>
      <c r="AG589" s="85">
        <v>0</v>
      </c>
      <c r="AH589" s="86">
        <v>2.5257000000000002E-2</v>
      </c>
      <c r="AI589" s="150">
        <v>1.76129999951E-2</v>
      </c>
      <c r="AJ589" s="151">
        <v>1.01</v>
      </c>
      <c r="AK589" s="152">
        <v>0</v>
      </c>
    </row>
    <row r="590" spans="1:37" x14ac:dyDescent="0.2">
      <c r="A590" s="149" t="s">
        <v>1508</v>
      </c>
      <c r="B590" s="66" t="s">
        <v>1509</v>
      </c>
      <c r="C590" s="67">
        <v>72</v>
      </c>
      <c r="D590" s="84" t="s">
        <v>345</v>
      </c>
      <c r="E590" s="85">
        <v>79.494216820231301</v>
      </c>
      <c r="F590" s="91">
        <v>79.494216820231301</v>
      </c>
      <c r="G590" s="86">
        <v>20.486179180552799</v>
      </c>
      <c r="H590" s="86">
        <v>20.486179180552799</v>
      </c>
      <c r="I590" s="86">
        <v>2.34</v>
      </c>
      <c r="J590" s="86">
        <v>5.77</v>
      </c>
      <c r="K590" s="87">
        <v>0.65339999999999998</v>
      </c>
      <c r="L590" s="85">
        <v>0</v>
      </c>
      <c r="M590" s="86">
        <v>0</v>
      </c>
      <c r="N590" s="86">
        <v>74.4031850315627</v>
      </c>
      <c r="O590" s="86">
        <v>18.539369770896901</v>
      </c>
      <c r="P590" s="86">
        <v>0.11799999999999999</v>
      </c>
      <c r="Q590" s="88">
        <v>0.45240000000000002</v>
      </c>
      <c r="R590" s="85">
        <v>0</v>
      </c>
      <c r="S590" s="86">
        <v>5.9</v>
      </c>
      <c r="T590" s="86">
        <v>0.8</v>
      </c>
      <c r="U590" s="88">
        <v>2.0267519189299201</v>
      </c>
      <c r="V590" s="89">
        <v>4.34</v>
      </c>
      <c r="W590" s="85">
        <v>36.0894616007159</v>
      </c>
      <c r="X590" s="88">
        <v>42.766666666699997</v>
      </c>
      <c r="Y590" s="85"/>
      <c r="Z590" s="88"/>
      <c r="AA590" s="85">
        <v>0</v>
      </c>
      <c r="AB590" s="91">
        <v>0</v>
      </c>
      <c r="AC590" s="86">
        <v>0</v>
      </c>
      <c r="AD590" s="86">
        <v>0</v>
      </c>
      <c r="AE590" s="86">
        <v>0</v>
      </c>
      <c r="AF590" s="150">
        <v>0</v>
      </c>
      <c r="AG590" s="85">
        <v>5.3279999997300001E-3</v>
      </c>
      <c r="AH590" s="86">
        <v>2.2651999999999999E-2</v>
      </c>
      <c r="AI590" s="150">
        <v>0</v>
      </c>
      <c r="AJ590" s="151">
        <v>1.04</v>
      </c>
      <c r="AK590" s="152">
        <v>0</v>
      </c>
    </row>
    <row r="591" spans="1:37" x14ac:dyDescent="0.2">
      <c r="A591" s="149" t="s">
        <v>1510</v>
      </c>
      <c r="B591" s="66" t="s">
        <v>1511</v>
      </c>
      <c r="C591" s="67">
        <v>72</v>
      </c>
      <c r="D591" s="84" t="s">
        <v>345</v>
      </c>
      <c r="E591" s="85">
        <v>64.389397286210198</v>
      </c>
      <c r="F591" s="91">
        <v>64.389397286210198</v>
      </c>
      <c r="G591" s="86">
        <v>16.2640924868757</v>
      </c>
      <c r="H591" s="86">
        <v>16.2640924868757</v>
      </c>
      <c r="I591" s="86">
        <v>2.79</v>
      </c>
      <c r="J591" s="86">
        <v>5.87</v>
      </c>
      <c r="K591" s="87">
        <v>2.1036999999999999</v>
      </c>
      <c r="L591" s="85">
        <v>0.35000000060600001</v>
      </c>
      <c r="M591" s="86">
        <v>0</v>
      </c>
      <c r="N591" s="86">
        <v>60.396097532435199</v>
      </c>
      <c r="O591" s="86">
        <v>3.59556227937468</v>
      </c>
      <c r="P591" s="86">
        <v>0.128</v>
      </c>
      <c r="Q591" s="88">
        <v>0.4622</v>
      </c>
      <c r="R591" s="85">
        <v>0</v>
      </c>
      <c r="S591" s="86">
        <v>3.3</v>
      </c>
      <c r="T591" s="86">
        <v>0.61</v>
      </c>
      <c r="U591" s="88">
        <v>6.6611205140709702</v>
      </c>
      <c r="V591" s="89">
        <v>3.88</v>
      </c>
      <c r="W591" s="85"/>
      <c r="X591" s="88">
        <v>50.2</v>
      </c>
      <c r="Y591" s="85">
        <v>100</v>
      </c>
      <c r="Z591" s="88"/>
      <c r="AA591" s="85">
        <v>0</v>
      </c>
      <c r="AB591" s="91">
        <v>0</v>
      </c>
      <c r="AC591" s="86">
        <v>0</v>
      </c>
      <c r="AD591" s="86">
        <v>0</v>
      </c>
      <c r="AE591" s="86">
        <v>0</v>
      </c>
      <c r="AF591" s="150">
        <v>0</v>
      </c>
      <c r="AG591" s="85">
        <v>0.84665699960600005</v>
      </c>
      <c r="AH591" s="86">
        <v>2.4483999999999999E-2</v>
      </c>
      <c r="AI591" s="150">
        <v>0</v>
      </c>
      <c r="AJ591" s="151">
        <v>1.04</v>
      </c>
      <c r="AK591" s="152">
        <v>0</v>
      </c>
    </row>
    <row r="592" spans="1:37" x14ac:dyDescent="0.2">
      <c r="A592" s="149" t="s">
        <v>1512</v>
      </c>
      <c r="B592" s="66" t="s">
        <v>1513</v>
      </c>
      <c r="C592" s="67">
        <v>72</v>
      </c>
      <c r="D592" s="84" t="s">
        <v>345</v>
      </c>
      <c r="E592" s="85">
        <v>66.845581473121001</v>
      </c>
      <c r="F592" s="91">
        <v>66.828860463172006</v>
      </c>
      <c r="G592" s="86">
        <v>14.5807206755288</v>
      </c>
      <c r="H592" s="86">
        <v>14.5790485745339</v>
      </c>
      <c r="I592" s="86">
        <v>4.5999999999999996</v>
      </c>
      <c r="J592" s="86">
        <v>8.48</v>
      </c>
      <c r="K592" s="87">
        <v>0.78029999999999999</v>
      </c>
      <c r="L592" s="85">
        <v>0</v>
      </c>
      <c r="M592" s="86">
        <v>0</v>
      </c>
      <c r="N592" s="86">
        <v>61.373870061279099</v>
      </c>
      <c r="O592" s="86">
        <v>4.5865130042049502</v>
      </c>
      <c r="P592" s="86">
        <v>0.17299999999999999</v>
      </c>
      <c r="Q592" s="88">
        <v>0.42730000000000001</v>
      </c>
      <c r="R592" s="85">
        <v>0</v>
      </c>
      <c r="S592" s="86">
        <v>2.2000000000000002</v>
      </c>
      <c r="T592" s="86">
        <v>0.95</v>
      </c>
      <c r="U592" s="88">
        <v>4.7721762394448604</v>
      </c>
      <c r="V592" s="89">
        <v>4.05</v>
      </c>
      <c r="W592" s="85">
        <v>51.933333333299998</v>
      </c>
      <c r="X592" s="88">
        <v>50.3</v>
      </c>
      <c r="Y592" s="85">
        <v>49.22</v>
      </c>
      <c r="Z592" s="88"/>
      <c r="AA592" s="85">
        <v>0</v>
      </c>
      <c r="AB592" s="91">
        <v>0</v>
      </c>
      <c r="AC592" s="86">
        <v>0</v>
      </c>
      <c r="AD592" s="86">
        <v>0</v>
      </c>
      <c r="AE592" s="86">
        <v>0</v>
      </c>
      <c r="AF592" s="150">
        <v>0</v>
      </c>
      <c r="AG592" s="85">
        <v>2.7361409962700001</v>
      </c>
      <c r="AH592" s="86">
        <v>3.0217000000000001E-2</v>
      </c>
      <c r="AI592" s="150">
        <v>0</v>
      </c>
      <c r="AJ592" s="151">
        <v>1.03</v>
      </c>
      <c r="AK592" s="152">
        <v>0</v>
      </c>
    </row>
    <row r="593" spans="1:37" x14ac:dyDescent="0.2">
      <c r="A593" s="149" t="s">
        <v>824</v>
      </c>
      <c r="B593" s="66" t="s">
        <v>1514</v>
      </c>
      <c r="C593" s="67">
        <v>71</v>
      </c>
      <c r="D593" s="84" t="s">
        <v>345</v>
      </c>
      <c r="E593" s="85">
        <v>47.558199467399703</v>
      </c>
      <c r="F593" s="91">
        <v>47.470148612662101</v>
      </c>
      <c r="G593" s="86">
        <v>11.417618761274801</v>
      </c>
      <c r="H593" s="86">
        <v>11.4143973885405</v>
      </c>
      <c r="I593" s="86">
        <v>47.37</v>
      </c>
      <c r="J593" s="86">
        <v>52.59</v>
      </c>
      <c r="K593" s="87">
        <v>1.1900000000000001E-2</v>
      </c>
      <c r="L593" s="85">
        <v>5.9999999923000001E-2</v>
      </c>
      <c r="M593" s="86">
        <v>4.0299049751337697E-2</v>
      </c>
      <c r="N593" s="86">
        <v>44.245612895543097</v>
      </c>
      <c r="O593" s="86">
        <v>0.32659726474790801</v>
      </c>
      <c r="P593" s="86">
        <v>2.3410000000000002</v>
      </c>
      <c r="Q593" s="88">
        <v>0.96640000000000004</v>
      </c>
      <c r="R593" s="85">
        <v>2.050020500205E-2</v>
      </c>
      <c r="S593" s="86">
        <v>0</v>
      </c>
      <c r="T593" s="86">
        <v>2.27</v>
      </c>
      <c r="U593" s="88">
        <v>0.87621338372991997</v>
      </c>
      <c r="V593" s="89">
        <v>3.98</v>
      </c>
      <c r="W593" s="85">
        <v>52.480765397917096</v>
      </c>
      <c r="X593" s="88">
        <v>64.400000000000006</v>
      </c>
      <c r="Y593" s="85"/>
      <c r="Z593" s="88">
        <v>100</v>
      </c>
      <c r="AA593" s="85">
        <v>1.17</v>
      </c>
      <c r="AB593" s="91">
        <v>1.21</v>
      </c>
      <c r="AC593" s="86">
        <v>0.21</v>
      </c>
      <c r="AD593" s="86">
        <v>0.21</v>
      </c>
      <c r="AE593" s="86">
        <v>0.24</v>
      </c>
      <c r="AF593" s="150">
        <v>0</v>
      </c>
      <c r="AG593" s="85">
        <v>0</v>
      </c>
      <c r="AH593" s="86">
        <v>0.295624</v>
      </c>
      <c r="AI593" s="150">
        <v>1.3754999984499999E-2</v>
      </c>
      <c r="AJ593" s="151">
        <v>1.67</v>
      </c>
      <c r="AK593" s="152">
        <v>1</v>
      </c>
    </row>
    <row r="594" spans="1:37" x14ac:dyDescent="0.2">
      <c r="A594" s="149" t="s">
        <v>1515</v>
      </c>
      <c r="B594" s="66" t="s">
        <v>1516</v>
      </c>
      <c r="C594" s="67">
        <v>71</v>
      </c>
      <c r="D594" s="84" t="s">
        <v>345</v>
      </c>
      <c r="E594" s="85">
        <v>41.525860911474297</v>
      </c>
      <c r="F594" s="91">
        <v>41.507487262114203</v>
      </c>
      <c r="G594" s="86">
        <v>11.349261873970899</v>
      </c>
      <c r="H594" s="86">
        <v>11.3450218010416</v>
      </c>
      <c r="I594" s="86">
        <v>9.44</v>
      </c>
      <c r="J594" s="86">
        <v>15.34</v>
      </c>
      <c r="K594" s="87">
        <v>0</v>
      </c>
      <c r="L594" s="85">
        <v>0.480000000526</v>
      </c>
      <c r="M594" s="86">
        <v>7.9277027466371195E-4</v>
      </c>
      <c r="N594" s="86">
        <v>39.522118635675596</v>
      </c>
      <c r="O594" s="86">
        <v>0.49511235241843299</v>
      </c>
      <c r="P594" s="86">
        <v>0.501</v>
      </c>
      <c r="Q594" s="88">
        <v>0.95009999999999994</v>
      </c>
      <c r="R594" s="85">
        <v>1.1446886446886399E-2</v>
      </c>
      <c r="S594" s="86">
        <v>0</v>
      </c>
      <c r="T594" s="86">
        <v>1.58</v>
      </c>
      <c r="U594" s="88">
        <v>0.71515896740090601</v>
      </c>
      <c r="V594" s="89">
        <v>3.97</v>
      </c>
      <c r="W594" s="85">
        <v>57.3799665297514</v>
      </c>
      <c r="X594" s="88">
        <v>65.866666666699999</v>
      </c>
      <c r="Y594" s="85"/>
      <c r="Z594" s="88"/>
      <c r="AA594" s="85">
        <v>0.36</v>
      </c>
      <c r="AB594" s="91">
        <v>0.37</v>
      </c>
      <c r="AC594" s="86">
        <v>0.01</v>
      </c>
      <c r="AD594" s="86">
        <v>0.01</v>
      </c>
      <c r="AE594" s="86">
        <v>0.02</v>
      </c>
      <c r="AF594" s="150">
        <v>0</v>
      </c>
      <c r="AG594" s="85">
        <v>0</v>
      </c>
      <c r="AH594" s="86">
        <v>0.13006499999999999</v>
      </c>
      <c r="AI594" s="150">
        <v>5.5700000006100002E-3</v>
      </c>
      <c r="AJ594" s="151">
        <v>1.55</v>
      </c>
      <c r="AK594" s="152">
        <v>0</v>
      </c>
    </row>
    <row r="595" spans="1:37" x14ac:dyDescent="0.2">
      <c r="A595" s="149" t="s">
        <v>1517</v>
      </c>
      <c r="B595" s="66" t="s">
        <v>1518</v>
      </c>
      <c r="C595" s="67">
        <v>71</v>
      </c>
      <c r="D595" s="84" t="s">
        <v>345</v>
      </c>
      <c r="E595" s="85">
        <v>41.199131183148197</v>
      </c>
      <c r="F595" s="91">
        <v>41.155075611655299</v>
      </c>
      <c r="G595" s="86">
        <v>12.638826277611599</v>
      </c>
      <c r="H595" s="86">
        <v>12.6101389287324</v>
      </c>
      <c r="I595" s="86">
        <v>13.63</v>
      </c>
      <c r="J595" s="86">
        <v>11.56</v>
      </c>
      <c r="K595" s="87">
        <v>0</v>
      </c>
      <c r="L595" s="85">
        <v>8.9999999930899993E-2</v>
      </c>
      <c r="M595" s="86">
        <v>0</v>
      </c>
      <c r="N595" s="86">
        <v>39.029444957422797</v>
      </c>
      <c r="O595" s="86">
        <v>0.451467268623025</v>
      </c>
      <c r="P595" s="86">
        <v>0.68799999999999994</v>
      </c>
      <c r="Q595" s="88">
        <v>1.0018</v>
      </c>
      <c r="R595" s="85">
        <v>0</v>
      </c>
      <c r="S595" s="86">
        <v>0</v>
      </c>
      <c r="T595" s="86">
        <v>1.8</v>
      </c>
      <c r="U595" s="88">
        <v>1.3728945535019099</v>
      </c>
      <c r="V595" s="89">
        <v>3.83</v>
      </c>
      <c r="W595" s="85">
        <v>55.810408473573503</v>
      </c>
      <c r="X595" s="88">
        <v>62.9666666667</v>
      </c>
      <c r="Y595" s="85">
        <v>100</v>
      </c>
      <c r="Z595" s="88"/>
      <c r="AA595" s="85">
        <v>0.09</v>
      </c>
      <c r="AB595" s="91">
        <v>0.16</v>
      </c>
      <c r="AC595" s="86">
        <v>0</v>
      </c>
      <c r="AD595" s="86">
        <v>0.05</v>
      </c>
      <c r="AE595" s="86">
        <v>0</v>
      </c>
      <c r="AF595" s="150">
        <v>0</v>
      </c>
      <c r="AG595" s="85">
        <v>2.4419999975499999E-3</v>
      </c>
      <c r="AH595" s="86">
        <v>6.8197999999999995E-2</v>
      </c>
      <c r="AI595" s="150">
        <v>3.3329999966500001E-3</v>
      </c>
      <c r="AJ595" s="151">
        <v>1.1599999999999999</v>
      </c>
      <c r="AK595" s="152">
        <v>0</v>
      </c>
    </row>
    <row r="596" spans="1:37" x14ac:dyDescent="0.2">
      <c r="A596" s="149" t="s">
        <v>1519</v>
      </c>
      <c r="B596" s="66" t="s">
        <v>1520</v>
      </c>
      <c r="C596" s="67">
        <v>71</v>
      </c>
      <c r="D596" s="84" t="s">
        <v>345</v>
      </c>
      <c r="E596" s="85">
        <v>57.0488153614371</v>
      </c>
      <c r="F596" s="91">
        <v>56.946137089886697</v>
      </c>
      <c r="G596" s="86">
        <v>19.1269468088169</v>
      </c>
      <c r="H596" s="86">
        <v>19.12118914873</v>
      </c>
      <c r="I596" s="86">
        <v>2.23</v>
      </c>
      <c r="J596" s="86">
        <v>5.21</v>
      </c>
      <c r="K596" s="87">
        <v>0</v>
      </c>
      <c r="L596" s="85">
        <v>0.13999999976300001</v>
      </c>
      <c r="M596" s="86">
        <v>0</v>
      </c>
      <c r="N596" s="86">
        <v>50.610312406964603</v>
      </c>
      <c r="O596" s="86">
        <v>0.52250550834120202</v>
      </c>
      <c r="P596" s="86">
        <v>0.26900000000000002</v>
      </c>
      <c r="Q596" s="88">
        <v>1.1302000000000001</v>
      </c>
      <c r="R596" s="85">
        <v>0</v>
      </c>
      <c r="S596" s="86">
        <v>0.3</v>
      </c>
      <c r="T596" s="86">
        <v>1.1200000000000001</v>
      </c>
      <c r="U596" s="88">
        <v>2.2771545643850302</v>
      </c>
      <c r="V596" s="89">
        <v>4.33</v>
      </c>
      <c r="W596" s="85">
        <v>59.329812294173998</v>
      </c>
      <c r="X596" s="88">
        <v>72.566666666700002</v>
      </c>
      <c r="Y596" s="85">
        <v>-99.82</v>
      </c>
      <c r="Z596" s="88"/>
      <c r="AA596" s="85">
        <v>0</v>
      </c>
      <c r="AB596" s="91">
        <v>0</v>
      </c>
      <c r="AC596" s="86">
        <v>0</v>
      </c>
      <c r="AD596" s="86">
        <v>0</v>
      </c>
      <c r="AE596" s="86">
        <v>0</v>
      </c>
      <c r="AF596" s="150">
        <v>0</v>
      </c>
      <c r="AG596" s="85">
        <v>1.6889999997699998E-2</v>
      </c>
      <c r="AH596" s="86">
        <v>3.2843999999999998E-2</v>
      </c>
      <c r="AI596" s="150">
        <v>2.8519999996200001E-3</v>
      </c>
      <c r="AJ596" s="151">
        <v>1.1599999999999999</v>
      </c>
      <c r="AK596" s="152">
        <v>0</v>
      </c>
    </row>
    <row r="597" spans="1:37" x14ac:dyDescent="0.2">
      <c r="A597" s="149" t="s">
        <v>1521</v>
      </c>
      <c r="B597" s="66" t="s">
        <v>1522</v>
      </c>
      <c r="C597" s="67">
        <v>71</v>
      </c>
      <c r="D597" s="84" t="s">
        <v>345</v>
      </c>
      <c r="E597" s="85">
        <v>69.843075173293599</v>
      </c>
      <c r="F597" s="91">
        <v>69.509552280097793</v>
      </c>
      <c r="G597" s="86">
        <v>21.0611253707945</v>
      </c>
      <c r="H597" s="86">
        <v>21.0611253707945</v>
      </c>
      <c r="I597" s="86">
        <v>1.04</v>
      </c>
      <c r="J597" s="86">
        <v>10.78</v>
      </c>
      <c r="K597" s="87">
        <v>0</v>
      </c>
      <c r="L597" s="85">
        <v>3.9999999958799999E-2</v>
      </c>
      <c r="M597" s="86">
        <v>0</v>
      </c>
      <c r="N597" s="86">
        <v>63.204642714202201</v>
      </c>
      <c r="O597" s="86">
        <v>4.58483403095493</v>
      </c>
      <c r="P597" s="86">
        <v>0.19800000000000001</v>
      </c>
      <c r="Q597" s="88">
        <v>0.40989999999999999</v>
      </c>
      <c r="R597" s="85">
        <v>0</v>
      </c>
      <c r="S597" s="86">
        <v>1</v>
      </c>
      <c r="T597" s="86">
        <v>0.4</v>
      </c>
      <c r="U597" s="88">
        <v>1.14658100610178</v>
      </c>
      <c r="V597" s="89">
        <v>4.53</v>
      </c>
      <c r="W597" s="85">
        <v>64.011882802825298</v>
      </c>
      <c r="X597" s="88"/>
      <c r="Y597" s="85"/>
      <c r="Z597" s="88">
        <v>100</v>
      </c>
      <c r="AA597" s="85">
        <v>0.09</v>
      </c>
      <c r="AB597" s="91">
        <v>0.44</v>
      </c>
      <c r="AC597" s="86">
        <v>0.04</v>
      </c>
      <c r="AD597" s="86">
        <v>0.03</v>
      </c>
      <c r="AE597" s="86">
        <v>0</v>
      </c>
      <c r="AF597" s="150">
        <v>0</v>
      </c>
      <c r="AG597" s="85">
        <v>0</v>
      </c>
      <c r="AH597" s="86">
        <v>4.1856999999999998E-2</v>
      </c>
      <c r="AI597" s="150">
        <v>3.1799999895699999E-3</v>
      </c>
      <c r="AJ597" s="151">
        <v>1.02</v>
      </c>
      <c r="AK597" s="152">
        <v>0</v>
      </c>
    </row>
    <row r="598" spans="1:37" x14ac:dyDescent="0.2">
      <c r="A598" s="149" t="s">
        <v>1523</v>
      </c>
      <c r="B598" s="66" t="s">
        <v>1524</v>
      </c>
      <c r="C598" s="67">
        <v>71</v>
      </c>
      <c r="D598" s="84" t="s">
        <v>345</v>
      </c>
      <c r="E598" s="85">
        <v>62.428905988624997</v>
      </c>
      <c r="F598" s="91">
        <v>61.9055584763179</v>
      </c>
      <c r="G598" s="86">
        <v>20.140515222482399</v>
      </c>
      <c r="H598" s="86">
        <v>20.079577498446699</v>
      </c>
      <c r="I598" s="86">
        <v>3.17</v>
      </c>
      <c r="J598" s="86">
        <v>8.4600000000000009</v>
      </c>
      <c r="K598" s="87">
        <v>0</v>
      </c>
      <c r="L598" s="85">
        <v>0.70000000025700004</v>
      </c>
      <c r="M598" s="86">
        <v>0</v>
      </c>
      <c r="N598" s="86">
        <v>54.462112998433902</v>
      </c>
      <c r="O598" s="86">
        <v>4.2896214193176903</v>
      </c>
      <c r="P598" s="86">
        <v>0.24199999999999999</v>
      </c>
      <c r="Q598" s="88">
        <v>0.77</v>
      </c>
      <c r="R598" s="85">
        <v>0</v>
      </c>
      <c r="S598" s="86">
        <v>0.7</v>
      </c>
      <c r="T598" s="86">
        <v>0.75</v>
      </c>
      <c r="U598" s="88">
        <v>1.4003727954882199</v>
      </c>
      <c r="V598" s="89">
        <v>4.26</v>
      </c>
      <c r="W598" s="85">
        <v>58.470441568870399</v>
      </c>
      <c r="X598" s="88"/>
      <c r="Y598" s="85">
        <v>-20.840000000000003</v>
      </c>
      <c r="Z598" s="88">
        <v>100</v>
      </c>
      <c r="AA598" s="85">
        <v>0</v>
      </c>
      <c r="AB598" s="91">
        <v>0</v>
      </c>
      <c r="AC598" s="86">
        <v>0</v>
      </c>
      <c r="AD598" s="86">
        <v>0</v>
      </c>
      <c r="AE598" s="86">
        <v>0</v>
      </c>
      <c r="AF598" s="150">
        <v>0</v>
      </c>
      <c r="AG598" s="85">
        <v>3.1396000019699999E-2</v>
      </c>
      <c r="AH598" s="86">
        <v>4.3263999999999997E-2</v>
      </c>
      <c r="AI598" s="150">
        <v>2.0861000013100001E-2</v>
      </c>
      <c r="AJ598" s="151">
        <v>1.04</v>
      </c>
      <c r="AK598" s="152">
        <v>0</v>
      </c>
    </row>
    <row r="599" spans="1:37" x14ac:dyDescent="0.2">
      <c r="A599" s="149" t="s">
        <v>1525</v>
      </c>
      <c r="B599" s="66" t="s">
        <v>1526</v>
      </c>
      <c r="C599" s="67">
        <v>71</v>
      </c>
      <c r="D599" s="84" t="s">
        <v>345</v>
      </c>
      <c r="E599" s="85">
        <v>54.302592425856197</v>
      </c>
      <c r="F599" s="91">
        <v>54.073106189540297</v>
      </c>
      <c r="G599" s="86">
        <v>17.892240290755801</v>
      </c>
      <c r="H599" s="86">
        <v>17.6770283179427</v>
      </c>
      <c r="I599" s="86">
        <v>2.58</v>
      </c>
      <c r="J599" s="86">
        <v>10.26</v>
      </c>
      <c r="K599" s="87">
        <v>0</v>
      </c>
      <c r="L599" s="85">
        <v>1.99999999819E-2</v>
      </c>
      <c r="M599" s="86">
        <v>0</v>
      </c>
      <c r="N599" s="86">
        <v>51.484615031870497</v>
      </c>
      <c r="O599" s="86">
        <v>3.5425623387790202</v>
      </c>
      <c r="P599" s="86">
        <v>0.27800000000000002</v>
      </c>
      <c r="Q599" s="88">
        <v>0.48799999999999999</v>
      </c>
      <c r="R599" s="85">
        <v>0</v>
      </c>
      <c r="S599" s="86">
        <v>0.3</v>
      </c>
      <c r="T599" s="86">
        <v>0.84</v>
      </c>
      <c r="U599" s="88">
        <v>0.17348720257375999</v>
      </c>
      <c r="V599" s="89">
        <v>4.0599999999999996</v>
      </c>
      <c r="W599" s="85">
        <v>50.247900507598501</v>
      </c>
      <c r="X599" s="88"/>
      <c r="Y599" s="85"/>
      <c r="Z599" s="88">
        <v>100</v>
      </c>
      <c r="AA599" s="85">
        <v>0</v>
      </c>
      <c r="AB599" s="91">
        <v>0.01</v>
      </c>
      <c r="AC599" s="86">
        <v>0.02</v>
      </c>
      <c r="AD599" s="86">
        <v>0.01</v>
      </c>
      <c r="AE599" s="86">
        <v>0</v>
      </c>
      <c r="AF599" s="150">
        <v>0</v>
      </c>
      <c r="AG599" s="85">
        <v>4.2299999991099999E-4</v>
      </c>
      <c r="AH599" s="86">
        <v>5.4059000000000003E-2</v>
      </c>
      <c r="AI599" s="150">
        <v>4.7879999989900003E-3</v>
      </c>
      <c r="AJ599" s="151">
        <v>1.02</v>
      </c>
      <c r="AK599" s="152">
        <v>0</v>
      </c>
    </row>
    <row r="600" spans="1:37" x14ac:dyDescent="0.2">
      <c r="A600" s="149" t="s">
        <v>1527</v>
      </c>
      <c r="B600" s="66" t="s">
        <v>1528</v>
      </c>
      <c r="C600" s="67">
        <v>71</v>
      </c>
      <c r="D600" s="84" t="s">
        <v>345</v>
      </c>
      <c r="E600" s="85">
        <v>37.010915486885899</v>
      </c>
      <c r="F600" s="91">
        <v>36.946250280215899</v>
      </c>
      <c r="G600" s="86">
        <v>9.3548998982600704</v>
      </c>
      <c r="H600" s="86">
        <v>9.3428290596816694</v>
      </c>
      <c r="I600" s="86">
        <v>6.34</v>
      </c>
      <c r="J600" s="86">
        <v>9.33</v>
      </c>
      <c r="K600" s="87">
        <v>0</v>
      </c>
      <c r="L600" s="85">
        <v>9.0000000088999998E-2</v>
      </c>
      <c r="M600" s="86">
        <v>0</v>
      </c>
      <c r="N600" s="86">
        <v>34.883660739705498</v>
      </c>
      <c r="O600" s="86">
        <v>0.44867437117607101</v>
      </c>
      <c r="P600" s="86">
        <v>0.35099999999999998</v>
      </c>
      <c r="Q600" s="88">
        <v>1.2549999999999999</v>
      </c>
      <c r="R600" s="85">
        <v>0</v>
      </c>
      <c r="S600" s="86">
        <v>0</v>
      </c>
      <c r="T600" s="86">
        <v>1.93</v>
      </c>
      <c r="U600" s="88">
        <v>1.51316583607801</v>
      </c>
      <c r="V600" s="89">
        <v>3.78</v>
      </c>
      <c r="W600" s="85">
        <v>49.658225885295899</v>
      </c>
      <c r="X600" s="88">
        <v>61.4</v>
      </c>
      <c r="Y600" s="85"/>
      <c r="Z600" s="88"/>
      <c r="AA600" s="85">
        <v>0.03</v>
      </c>
      <c r="AB600" s="91">
        <v>0.11</v>
      </c>
      <c r="AC600" s="86">
        <v>0</v>
      </c>
      <c r="AD600" s="86">
        <v>0.01</v>
      </c>
      <c r="AE600" s="86">
        <v>0</v>
      </c>
      <c r="AF600" s="150">
        <v>0</v>
      </c>
      <c r="AG600" s="85">
        <v>6.21600000382E-3</v>
      </c>
      <c r="AH600" s="86">
        <v>6.4390000000000003E-2</v>
      </c>
      <c r="AI600" s="150">
        <v>2.1550000013300001E-3</v>
      </c>
      <c r="AJ600" s="151">
        <v>1.23</v>
      </c>
      <c r="AK600" s="152">
        <v>0</v>
      </c>
    </row>
    <row r="601" spans="1:37" x14ac:dyDescent="0.2">
      <c r="A601" s="149" t="s">
        <v>1529</v>
      </c>
      <c r="B601" s="66" t="s">
        <v>1530</v>
      </c>
      <c r="C601" s="67">
        <v>71</v>
      </c>
      <c r="D601" s="84" t="s">
        <v>345</v>
      </c>
      <c r="E601" s="85">
        <v>37.967694365375998</v>
      </c>
      <c r="F601" s="91">
        <v>37.685620220172197</v>
      </c>
      <c r="G601" s="86">
        <v>14.006824651051099</v>
      </c>
      <c r="H601" s="86">
        <v>13.778764703865001</v>
      </c>
      <c r="I601" s="86">
        <v>8.41</v>
      </c>
      <c r="J601" s="86">
        <v>12.27</v>
      </c>
      <c r="K601" s="87">
        <v>0</v>
      </c>
      <c r="L601" s="85">
        <v>0.18999999984099999</v>
      </c>
      <c r="M601" s="86">
        <v>0</v>
      </c>
      <c r="N601" s="86">
        <v>36.252230710398798</v>
      </c>
      <c r="O601" s="86">
        <v>2.8713040505896399</v>
      </c>
      <c r="P601" s="86">
        <v>0.36</v>
      </c>
      <c r="Q601" s="88">
        <v>0.79069999999999996</v>
      </c>
      <c r="R601" s="85">
        <v>0</v>
      </c>
      <c r="S601" s="86">
        <v>0</v>
      </c>
      <c r="T601" s="86">
        <v>1.34</v>
      </c>
      <c r="U601" s="88">
        <v>1.16687815082822</v>
      </c>
      <c r="V601" s="89">
        <v>3.84</v>
      </c>
      <c r="W601" s="85">
        <v>52.961486498208203</v>
      </c>
      <c r="X601" s="88"/>
      <c r="Y601" s="85">
        <v>100</v>
      </c>
      <c r="Z601" s="88">
        <v>100</v>
      </c>
      <c r="AA601" s="85">
        <v>0</v>
      </c>
      <c r="AB601" s="91">
        <v>0</v>
      </c>
      <c r="AC601" s="86">
        <v>0</v>
      </c>
      <c r="AD601" s="86">
        <v>0</v>
      </c>
      <c r="AE601" s="86">
        <v>0</v>
      </c>
      <c r="AF601" s="150">
        <v>0</v>
      </c>
      <c r="AG601" s="85">
        <v>3.03399999941E-3</v>
      </c>
      <c r="AH601" s="86">
        <v>8.4130999999999997E-2</v>
      </c>
      <c r="AI601" s="150">
        <v>1.4349999997200001E-3</v>
      </c>
      <c r="AJ601" s="151">
        <v>1.04</v>
      </c>
      <c r="AK601" s="152">
        <v>0</v>
      </c>
    </row>
    <row r="602" spans="1:37" x14ac:dyDescent="0.2">
      <c r="A602" s="149" t="s">
        <v>1531</v>
      </c>
      <c r="B602" s="66" t="s">
        <v>1532</v>
      </c>
      <c r="C602" s="67">
        <v>71</v>
      </c>
      <c r="D602" s="84" t="s">
        <v>345</v>
      </c>
      <c r="E602" s="85">
        <v>53.121717241789398</v>
      </c>
      <c r="F602" s="91">
        <v>52.5122391136305</v>
      </c>
      <c r="G602" s="86">
        <v>16.598616534200101</v>
      </c>
      <c r="H602" s="86">
        <v>16.058509900303299</v>
      </c>
      <c r="I602" s="86">
        <v>7.06</v>
      </c>
      <c r="J602" s="86">
        <v>21.91</v>
      </c>
      <c r="K602" s="87">
        <v>0</v>
      </c>
      <c r="L602" s="85">
        <v>0</v>
      </c>
      <c r="M602" s="86">
        <v>0</v>
      </c>
      <c r="N602" s="86">
        <v>52.784030393201</v>
      </c>
      <c r="O602" s="86">
        <v>3.8286671452500598</v>
      </c>
      <c r="P602" s="86">
        <v>0.38800000000000001</v>
      </c>
      <c r="Q602" s="88">
        <v>0.34139999999999998</v>
      </c>
      <c r="R602" s="85">
        <v>0</v>
      </c>
      <c r="S602" s="86">
        <v>0.7</v>
      </c>
      <c r="T602" s="86">
        <v>0.86</v>
      </c>
      <c r="U602" s="88">
        <v>0.35676768477593002</v>
      </c>
      <c r="V602" s="89">
        <v>3.95</v>
      </c>
      <c r="W602" s="85">
        <v>55.914148475838303</v>
      </c>
      <c r="X602" s="88"/>
      <c r="Y602" s="85"/>
      <c r="Z602" s="88">
        <v>100</v>
      </c>
      <c r="AA602" s="85">
        <v>0</v>
      </c>
      <c r="AB602" s="91">
        <v>0.02</v>
      </c>
      <c r="AC602" s="86">
        <v>0</v>
      </c>
      <c r="AD602" s="86">
        <v>0</v>
      </c>
      <c r="AE602" s="86">
        <v>0</v>
      </c>
      <c r="AF602" s="150">
        <v>0</v>
      </c>
      <c r="AG602" s="85">
        <v>1.4100000021899999E-3</v>
      </c>
      <c r="AH602" s="86">
        <v>0.12164700000000001</v>
      </c>
      <c r="AI602" s="150">
        <v>8.72800001356E-3</v>
      </c>
      <c r="AJ602" s="151">
        <v>1.02</v>
      </c>
      <c r="AK602" s="152">
        <v>0</v>
      </c>
    </row>
    <row r="603" spans="1:37" x14ac:dyDescent="0.2">
      <c r="A603" s="149" t="s">
        <v>1533</v>
      </c>
      <c r="B603" s="66" t="s">
        <v>1534</v>
      </c>
      <c r="C603" s="67">
        <v>71</v>
      </c>
      <c r="D603" s="84" t="s">
        <v>345</v>
      </c>
      <c r="E603" s="85">
        <v>44.4390533633375</v>
      </c>
      <c r="F603" s="91">
        <v>44.145425342356901</v>
      </c>
      <c r="G603" s="86">
        <v>10.4384343185069</v>
      </c>
      <c r="H603" s="86">
        <v>10.404135888705801</v>
      </c>
      <c r="I603" s="86">
        <v>10.42</v>
      </c>
      <c r="J603" s="86">
        <v>10.050000000000001</v>
      </c>
      <c r="K603" s="87">
        <v>0</v>
      </c>
      <c r="L603" s="85">
        <v>4.9999999995200002E-2</v>
      </c>
      <c r="M603" s="86">
        <v>0</v>
      </c>
      <c r="N603" s="86">
        <v>41.270399490902399</v>
      </c>
      <c r="O603" s="86">
        <v>0.71712037875095702</v>
      </c>
      <c r="P603" s="86">
        <v>0.27800000000000002</v>
      </c>
      <c r="Q603" s="88">
        <v>0.91090000000000004</v>
      </c>
      <c r="R603" s="85">
        <v>0</v>
      </c>
      <c r="S603" s="86">
        <v>0</v>
      </c>
      <c r="T603" s="86">
        <v>1.75</v>
      </c>
      <c r="U603" s="88">
        <v>1.2037912313136301</v>
      </c>
      <c r="V603" s="89">
        <v>3.92</v>
      </c>
      <c r="W603" s="85">
        <v>56.237848998603098</v>
      </c>
      <c r="X603" s="88">
        <v>63.333333333299997</v>
      </c>
      <c r="Y603" s="85"/>
      <c r="Z603" s="88"/>
      <c r="AA603" s="85">
        <v>0.11</v>
      </c>
      <c r="AB603" s="91">
        <v>0.41</v>
      </c>
      <c r="AC603" s="86">
        <v>0</v>
      </c>
      <c r="AD603" s="86">
        <v>0</v>
      </c>
      <c r="AE603" s="86">
        <v>0</v>
      </c>
      <c r="AF603" s="150">
        <v>0</v>
      </c>
      <c r="AG603" s="85">
        <v>1.7093999989199998E-2</v>
      </c>
      <c r="AH603" s="86">
        <v>7.2649000000000005E-2</v>
      </c>
      <c r="AI603" s="150">
        <v>2.8719999981899999E-3</v>
      </c>
      <c r="AJ603" s="151">
        <v>1.41</v>
      </c>
      <c r="AK603" s="152">
        <v>0</v>
      </c>
    </row>
    <row r="604" spans="1:37" x14ac:dyDescent="0.2">
      <c r="A604" s="149" t="s">
        <v>1535</v>
      </c>
      <c r="B604" s="66" t="s">
        <v>1536</v>
      </c>
      <c r="C604" s="67">
        <v>71</v>
      </c>
      <c r="D604" s="84" t="s">
        <v>345</v>
      </c>
      <c r="E604" s="85">
        <v>37.352648145372498</v>
      </c>
      <c r="F604" s="91">
        <v>37.352648145372498</v>
      </c>
      <c r="G604" s="86">
        <v>12.1469947715991</v>
      </c>
      <c r="H604" s="86">
        <v>12.1469947715991</v>
      </c>
      <c r="I604" s="86">
        <v>6.07</v>
      </c>
      <c r="J604" s="86">
        <v>10.65</v>
      </c>
      <c r="K604" s="87">
        <v>0</v>
      </c>
      <c r="L604" s="85">
        <v>7.0000000021799999E-2</v>
      </c>
      <c r="M604" s="86">
        <v>0</v>
      </c>
      <c r="N604" s="86">
        <v>35.226490673913403</v>
      </c>
      <c r="O604" s="86">
        <v>0.51524661576654596</v>
      </c>
      <c r="P604" s="86">
        <v>0.40799999999999997</v>
      </c>
      <c r="Q604" s="88">
        <v>0.79349999999999998</v>
      </c>
      <c r="R604" s="85">
        <v>0</v>
      </c>
      <c r="S604" s="86">
        <v>0</v>
      </c>
      <c r="T604" s="86">
        <v>1.31</v>
      </c>
      <c r="U604" s="88">
        <v>2.7702589513220901</v>
      </c>
      <c r="V604" s="89">
        <v>3.98</v>
      </c>
      <c r="W604" s="85">
        <v>56.974227131435804</v>
      </c>
      <c r="X604" s="88">
        <v>64.366666666699999</v>
      </c>
      <c r="Y604" s="85"/>
      <c r="Z604" s="88"/>
      <c r="AA604" s="85">
        <v>0</v>
      </c>
      <c r="AB604" s="91">
        <v>0</v>
      </c>
      <c r="AC604" s="86">
        <v>0.03</v>
      </c>
      <c r="AD604" s="86">
        <v>0.03</v>
      </c>
      <c r="AE604" s="86">
        <v>0</v>
      </c>
      <c r="AF604" s="150">
        <v>0</v>
      </c>
      <c r="AG604" s="85">
        <v>9.2056000148699996E-2</v>
      </c>
      <c r="AH604" s="86">
        <v>7.0583999999999994E-2</v>
      </c>
      <c r="AI604" s="150">
        <v>0</v>
      </c>
      <c r="AJ604" s="151">
        <v>1.28</v>
      </c>
      <c r="AK604" s="152">
        <v>0</v>
      </c>
    </row>
    <row r="605" spans="1:37" x14ac:dyDescent="0.2">
      <c r="A605" s="149" t="s">
        <v>1537</v>
      </c>
      <c r="B605" s="66" t="s">
        <v>1538</v>
      </c>
      <c r="C605" s="67">
        <v>71</v>
      </c>
      <c r="D605" s="84" t="s">
        <v>345</v>
      </c>
      <c r="E605" s="85">
        <v>36.530669274835802</v>
      </c>
      <c r="F605" s="91">
        <v>36.504471147128697</v>
      </c>
      <c r="G605" s="86">
        <v>8.9615062176889797</v>
      </c>
      <c r="H605" s="86">
        <v>8.9568487727632604</v>
      </c>
      <c r="I605" s="86">
        <v>22.33</v>
      </c>
      <c r="J605" s="86">
        <v>20.5</v>
      </c>
      <c r="K605" s="87">
        <v>0</v>
      </c>
      <c r="L605" s="85">
        <v>5.9999999978999997E-2</v>
      </c>
      <c r="M605" s="86">
        <v>0</v>
      </c>
      <c r="N605" s="86">
        <v>34.043198534772898</v>
      </c>
      <c r="O605" s="86">
        <v>0.44334101791097702</v>
      </c>
      <c r="P605" s="86">
        <v>0.39800000000000002</v>
      </c>
      <c r="Q605" s="88">
        <v>0.89910000000000001</v>
      </c>
      <c r="R605" s="85">
        <v>0</v>
      </c>
      <c r="S605" s="86">
        <v>0</v>
      </c>
      <c r="T605" s="86">
        <v>1.49</v>
      </c>
      <c r="U605" s="88">
        <v>2.0428717805412</v>
      </c>
      <c r="V605" s="89">
        <v>3.87</v>
      </c>
      <c r="W605" s="85">
        <v>58.5158892944469</v>
      </c>
      <c r="X605" s="88">
        <v>62.9</v>
      </c>
      <c r="Y605" s="85">
        <v>99.88</v>
      </c>
      <c r="Z605" s="88"/>
      <c r="AA605" s="85">
        <v>0.28000000000000003</v>
      </c>
      <c r="AB605" s="91">
        <v>0.28999999999999998</v>
      </c>
      <c r="AC605" s="86">
        <v>0.14000000000000001</v>
      </c>
      <c r="AD605" s="86">
        <v>0.14000000000000001</v>
      </c>
      <c r="AE605" s="86">
        <v>0</v>
      </c>
      <c r="AF605" s="150">
        <v>0</v>
      </c>
      <c r="AG605" s="85">
        <v>5.1725999947299997E-2</v>
      </c>
      <c r="AH605" s="86">
        <v>0.20685700000000001</v>
      </c>
      <c r="AI605" s="150">
        <v>9.9899999898199997E-4</v>
      </c>
      <c r="AJ605" s="151">
        <v>1.43</v>
      </c>
      <c r="AK605" s="152">
        <v>0</v>
      </c>
    </row>
    <row r="606" spans="1:37" x14ac:dyDescent="0.2">
      <c r="A606" s="149" t="s">
        <v>1539</v>
      </c>
      <c r="B606" s="66" t="s">
        <v>1540</v>
      </c>
      <c r="C606" s="67">
        <v>71</v>
      </c>
      <c r="D606" s="84" t="s">
        <v>345</v>
      </c>
      <c r="E606" s="85">
        <v>25.856539046229798</v>
      </c>
      <c r="F606" s="91">
        <v>25.7115491076528</v>
      </c>
      <c r="G606" s="86">
        <v>8.2661839526893406</v>
      </c>
      <c r="H606" s="86">
        <v>8.2547605029832791</v>
      </c>
      <c r="I606" s="86">
        <v>9.91</v>
      </c>
      <c r="J606" s="86">
        <v>18.600000000000001</v>
      </c>
      <c r="K606" s="87">
        <v>9.7999999999999997E-3</v>
      </c>
      <c r="L606" s="85">
        <v>1.2699999999</v>
      </c>
      <c r="M606" s="86">
        <v>0</v>
      </c>
      <c r="N606" s="86">
        <v>24.585433011799399</v>
      </c>
      <c r="O606" s="86">
        <v>0.559869011778376</v>
      </c>
      <c r="P606" s="86">
        <v>0.56000000000000005</v>
      </c>
      <c r="Q606" s="88">
        <v>0.46870000000000001</v>
      </c>
      <c r="R606" s="85">
        <v>0</v>
      </c>
      <c r="S606" s="86">
        <v>0</v>
      </c>
      <c r="T606" s="86">
        <v>1.69</v>
      </c>
      <c r="U606" s="88">
        <v>0.36027802919130802</v>
      </c>
      <c r="V606" s="89">
        <v>3.62</v>
      </c>
      <c r="W606" s="85">
        <v>50.879795496385498</v>
      </c>
      <c r="X606" s="88">
        <v>52</v>
      </c>
      <c r="Y606" s="85"/>
      <c r="Z606" s="88"/>
      <c r="AA606" s="85">
        <v>0.03</v>
      </c>
      <c r="AB606" s="91">
        <v>0.04</v>
      </c>
      <c r="AC606" s="86">
        <v>0</v>
      </c>
      <c r="AD606" s="86">
        <v>0</v>
      </c>
      <c r="AE606" s="86">
        <v>0</v>
      </c>
      <c r="AF606" s="150">
        <v>0</v>
      </c>
      <c r="AG606" s="85">
        <v>2.1016000001800001E-2</v>
      </c>
      <c r="AH606" s="86">
        <v>0.12562799999999999</v>
      </c>
      <c r="AI606" s="150">
        <v>2.3620000002099999E-3</v>
      </c>
      <c r="AJ606" s="151">
        <v>1.39</v>
      </c>
      <c r="AK606" s="152">
        <v>0</v>
      </c>
    </row>
    <row r="607" spans="1:37" x14ac:dyDescent="0.2">
      <c r="A607" s="149" t="s">
        <v>1541</v>
      </c>
      <c r="B607" s="66" t="s">
        <v>1542</v>
      </c>
      <c r="C607" s="67">
        <v>71</v>
      </c>
      <c r="D607" s="84" t="s">
        <v>345</v>
      </c>
      <c r="E607" s="85">
        <v>25.110542794999901</v>
      </c>
      <c r="F607" s="91">
        <v>24.926503979540598</v>
      </c>
      <c r="G607" s="86">
        <v>10.0540165873945</v>
      </c>
      <c r="H607" s="86">
        <v>10.022945099070199</v>
      </c>
      <c r="I607" s="86">
        <v>32.159999999999997</v>
      </c>
      <c r="J607" s="86">
        <v>62.84</v>
      </c>
      <c r="K607" s="87">
        <v>0</v>
      </c>
      <c r="L607" s="85">
        <v>0.22000000011900001</v>
      </c>
      <c r="M607" s="86">
        <v>0</v>
      </c>
      <c r="N607" s="86">
        <v>23.5864821649695</v>
      </c>
      <c r="O607" s="86">
        <v>1.30092434097912</v>
      </c>
      <c r="P607" s="86">
        <v>2.6659999999999999</v>
      </c>
      <c r="Q607" s="88">
        <v>1.0489999999999999</v>
      </c>
      <c r="R607" s="85">
        <v>0</v>
      </c>
      <c r="S607" s="86">
        <v>0</v>
      </c>
      <c r="T607" s="86">
        <v>1.59</v>
      </c>
      <c r="U607" s="88">
        <v>0.82100432610722096</v>
      </c>
      <c r="V607" s="89">
        <v>3.77</v>
      </c>
      <c r="W607" s="85">
        <v>51.280745767551601</v>
      </c>
      <c r="X607" s="88">
        <v>52.4666666667</v>
      </c>
      <c r="Y607" s="85">
        <v>29.340000000000003</v>
      </c>
      <c r="Z607" s="88"/>
      <c r="AA607" s="85">
        <v>0.47</v>
      </c>
      <c r="AB607" s="91">
        <v>0.56999999999999995</v>
      </c>
      <c r="AC607" s="86">
        <v>0.17</v>
      </c>
      <c r="AD607" s="86">
        <v>0.16</v>
      </c>
      <c r="AE607" s="86">
        <v>0</v>
      </c>
      <c r="AF607" s="150">
        <v>0</v>
      </c>
      <c r="AG607" s="85">
        <v>5.4020000022100001E-3</v>
      </c>
      <c r="AH607" s="86">
        <v>0.31297900000000001</v>
      </c>
      <c r="AI607" s="150">
        <v>1.13340000046E-2</v>
      </c>
      <c r="AJ607" s="151">
        <v>1.1000000000000001</v>
      </c>
      <c r="AK607" s="152">
        <v>0</v>
      </c>
    </row>
    <row r="608" spans="1:37" x14ac:dyDescent="0.2">
      <c r="A608" s="149" t="s">
        <v>1543</v>
      </c>
      <c r="B608" s="66" t="s">
        <v>1544</v>
      </c>
      <c r="C608" s="67">
        <v>71</v>
      </c>
      <c r="D608" s="84" t="s">
        <v>345</v>
      </c>
      <c r="E608" s="85">
        <v>29.4145565667752</v>
      </c>
      <c r="F608" s="91">
        <v>29.1822443524817</v>
      </c>
      <c r="G608" s="86">
        <v>10.606426471935199</v>
      </c>
      <c r="H608" s="86">
        <v>10.535650349300999</v>
      </c>
      <c r="I608" s="86">
        <v>44.93</v>
      </c>
      <c r="J608" s="86">
        <v>142.72999999999999</v>
      </c>
      <c r="K608" s="87">
        <v>0</v>
      </c>
      <c r="L608" s="85">
        <v>0.12999999991700001</v>
      </c>
      <c r="M608" s="86">
        <v>0</v>
      </c>
      <c r="N608" s="86">
        <v>28.166011762590902</v>
      </c>
      <c r="O608" s="86">
        <v>5.1011622901420601</v>
      </c>
      <c r="P608" s="86">
        <v>4.875</v>
      </c>
      <c r="Q608" s="88">
        <v>1.4339999999999999</v>
      </c>
      <c r="R608" s="85">
        <v>0</v>
      </c>
      <c r="S608" s="86">
        <v>0</v>
      </c>
      <c r="T608" s="86">
        <v>2.74</v>
      </c>
      <c r="U608" s="88">
        <v>0.89177914519097101</v>
      </c>
      <c r="V608" s="89">
        <v>3.4</v>
      </c>
      <c r="W608" s="85">
        <v>31.862667326065701</v>
      </c>
      <c r="X608" s="88"/>
      <c r="Y608" s="85">
        <v>-53.78</v>
      </c>
      <c r="Z608" s="88">
        <v>100</v>
      </c>
      <c r="AA608" s="85">
        <v>0.28999999999999998</v>
      </c>
      <c r="AB608" s="91">
        <v>0.43</v>
      </c>
      <c r="AC608" s="86">
        <v>0.14000000000000001</v>
      </c>
      <c r="AD608" s="86">
        <v>0.14000000000000001</v>
      </c>
      <c r="AE608" s="86">
        <v>0</v>
      </c>
      <c r="AF608" s="150">
        <v>0</v>
      </c>
      <c r="AG608" s="85">
        <v>0.110777999928</v>
      </c>
      <c r="AH608" s="86">
        <v>1.003268</v>
      </c>
      <c r="AI608" s="150">
        <v>3.00999999804E-2</v>
      </c>
      <c r="AJ608" s="151">
        <v>1.1000000000000001</v>
      </c>
      <c r="AK608" s="152">
        <v>0</v>
      </c>
    </row>
    <row r="609" spans="1:37" x14ac:dyDescent="0.2">
      <c r="A609" s="149" t="s">
        <v>1545</v>
      </c>
      <c r="B609" s="66" t="s">
        <v>1546</v>
      </c>
      <c r="C609" s="67">
        <v>71</v>
      </c>
      <c r="D609" s="84" t="s">
        <v>345</v>
      </c>
      <c r="E609" s="85">
        <v>32.569612177004103</v>
      </c>
      <c r="F609" s="91">
        <v>32.246046575217598</v>
      </c>
      <c r="G609" s="86">
        <v>13.0633915143782</v>
      </c>
      <c r="H609" s="86">
        <v>12.832680125780399</v>
      </c>
      <c r="I609" s="86">
        <v>24.52</v>
      </c>
      <c r="J609" s="86">
        <v>31.73</v>
      </c>
      <c r="K609" s="87">
        <v>0</v>
      </c>
      <c r="L609" s="85">
        <v>0.19000000001</v>
      </c>
      <c r="M609" s="86">
        <v>0</v>
      </c>
      <c r="N609" s="86">
        <v>32.781093921305903</v>
      </c>
      <c r="O609" s="86">
        <v>4.2783245922839299</v>
      </c>
      <c r="P609" s="86">
        <v>0.45700000000000002</v>
      </c>
      <c r="Q609" s="88">
        <v>0.96209999999999996</v>
      </c>
      <c r="R609" s="85">
        <v>0</v>
      </c>
      <c r="S609" s="86">
        <v>0</v>
      </c>
      <c r="T609" s="86">
        <v>1.25</v>
      </c>
      <c r="U609" s="88">
        <v>1.18431846146835</v>
      </c>
      <c r="V609" s="89">
        <v>3.72</v>
      </c>
      <c r="W609" s="85">
        <v>55.575117963759801</v>
      </c>
      <c r="X609" s="88"/>
      <c r="Y609" s="85">
        <v>-100</v>
      </c>
      <c r="Z609" s="88">
        <v>100</v>
      </c>
      <c r="AA609" s="85">
        <v>0</v>
      </c>
      <c r="AB609" s="91">
        <v>0</v>
      </c>
      <c r="AC609" s="86">
        <v>0</v>
      </c>
      <c r="AD609" s="86">
        <v>0</v>
      </c>
      <c r="AE609" s="86">
        <v>0</v>
      </c>
      <c r="AF609" s="150">
        <v>0</v>
      </c>
      <c r="AG609" s="85">
        <v>8.7912000116499994E-2</v>
      </c>
      <c r="AH609" s="86">
        <v>0.31456600000000001</v>
      </c>
      <c r="AI609" s="150">
        <v>1.01860000135E-2</v>
      </c>
      <c r="AJ609" s="151">
        <v>1.1200000000000001</v>
      </c>
      <c r="AK609" s="152">
        <v>0</v>
      </c>
    </row>
    <row r="610" spans="1:37" x14ac:dyDescent="0.2">
      <c r="A610" s="149" t="s">
        <v>1547</v>
      </c>
      <c r="B610" s="66" t="s">
        <v>1548</v>
      </c>
      <c r="C610" s="67">
        <v>71</v>
      </c>
      <c r="D610" s="84" t="s">
        <v>345</v>
      </c>
      <c r="E610" s="85">
        <v>40.3841423029615</v>
      </c>
      <c r="F610" s="91">
        <v>39.9224146087615</v>
      </c>
      <c r="G610" s="86">
        <v>11.726748036711101</v>
      </c>
      <c r="H610" s="86">
        <v>11.6680859116283</v>
      </c>
      <c r="I610" s="86">
        <v>82.49</v>
      </c>
      <c r="J610" s="86">
        <v>92.33</v>
      </c>
      <c r="K610" s="87">
        <v>0</v>
      </c>
      <c r="L610" s="85">
        <v>0.110000000396</v>
      </c>
      <c r="M610" s="86">
        <v>0</v>
      </c>
      <c r="N610" s="86">
        <v>37.714666920804298</v>
      </c>
      <c r="O610" s="86">
        <v>0.90286425902864298</v>
      </c>
      <c r="P610" s="86">
        <v>3.9089999999999998</v>
      </c>
      <c r="Q610" s="88">
        <v>1.8923000000000001</v>
      </c>
      <c r="R610" s="85">
        <v>0</v>
      </c>
      <c r="S610" s="86">
        <v>1.4</v>
      </c>
      <c r="T610" s="86">
        <v>3.19</v>
      </c>
      <c r="U610" s="88">
        <v>0.79099252530986797</v>
      </c>
      <c r="V610" s="89">
        <v>3.76</v>
      </c>
      <c r="W610" s="85">
        <v>43.620097787802599</v>
      </c>
      <c r="X610" s="88">
        <v>55.1</v>
      </c>
      <c r="Y610" s="85"/>
      <c r="Z610" s="88"/>
      <c r="AA610" s="85">
        <v>0.62</v>
      </c>
      <c r="AB610" s="91">
        <v>0.7</v>
      </c>
      <c r="AC610" s="86">
        <v>0.1</v>
      </c>
      <c r="AD610" s="86">
        <v>0.05</v>
      </c>
      <c r="AE610" s="86">
        <v>0</v>
      </c>
      <c r="AF610" s="150">
        <v>0</v>
      </c>
      <c r="AG610" s="85">
        <v>4.2300000080800002E-4</v>
      </c>
      <c r="AH610" s="86">
        <v>0.29408200000000001</v>
      </c>
      <c r="AI610" s="150">
        <v>1.5303000029200001E-2</v>
      </c>
      <c r="AJ610" s="151">
        <v>1.06</v>
      </c>
      <c r="AK610" s="152">
        <v>0</v>
      </c>
    </row>
    <row r="611" spans="1:37" x14ac:dyDescent="0.2">
      <c r="A611" s="149" t="s">
        <v>1549</v>
      </c>
      <c r="B611" s="66" t="s">
        <v>1550</v>
      </c>
      <c r="C611" s="67">
        <v>71</v>
      </c>
      <c r="D611" s="84" t="s">
        <v>345</v>
      </c>
      <c r="E611" s="85">
        <v>43.470157803883197</v>
      </c>
      <c r="F611" s="91">
        <v>43.460992041062603</v>
      </c>
      <c r="G611" s="86">
        <v>10.6429782618658</v>
      </c>
      <c r="H611" s="86">
        <v>10.6414506347291</v>
      </c>
      <c r="I611" s="86">
        <v>20.98</v>
      </c>
      <c r="J611" s="86">
        <v>31.55</v>
      </c>
      <c r="K611" s="87">
        <v>0</v>
      </c>
      <c r="L611" s="85">
        <v>0.33999999998199998</v>
      </c>
      <c r="M611" s="86">
        <v>0</v>
      </c>
      <c r="N611" s="86">
        <v>39.515298673756398</v>
      </c>
      <c r="O611" s="86">
        <v>0.75075075075075104</v>
      </c>
      <c r="P611" s="86">
        <v>0.96399999999999997</v>
      </c>
      <c r="Q611" s="88">
        <v>0.89959999999999996</v>
      </c>
      <c r="R611" s="85">
        <v>0</v>
      </c>
      <c r="S611" s="86">
        <v>1.6</v>
      </c>
      <c r="T611" s="86">
        <v>2.11</v>
      </c>
      <c r="U611" s="88">
        <v>0.72256763569147997</v>
      </c>
      <c r="V611" s="89">
        <v>3.9</v>
      </c>
      <c r="W611" s="85">
        <v>48.838515338435798</v>
      </c>
      <c r="X611" s="88">
        <v>61.866666666699999</v>
      </c>
      <c r="Y611" s="85"/>
      <c r="Z611" s="88"/>
      <c r="AA611" s="85">
        <v>0.15</v>
      </c>
      <c r="AB611" s="91">
        <v>0.16</v>
      </c>
      <c r="AC611" s="86">
        <v>0.08</v>
      </c>
      <c r="AD611" s="86">
        <v>0.08</v>
      </c>
      <c r="AE611" s="86">
        <v>0</v>
      </c>
      <c r="AF611" s="150">
        <v>0</v>
      </c>
      <c r="AG611" s="85">
        <v>2.82000000475E-4</v>
      </c>
      <c r="AH611" s="86">
        <v>0.12506800000000001</v>
      </c>
      <c r="AI611" s="150">
        <v>3.6520000061500001E-3</v>
      </c>
      <c r="AJ611" s="151">
        <v>1.05</v>
      </c>
      <c r="AK611" s="152">
        <v>0</v>
      </c>
    </row>
    <row r="612" spans="1:37" x14ac:dyDescent="0.2">
      <c r="A612" s="149" t="s">
        <v>1551</v>
      </c>
      <c r="B612" s="66" t="s">
        <v>1552</v>
      </c>
      <c r="C612" s="67">
        <v>71</v>
      </c>
      <c r="D612" s="84" t="s">
        <v>345</v>
      </c>
      <c r="E612" s="85">
        <v>38.621829094219599</v>
      </c>
      <c r="F612" s="91">
        <v>38.073348094365699</v>
      </c>
      <c r="G612" s="86">
        <v>13.3107796747328</v>
      </c>
      <c r="H612" s="86">
        <v>12.825239117485101</v>
      </c>
      <c r="I612" s="86">
        <v>8.44</v>
      </c>
      <c r="J612" s="86">
        <v>13.87</v>
      </c>
      <c r="K612" s="87">
        <v>0</v>
      </c>
      <c r="L612" s="85">
        <v>0.50000000011900003</v>
      </c>
      <c r="M612" s="86">
        <v>0.174184087678458</v>
      </c>
      <c r="N612" s="86">
        <v>42.393338577124403</v>
      </c>
      <c r="O612" s="86">
        <v>7.2890384076254602</v>
      </c>
      <c r="P612" s="86">
        <v>0.377</v>
      </c>
      <c r="Q612" s="88">
        <v>0.58689999999999998</v>
      </c>
      <c r="R612" s="85">
        <v>2.2168033695411201E-2</v>
      </c>
      <c r="S612" s="86">
        <v>1.4</v>
      </c>
      <c r="T612" s="86">
        <v>1</v>
      </c>
      <c r="U612" s="88">
        <v>0.313578276555809</v>
      </c>
      <c r="V612" s="89">
        <v>4</v>
      </c>
      <c r="W612" s="85">
        <v>50.608167386624501</v>
      </c>
      <c r="X612" s="88">
        <v>60.633333333300001</v>
      </c>
      <c r="Y612" s="85"/>
      <c r="Z612" s="88">
        <v>100</v>
      </c>
      <c r="AA612" s="85">
        <v>0</v>
      </c>
      <c r="AB612" s="91">
        <v>0</v>
      </c>
      <c r="AC612" s="86">
        <v>0</v>
      </c>
      <c r="AD612" s="86">
        <v>0</v>
      </c>
      <c r="AE612" s="86">
        <v>0</v>
      </c>
      <c r="AF612" s="150">
        <v>0</v>
      </c>
      <c r="AG612" s="85">
        <v>4.1495999918499997E-2</v>
      </c>
      <c r="AH612" s="86">
        <v>6.2863000000000002E-2</v>
      </c>
      <c r="AI612" s="150">
        <v>7.8219999846399994E-3</v>
      </c>
      <c r="AJ612" s="151">
        <v>1.0900000000000001</v>
      </c>
      <c r="AK612" s="152">
        <v>0</v>
      </c>
    </row>
    <row r="613" spans="1:37" x14ac:dyDescent="0.2">
      <c r="A613" s="149" t="s">
        <v>1553</v>
      </c>
      <c r="B613" s="66" t="s">
        <v>1554</v>
      </c>
      <c r="C613" s="67">
        <v>71</v>
      </c>
      <c r="D613" s="84" t="s">
        <v>345</v>
      </c>
      <c r="E613" s="85">
        <v>56.158627483458098</v>
      </c>
      <c r="F613" s="91">
        <v>56.152525085215601</v>
      </c>
      <c r="G613" s="86">
        <v>17.222711382716302</v>
      </c>
      <c r="H613" s="86">
        <v>17.216608984473801</v>
      </c>
      <c r="I613" s="86">
        <v>4.46</v>
      </c>
      <c r="J613" s="86">
        <v>20.07</v>
      </c>
      <c r="K613" s="87">
        <v>0</v>
      </c>
      <c r="L613" s="85">
        <v>0.10000000005199999</v>
      </c>
      <c r="M613" s="86">
        <v>0</v>
      </c>
      <c r="N613" s="86">
        <v>50.729432468103802</v>
      </c>
      <c r="O613" s="86">
        <v>7.5035152754697698</v>
      </c>
      <c r="P613" s="86">
        <v>0.39300000000000002</v>
      </c>
      <c r="Q613" s="88">
        <v>0.37780000000000002</v>
      </c>
      <c r="R613" s="85">
        <v>0</v>
      </c>
      <c r="S613" s="86">
        <v>1.8</v>
      </c>
      <c r="T613" s="86">
        <v>0.69</v>
      </c>
      <c r="U613" s="88">
        <v>0.22230165026283899</v>
      </c>
      <c r="V613" s="89">
        <v>4.32</v>
      </c>
      <c r="W613" s="85">
        <v>53.7833252828162</v>
      </c>
      <c r="X613" s="88">
        <v>62.4666666667</v>
      </c>
      <c r="Y613" s="85">
        <v>-100</v>
      </c>
      <c r="Z613" s="88"/>
      <c r="AA613" s="85">
        <v>0.11</v>
      </c>
      <c r="AB613" s="91">
        <v>0.11</v>
      </c>
      <c r="AC613" s="86">
        <v>0.01</v>
      </c>
      <c r="AD613" s="86">
        <v>0.01</v>
      </c>
      <c r="AE613" s="86">
        <v>0</v>
      </c>
      <c r="AF613" s="150">
        <v>0</v>
      </c>
      <c r="AG613" s="85">
        <v>1.8863999989699998E-2</v>
      </c>
      <c r="AH613" s="86">
        <v>0.13821800000000001</v>
      </c>
      <c r="AI613" s="150">
        <v>1.4140999992200001E-2</v>
      </c>
      <c r="AJ613" s="151">
        <v>1.1000000000000001</v>
      </c>
      <c r="AK613" s="152">
        <v>0</v>
      </c>
    </row>
    <row r="614" spans="1:37" x14ac:dyDescent="0.2">
      <c r="A614" s="149" t="s">
        <v>1555</v>
      </c>
      <c r="B614" s="66" t="s">
        <v>1556</v>
      </c>
      <c r="C614" s="67">
        <v>71</v>
      </c>
      <c r="D614" s="84" t="s">
        <v>345</v>
      </c>
      <c r="E614" s="85">
        <v>50.0491066199328</v>
      </c>
      <c r="F614" s="91">
        <v>50.013966102916697</v>
      </c>
      <c r="G614" s="86">
        <v>15.2960363298884</v>
      </c>
      <c r="H614" s="86">
        <v>15.291531135399101</v>
      </c>
      <c r="I614" s="86">
        <v>2.2999999999999998</v>
      </c>
      <c r="J614" s="86">
        <v>10.63</v>
      </c>
      <c r="K614" s="87">
        <v>0</v>
      </c>
      <c r="L614" s="85">
        <v>2.00000000085E-2</v>
      </c>
      <c r="M614" s="86">
        <v>0</v>
      </c>
      <c r="N614" s="86">
        <v>47.724564073415401</v>
      </c>
      <c r="O614" s="86">
        <v>6.6811397557666199</v>
      </c>
      <c r="P614" s="86">
        <v>0.253</v>
      </c>
      <c r="Q614" s="88">
        <v>0.30030000000000001</v>
      </c>
      <c r="R614" s="85">
        <v>0</v>
      </c>
      <c r="S614" s="86">
        <v>1.2</v>
      </c>
      <c r="T614" s="86">
        <v>0.41</v>
      </c>
      <c r="U614" s="88">
        <v>1.3821936693007</v>
      </c>
      <c r="V614" s="89">
        <v>4.21</v>
      </c>
      <c r="W614" s="85">
        <v>60.1268920622352</v>
      </c>
      <c r="X614" s="88">
        <v>64.7</v>
      </c>
      <c r="Y614" s="85"/>
      <c r="Z614" s="88"/>
      <c r="AA614" s="85">
        <v>0</v>
      </c>
      <c r="AB614" s="91">
        <v>0.03</v>
      </c>
      <c r="AC614" s="86">
        <v>0</v>
      </c>
      <c r="AD614" s="86">
        <v>0</v>
      </c>
      <c r="AE614" s="86">
        <v>0</v>
      </c>
      <c r="AF614" s="150">
        <v>0</v>
      </c>
      <c r="AG614" s="85">
        <v>8.1400000036999998E-4</v>
      </c>
      <c r="AH614" s="86">
        <v>7.0494000000000001E-2</v>
      </c>
      <c r="AI614" s="150">
        <v>1.41420000064E-2</v>
      </c>
      <c r="AJ614" s="151">
        <v>1.1299999999999999</v>
      </c>
      <c r="AK614" s="152">
        <v>0</v>
      </c>
    </row>
    <row r="615" spans="1:37" x14ac:dyDescent="0.2">
      <c r="A615" s="149" t="s">
        <v>1557</v>
      </c>
      <c r="B615" s="66" t="s">
        <v>1558</v>
      </c>
      <c r="C615" s="67">
        <v>71</v>
      </c>
      <c r="D615" s="84" t="s">
        <v>345</v>
      </c>
      <c r="E615" s="85">
        <v>48.579467570882301</v>
      </c>
      <c r="F615" s="91">
        <v>48.579467570882301</v>
      </c>
      <c r="G615" s="86">
        <v>15.4188009523122</v>
      </c>
      <c r="H615" s="86">
        <v>15.4188009523122</v>
      </c>
      <c r="I615" s="86">
        <v>10.02</v>
      </c>
      <c r="J615" s="86">
        <v>25.27</v>
      </c>
      <c r="K615" s="87">
        <v>0</v>
      </c>
      <c r="L615" s="85">
        <v>6.0000093369299998E-2</v>
      </c>
      <c r="M615" s="86">
        <v>0</v>
      </c>
      <c r="N615" s="86">
        <v>46.355407336827099</v>
      </c>
      <c r="O615" s="86">
        <v>0.98164746052069995</v>
      </c>
      <c r="P615" s="86">
        <v>0.38300000000000001</v>
      </c>
      <c r="Q615" s="88">
        <v>1.1863999999999999</v>
      </c>
      <c r="R615" s="85">
        <v>0</v>
      </c>
      <c r="S615" s="86">
        <v>1.2</v>
      </c>
      <c r="T615" s="86">
        <v>1.45</v>
      </c>
      <c r="U615" s="88">
        <v>0.45595555876199401</v>
      </c>
      <c r="V615" s="89">
        <v>3.98</v>
      </c>
      <c r="W615" s="85">
        <v>55.890375414721497</v>
      </c>
      <c r="X615" s="88">
        <v>66.666666666699996</v>
      </c>
      <c r="Y615" s="85">
        <v>100</v>
      </c>
      <c r="Z615" s="88"/>
      <c r="AA615" s="85">
        <v>0</v>
      </c>
      <c r="AB615" s="91">
        <v>0</v>
      </c>
      <c r="AC615" s="86">
        <v>0</v>
      </c>
      <c r="AD615" s="86">
        <v>0</v>
      </c>
      <c r="AE615" s="86">
        <v>0</v>
      </c>
      <c r="AF615" s="150">
        <v>0</v>
      </c>
      <c r="AG615" s="85">
        <v>0</v>
      </c>
      <c r="AH615" s="86">
        <v>0.105951</v>
      </c>
      <c r="AI615" s="150">
        <v>2.0419997696799999E-3</v>
      </c>
      <c r="AJ615" s="151">
        <v>1.1000000000000001</v>
      </c>
      <c r="AK615" s="152">
        <v>0</v>
      </c>
    </row>
    <row r="616" spans="1:37" x14ac:dyDescent="0.2">
      <c r="A616" s="149" t="s">
        <v>1559</v>
      </c>
      <c r="B616" s="66" t="s">
        <v>1560</v>
      </c>
      <c r="C616" s="67">
        <v>71</v>
      </c>
      <c r="D616" s="84" t="s">
        <v>345</v>
      </c>
      <c r="E616" s="85">
        <v>48.035734848194103</v>
      </c>
      <c r="F616" s="91">
        <v>47.982957816758201</v>
      </c>
      <c r="G616" s="86">
        <v>14.5136836448777</v>
      </c>
      <c r="H616" s="86">
        <v>14.5002494914213</v>
      </c>
      <c r="I616" s="86">
        <v>21.22</v>
      </c>
      <c r="J616" s="86">
        <v>37.06</v>
      </c>
      <c r="K616" s="87">
        <v>0</v>
      </c>
      <c r="L616" s="85">
        <v>0.190000000005</v>
      </c>
      <c r="M616" s="86">
        <v>1.34377795923262E-3</v>
      </c>
      <c r="N616" s="86">
        <v>43.437614449006297</v>
      </c>
      <c r="O616" s="86">
        <v>1.8766192843638401</v>
      </c>
      <c r="P616" s="86">
        <v>0.84199999999999997</v>
      </c>
      <c r="Q616" s="88">
        <v>0.89559999999999995</v>
      </c>
      <c r="R616" s="85">
        <v>1.40567894292943E-2</v>
      </c>
      <c r="S616" s="86">
        <v>2.1</v>
      </c>
      <c r="T616" s="86">
        <v>1.26</v>
      </c>
      <c r="U616" s="88">
        <v>0.64771811307718896</v>
      </c>
      <c r="V616" s="89">
        <v>4.1399999999999997</v>
      </c>
      <c r="W616" s="85">
        <v>48.1364540638872</v>
      </c>
      <c r="X616" s="88">
        <v>64.599999999999994</v>
      </c>
      <c r="Y616" s="85">
        <v>100</v>
      </c>
      <c r="Z616" s="88"/>
      <c r="AA616" s="85">
        <v>0.06</v>
      </c>
      <c r="AB616" s="91">
        <v>0.11</v>
      </c>
      <c r="AC616" s="86">
        <v>0</v>
      </c>
      <c r="AD616" s="86">
        <v>0</v>
      </c>
      <c r="AE616" s="86">
        <v>0</v>
      </c>
      <c r="AF616" s="150">
        <v>0</v>
      </c>
      <c r="AG616" s="85">
        <v>2.3123999995700001E-2</v>
      </c>
      <c r="AH616" s="86">
        <v>0.23356299999999999</v>
      </c>
      <c r="AI616" s="150">
        <v>3.0906999994200001E-2</v>
      </c>
      <c r="AJ616" s="151">
        <v>1.06</v>
      </c>
      <c r="AK616" s="152">
        <v>0</v>
      </c>
    </row>
    <row r="617" spans="1:37" x14ac:dyDescent="0.2">
      <c r="A617" s="149" t="s">
        <v>1561</v>
      </c>
      <c r="B617" s="66" t="s">
        <v>1562</v>
      </c>
      <c r="C617" s="67">
        <v>71</v>
      </c>
      <c r="D617" s="84" t="s">
        <v>345</v>
      </c>
      <c r="E617" s="85">
        <v>52.898770799699498</v>
      </c>
      <c r="F617" s="91">
        <v>52.898770799699498</v>
      </c>
      <c r="G617" s="86">
        <v>17.2839308834577</v>
      </c>
      <c r="H617" s="86">
        <v>17.2839308834577</v>
      </c>
      <c r="I617" s="86">
        <v>5.81</v>
      </c>
      <c r="J617" s="86">
        <v>29.35</v>
      </c>
      <c r="K617" s="87">
        <v>0</v>
      </c>
      <c r="L617" s="85">
        <v>0.55999999994399996</v>
      </c>
      <c r="M617" s="86">
        <v>0</v>
      </c>
      <c r="N617" s="86">
        <v>48.258762720077499</v>
      </c>
      <c r="O617" s="86">
        <v>1.92885087799108</v>
      </c>
      <c r="P617" s="86">
        <v>0.57399999999999995</v>
      </c>
      <c r="Q617" s="88">
        <v>0.74590000000000001</v>
      </c>
      <c r="R617" s="85">
        <v>0</v>
      </c>
      <c r="S617" s="86">
        <v>1.4</v>
      </c>
      <c r="T617" s="86">
        <v>1.01</v>
      </c>
      <c r="U617" s="88">
        <v>1.52491168619427</v>
      </c>
      <c r="V617" s="89">
        <v>4.3</v>
      </c>
      <c r="W617" s="85">
        <v>58.328331692770803</v>
      </c>
      <c r="X617" s="88">
        <v>67.433333333299998</v>
      </c>
      <c r="Y617" s="85">
        <v>100</v>
      </c>
      <c r="Z617" s="88"/>
      <c r="AA617" s="85">
        <v>0.2</v>
      </c>
      <c r="AB617" s="91">
        <v>0.2</v>
      </c>
      <c r="AC617" s="86">
        <v>0</v>
      </c>
      <c r="AD617" s="86">
        <v>0</v>
      </c>
      <c r="AE617" s="86">
        <v>0.04</v>
      </c>
      <c r="AF617" s="150">
        <v>0</v>
      </c>
      <c r="AG617" s="85">
        <v>0</v>
      </c>
      <c r="AH617" s="86">
        <v>0.1109</v>
      </c>
      <c r="AI617" s="150">
        <v>0</v>
      </c>
      <c r="AJ617" s="151">
        <v>1.03</v>
      </c>
      <c r="AK617" s="152">
        <v>0</v>
      </c>
    </row>
    <row r="618" spans="1:37" x14ac:dyDescent="0.2">
      <c r="A618" s="149" t="s">
        <v>1563</v>
      </c>
      <c r="B618" s="66" t="s">
        <v>1564</v>
      </c>
      <c r="C618" s="67">
        <v>71</v>
      </c>
      <c r="D618" s="84" t="s">
        <v>345</v>
      </c>
      <c r="E618" s="85">
        <v>15.282167191206099</v>
      </c>
      <c r="F618" s="91">
        <v>15.282167191206099</v>
      </c>
      <c r="G618" s="86">
        <v>7.8181567310788003</v>
      </c>
      <c r="H618" s="86">
        <v>7.8181567310788003</v>
      </c>
      <c r="I618" s="86">
        <v>22.94</v>
      </c>
      <c r="J618" s="86">
        <v>57.73</v>
      </c>
      <c r="K618" s="87">
        <v>0</v>
      </c>
      <c r="L618" s="85">
        <v>1.99999999973</v>
      </c>
      <c r="M618" s="86">
        <v>4.3730423731694898E-3</v>
      </c>
      <c r="N618" s="86">
        <v>14.600698934357199</v>
      </c>
      <c r="O618" s="86">
        <v>1.13372257808514E-2</v>
      </c>
      <c r="P618" s="86">
        <v>1.96</v>
      </c>
      <c r="Q618" s="88">
        <v>0.78120000000000001</v>
      </c>
      <c r="R618" s="85">
        <v>2.4280684715309E-2</v>
      </c>
      <c r="S618" s="86">
        <v>0</v>
      </c>
      <c r="T618" s="86">
        <v>1.45</v>
      </c>
      <c r="U618" s="88">
        <v>5.0999691189708098</v>
      </c>
      <c r="V618" s="89">
        <v>3.37</v>
      </c>
      <c r="W618" s="85">
        <v>47.977955011531698</v>
      </c>
      <c r="X618" s="88">
        <v>51.4666666667</v>
      </c>
      <c r="Y618" s="85">
        <v>-5.8199999999999932</v>
      </c>
      <c r="Z618" s="88">
        <v>-100</v>
      </c>
      <c r="AA618" s="85">
        <v>0.09</v>
      </c>
      <c r="AB618" s="91">
        <v>0.09</v>
      </c>
      <c r="AC618" s="86">
        <v>0</v>
      </c>
      <c r="AD618" s="86">
        <v>0</v>
      </c>
      <c r="AE618" s="86">
        <v>0.31</v>
      </c>
      <c r="AF618" s="150">
        <v>0</v>
      </c>
      <c r="AG618" s="85">
        <v>1.75612398145</v>
      </c>
      <c r="AH618" s="86">
        <v>0.61299899999999996</v>
      </c>
      <c r="AI618" s="150">
        <v>3.01269996818E-2</v>
      </c>
      <c r="AJ618" s="151">
        <v>1.01</v>
      </c>
      <c r="AK618" s="152">
        <v>0</v>
      </c>
    </row>
    <row r="619" spans="1:37" x14ac:dyDescent="0.2">
      <c r="A619" s="149" t="s">
        <v>1565</v>
      </c>
      <c r="B619" s="66" t="s">
        <v>1566</v>
      </c>
      <c r="C619" s="67">
        <v>71</v>
      </c>
      <c r="D619" s="84" t="s">
        <v>345</v>
      </c>
      <c r="E619" s="85">
        <v>10.6964940313939</v>
      </c>
      <c r="F619" s="91">
        <v>10.5824482250838</v>
      </c>
      <c r="G619" s="86">
        <v>5.4259485540621002</v>
      </c>
      <c r="H619" s="86">
        <v>5.3990036657580598</v>
      </c>
      <c r="I619" s="86">
        <v>16.98</v>
      </c>
      <c r="J619" s="86">
        <v>91.1</v>
      </c>
      <c r="K619" s="87">
        <v>7.0000000000000001E-3</v>
      </c>
      <c r="L619" s="85">
        <v>1.13999999831</v>
      </c>
      <c r="M619" s="86">
        <v>4.5628042411032504E-3</v>
      </c>
      <c r="N619" s="86">
        <v>10.0360345578351</v>
      </c>
      <c r="O619" s="86">
        <v>1.18030310183655E-2</v>
      </c>
      <c r="P619" s="86">
        <v>3.2229999999999999</v>
      </c>
      <c r="Q619" s="88">
        <v>0.4178</v>
      </c>
      <c r="R619" s="85">
        <v>1.56372165754496E-2</v>
      </c>
      <c r="S619" s="86">
        <v>0.1</v>
      </c>
      <c r="T619" s="86">
        <v>1.2</v>
      </c>
      <c r="U619" s="88">
        <v>2.9958956042234499</v>
      </c>
      <c r="V619" s="89">
        <v>3.1</v>
      </c>
      <c r="W619" s="85">
        <v>40.665295469610598</v>
      </c>
      <c r="X619" s="88">
        <v>55.833333333299997</v>
      </c>
      <c r="Y619" s="85">
        <v>-75.62</v>
      </c>
      <c r="Z619" s="88"/>
      <c r="AA619" s="85">
        <v>0.06</v>
      </c>
      <c r="AB619" s="91">
        <v>7.0000000000000007E-2</v>
      </c>
      <c r="AC619" s="86">
        <v>0.01</v>
      </c>
      <c r="AD619" s="86">
        <v>0.01</v>
      </c>
      <c r="AE619" s="86">
        <v>0</v>
      </c>
      <c r="AF619" s="150">
        <v>0</v>
      </c>
      <c r="AG619" s="85">
        <v>2.2392339961599999</v>
      </c>
      <c r="AH619" s="86">
        <v>0.88740300000000005</v>
      </c>
      <c r="AI619" s="150">
        <v>0.12552799978500001</v>
      </c>
      <c r="AJ619" s="151">
        <v>1.01</v>
      </c>
      <c r="AK619" s="152">
        <v>0</v>
      </c>
    </row>
    <row r="620" spans="1:37" x14ac:dyDescent="0.2">
      <c r="A620" s="149" t="s">
        <v>1567</v>
      </c>
      <c r="B620" s="66" t="s">
        <v>1568</v>
      </c>
      <c r="C620" s="67">
        <v>71</v>
      </c>
      <c r="D620" s="84" t="s">
        <v>345</v>
      </c>
      <c r="E620" s="85">
        <v>35.057256368310398</v>
      </c>
      <c r="F620" s="91">
        <v>35.057256368310398</v>
      </c>
      <c r="G620" s="86">
        <v>12.765443639479599</v>
      </c>
      <c r="H620" s="86">
        <v>12.765443639479599</v>
      </c>
      <c r="I620" s="86">
        <v>11.47</v>
      </c>
      <c r="J620" s="86">
        <v>19.989999999999998</v>
      </c>
      <c r="K620" s="87">
        <v>0</v>
      </c>
      <c r="L620" s="85">
        <v>0.50999997874500003</v>
      </c>
      <c r="M620" s="86">
        <v>0</v>
      </c>
      <c r="N620" s="86">
        <v>32.741188476332503</v>
      </c>
      <c r="O620" s="86">
        <v>0.25342642875614202</v>
      </c>
      <c r="P620" s="86">
        <v>0.40300000000000002</v>
      </c>
      <c r="Q620" s="88">
        <v>0.99539999999999995</v>
      </c>
      <c r="R620" s="85">
        <v>0</v>
      </c>
      <c r="S620" s="86">
        <v>0.8</v>
      </c>
      <c r="T620" s="86">
        <v>1.56</v>
      </c>
      <c r="U620" s="88">
        <v>1.40764976240555</v>
      </c>
      <c r="V620" s="89">
        <v>3.76</v>
      </c>
      <c r="W620" s="85">
        <v>48.671807974618403</v>
      </c>
      <c r="X620" s="88">
        <v>57.066666666700002</v>
      </c>
      <c r="Y620" s="85">
        <v>100</v>
      </c>
      <c r="Z620" s="88"/>
      <c r="AA620" s="85">
        <v>0.18</v>
      </c>
      <c r="AB620" s="91">
        <v>0.18</v>
      </c>
      <c r="AC620" s="86">
        <v>7.0000000000000007E-2</v>
      </c>
      <c r="AD620" s="86">
        <v>7.0000000000000007E-2</v>
      </c>
      <c r="AE620" s="86">
        <v>0.02</v>
      </c>
      <c r="AF620" s="150">
        <v>0</v>
      </c>
      <c r="AG620" s="85">
        <v>0.29304498429499998</v>
      </c>
      <c r="AH620" s="86">
        <v>0.17441000000000001</v>
      </c>
      <c r="AI620" s="150">
        <v>5.2200057484300003E-4</v>
      </c>
      <c r="AJ620" s="151">
        <v>1.02</v>
      </c>
      <c r="AK620" s="152">
        <v>0</v>
      </c>
    </row>
    <row r="621" spans="1:37" x14ac:dyDescent="0.2">
      <c r="A621" s="149" t="s">
        <v>1569</v>
      </c>
      <c r="B621" s="66" t="s">
        <v>1570</v>
      </c>
      <c r="C621" s="67">
        <v>71</v>
      </c>
      <c r="D621" s="84" t="s">
        <v>345</v>
      </c>
      <c r="E621" s="85">
        <v>17.098568017079199</v>
      </c>
      <c r="F621" s="91">
        <v>17.098568017079199</v>
      </c>
      <c r="G621" s="86">
        <v>5.7971259081742001</v>
      </c>
      <c r="H621" s="86">
        <v>5.7971259081742001</v>
      </c>
      <c r="I621" s="86">
        <v>13.99</v>
      </c>
      <c r="J621" s="86">
        <v>16.09</v>
      </c>
      <c r="K621" s="87">
        <v>0</v>
      </c>
      <c r="L621" s="85">
        <v>9.9999999973000006E-2</v>
      </c>
      <c r="M621" s="86">
        <v>0</v>
      </c>
      <c r="N621" s="86">
        <v>16.340383752718999</v>
      </c>
      <c r="O621" s="86">
        <v>0.34598750600672801</v>
      </c>
      <c r="P621" s="86">
        <v>0.60899999999999999</v>
      </c>
      <c r="Q621" s="88">
        <v>0.19689999999999999</v>
      </c>
      <c r="R621" s="85">
        <v>0</v>
      </c>
      <c r="S621" s="86">
        <v>0.2</v>
      </c>
      <c r="T621" s="86">
        <v>1.02</v>
      </c>
      <c r="U621" s="88">
        <v>2.2488123064460299</v>
      </c>
      <c r="V621" s="89">
        <v>3.28</v>
      </c>
      <c r="W621" s="85">
        <v>48.793057832856597</v>
      </c>
      <c r="X621" s="88">
        <v>56.0333333333</v>
      </c>
      <c r="Y621" s="85">
        <v>-0.21999999999999886</v>
      </c>
      <c r="Z621" s="88"/>
      <c r="AA621" s="85">
        <v>0.02</v>
      </c>
      <c r="AB621" s="91">
        <v>0.02</v>
      </c>
      <c r="AC621" s="86">
        <v>0</v>
      </c>
      <c r="AD621" s="86">
        <v>0</v>
      </c>
      <c r="AE621" s="86">
        <v>0</v>
      </c>
      <c r="AF621" s="150">
        <v>0</v>
      </c>
      <c r="AG621" s="85">
        <v>1.5386939982800001</v>
      </c>
      <c r="AH621" s="86">
        <v>0.117795</v>
      </c>
      <c r="AI621" s="150">
        <v>3.1669999964699998E-2</v>
      </c>
      <c r="AJ621" s="151">
        <v>1.01</v>
      </c>
      <c r="AK621" s="152">
        <v>0</v>
      </c>
    </row>
    <row r="622" spans="1:37" x14ac:dyDescent="0.2">
      <c r="A622" s="149" t="s">
        <v>1571</v>
      </c>
      <c r="B622" s="66" t="s">
        <v>1572</v>
      </c>
      <c r="C622" s="67">
        <v>71</v>
      </c>
      <c r="D622" s="84" t="s">
        <v>345</v>
      </c>
      <c r="E622" s="85">
        <v>28.9231668395207</v>
      </c>
      <c r="F622" s="91">
        <v>28.9231668395207</v>
      </c>
      <c r="G622" s="86">
        <v>10.8640220947622</v>
      </c>
      <c r="H622" s="86">
        <v>10.8640220947622</v>
      </c>
      <c r="I622" s="86">
        <v>17.57</v>
      </c>
      <c r="J622" s="86">
        <v>114.06</v>
      </c>
      <c r="K622" s="87">
        <v>0</v>
      </c>
      <c r="L622" s="85">
        <v>6.0000000003900003E-2</v>
      </c>
      <c r="M622" s="86">
        <v>0</v>
      </c>
      <c r="N622" s="86">
        <v>27.128218062797998</v>
      </c>
      <c r="O622" s="86">
        <v>2.1361458361217398</v>
      </c>
      <c r="P622" s="86">
        <v>3.6</v>
      </c>
      <c r="Q622" s="88">
        <v>0.42020000000000002</v>
      </c>
      <c r="R622" s="85">
        <v>0</v>
      </c>
      <c r="S622" s="86">
        <v>1.3</v>
      </c>
      <c r="T622" s="86">
        <v>1.38</v>
      </c>
      <c r="U622" s="88">
        <v>1.2892431283341299</v>
      </c>
      <c r="V622" s="89">
        <v>3.97</v>
      </c>
      <c r="W622" s="85">
        <v>58.874252233101899</v>
      </c>
      <c r="X622" s="88">
        <v>68.466666666699993</v>
      </c>
      <c r="Y622" s="85">
        <v>-99.92</v>
      </c>
      <c r="Z622" s="88"/>
      <c r="AA622" s="85">
        <v>0</v>
      </c>
      <c r="AB622" s="91">
        <v>0</v>
      </c>
      <c r="AC622" s="86">
        <v>0</v>
      </c>
      <c r="AD622" s="86">
        <v>0</v>
      </c>
      <c r="AE622" s="86">
        <v>0.18</v>
      </c>
      <c r="AF622" s="150">
        <v>0</v>
      </c>
      <c r="AG622" s="85">
        <v>1.70043900212</v>
      </c>
      <c r="AH622" s="86">
        <v>1.2108950000000001</v>
      </c>
      <c r="AI622" s="150">
        <v>0.31014400038700002</v>
      </c>
      <c r="AJ622" s="151">
        <v>1.04</v>
      </c>
      <c r="AK622" s="152">
        <v>0</v>
      </c>
    </row>
    <row r="623" spans="1:37" x14ac:dyDescent="0.2">
      <c r="A623" s="149" t="s">
        <v>1573</v>
      </c>
      <c r="B623" s="66" t="s">
        <v>1574</v>
      </c>
      <c r="C623" s="67">
        <v>71</v>
      </c>
      <c r="D623" s="84" t="s">
        <v>345</v>
      </c>
      <c r="E623" s="85">
        <v>29.762517935322499</v>
      </c>
      <c r="F623" s="91">
        <v>29.378977962547399</v>
      </c>
      <c r="G623" s="86">
        <v>7.3074942055112002</v>
      </c>
      <c r="H623" s="86">
        <v>7.2651852396894903</v>
      </c>
      <c r="I623" s="86">
        <v>26.5</v>
      </c>
      <c r="J623" s="86">
        <v>23.47</v>
      </c>
      <c r="K623" s="87">
        <v>1.0200000000000001E-2</v>
      </c>
      <c r="L623" s="85">
        <v>2.3799999991399998</v>
      </c>
      <c r="M623" s="86">
        <v>0</v>
      </c>
      <c r="N623" s="86">
        <v>29.308868035860399</v>
      </c>
      <c r="O623" s="86">
        <v>9.1233740844042399E-2</v>
      </c>
      <c r="P623" s="86">
        <v>0.629</v>
      </c>
      <c r="Q623" s="88">
        <v>0</v>
      </c>
      <c r="R623" s="85">
        <v>0</v>
      </c>
      <c r="S623" s="86">
        <v>0.1</v>
      </c>
      <c r="T623" s="86">
        <v>2.23</v>
      </c>
      <c r="U623" s="88">
        <v>9.9334093668371301E-2</v>
      </c>
      <c r="V623" s="89">
        <v>3.25</v>
      </c>
      <c r="W623" s="85"/>
      <c r="X623" s="88"/>
      <c r="Y623" s="85"/>
      <c r="Z623" s="88"/>
      <c r="AA623" s="85">
        <v>0</v>
      </c>
      <c r="AB623" s="91">
        <v>0.12</v>
      </c>
      <c r="AC623" s="86">
        <v>0</v>
      </c>
      <c r="AD623" s="86">
        <v>0</v>
      </c>
      <c r="AE623" s="86">
        <v>0</v>
      </c>
      <c r="AF623" s="150">
        <v>0</v>
      </c>
      <c r="AG623" s="85">
        <v>0.11610599992700001</v>
      </c>
      <c r="AH623" s="86">
        <v>0.15637799999999999</v>
      </c>
      <c r="AI623" s="150">
        <v>2.5502999984000001E-2</v>
      </c>
      <c r="AJ623" s="151">
        <v>1.04</v>
      </c>
      <c r="AK623" s="152">
        <v>0</v>
      </c>
    </row>
    <row r="624" spans="1:37" x14ac:dyDescent="0.2">
      <c r="A624" s="149" t="s">
        <v>1575</v>
      </c>
      <c r="B624" s="66" t="s">
        <v>1576</v>
      </c>
      <c r="C624" s="67">
        <v>71</v>
      </c>
      <c r="D624" s="84" t="s">
        <v>345</v>
      </c>
      <c r="E624" s="85">
        <v>30.3061701744918</v>
      </c>
      <c r="F624" s="91">
        <v>30.294657312466299</v>
      </c>
      <c r="G624" s="86">
        <v>6.7040834682496904</v>
      </c>
      <c r="H624" s="86">
        <v>6.7026443604964898</v>
      </c>
      <c r="I624" s="86">
        <v>18.38</v>
      </c>
      <c r="J624" s="86">
        <v>19.7</v>
      </c>
      <c r="K624" s="87">
        <v>0</v>
      </c>
      <c r="L624" s="85">
        <v>0.87999999996900002</v>
      </c>
      <c r="M624" s="86">
        <v>0</v>
      </c>
      <c r="N624" s="86">
        <v>29.0219995643651</v>
      </c>
      <c r="O624" s="86">
        <v>0.35146265265549598</v>
      </c>
      <c r="P624" s="86">
        <v>0.77700000000000002</v>
      </c>
      <c r="Q624" s="88">
        <v>0.35980000000000001</v>
      </c>
      <c r="R624" s="85">
        <v>0</v>
      </c>
      <c r="S624" s="86">
        <v>0.1</v>
      </c>
      <c r="T624" s="86">
        <v>1.79</v>
      </c>
      <c r="U624" s="88">
        <v>0.54254362295376901</v>
      </c>
      <c r="V624" s="89">
        <v>3.31</v>
      </c>
      <c r="W624" s="85">
        <v>41.506541794314799</v>
      </c>
      <c r="X624" s="88">
        <v>43.3</v>
      </c>
      <c r="Y624" s="85"/>
      <c r="Z624" s="88"/>
      <c r="AA624" s="85">
        <v>0.01</v>
      </c>
      <c r="AB624" s="91">
        <v>0.02</v>
      </c>
      <c r="AC624" s="86">
        <v>0</v>
      </c>
      <c r="AD624" s="86">
        <v>0</v>
      </c>
      <c r="AE624" s="86">
        <v>0.01</v>
      </c>
      <c r="AF624" s="150">
        <v>0</v>
      </c>
      <c r="AG624" s="85">
        <v>0.40191399991400001</v>
      </c>
      <c r="AH624" s="86">
        <v>0.16674700000000001</v>
      </c>
      <c r="AI624" s="150">
        <v>1.5234999996699999E-2</v>
      </c>
      <c r="AJ624" s="151">
        <v>1.05</v>
      </c>
      <c r="AK624" s="152">
        <v>0</v>
      </c>
    </row>
    <row r="625" spans="1:37" x14ac:dyDescent="0.2">
      <c r="A625" s="149" t="s">
        <v>1577</v>
      </c>
      <c r="B625" s="66" t="s">
        <v>1578</v>
      </c>
      <c r="C625" s="67">
        <v>71</v>
      </c>
      <c r="D625" s="84" t="s">
        <v>345</v>
      </c>
      <c r="E625" s="85">
        <v>23.7248944180091</v>
      </c>
      <c r="F625" s="91">
        <v>23.7248944180091</v>
      </c>
      <c r="G625" s="86">
        <v>9.3122360450228392</v>
      </c>
      <c r="H625" s="86">
        <v>9.3122360450228392</v>
      </c>
      <c r="I625" s="86">
        <v>12.88</v>
      </c>
      <c r="J625" s="86">
        <v>24.77</v>
      </c>
      <c r="K625" s="87">
        <v>0</v>
      </c>
      <c r="L625" s="85">
        <v>3.7999999939900002</v>
      </c>
      <c r="M625" s="86">
        <v>0</v>
      </c>
      <c r="N625" s="86">
        <v>22.903598229747899</v>
      </c>
      <c r="O625" s="86">
        <v>0.80797357867421604</v>
      </c>
      <c r="P625" s="86">
        <v>0.36499999999999999</v>
      </c>
      <c r="Q625" s="88">
        <v>0.67949999999999999</v>
      </c>
      <c r="R625" s="85">
        <v>0</v>
      </c>
      <c r="S625" s="86">
        <v>0.4</v>
      </c>
      <c r="T625" s="86">
        <v>1.19</v>
      </c>
      <c r="U625" s="88">
        <v>3.1168185900743399</v>
      </c>
      <c r="V625" s="89">
        <v>3.39</v>
      </c>
      <c r="W625" s="85">
        <v>41.007942331213798</v>
      </c>
      <c r="X625" s="88">
        <v>43.133333333300001</v>
      </c>
      <c r="Y625" s="85"/>
      <c r="Z625" s="88"/>
      <c r="AA625" s="85">
        <v>0.01</v>
      </c>
      <c r="AB625" s="91">
        <v>0.01</v>
      </c>
      <c r="AC625" s="86">
        <v>0</v>
      </c>
      <c r="AD625" s="86">
        <v>0</v>
      </c>
      <c r="AE625" s="86">
        <v>0.01</v>
      </c>
      <c r="AF625" s="150">
        <v>0</v>
      </c>
      <c r="AG625" s="85">
        <v>8.8281999737699998E-2</v>
      </c>
      <c r="AH625" s="86">
        <v>7.7706999999999998E-2</v>
      </c>
      <c r="AI625" s="150">
        <v>5.22299998448E-3</v>
      </c>
      <c r="AJ625" s="151">
        <v>1.04</v>
      </c>
      <c r="AK625" s="152">
        <v>0</v>
      </c>
    </row>
    <row r="626" spans="1:37" x14ac:dyDescent="0.2">
      <c r="A626" s="149" t="s">
        <v>1579</v>
      </c>
      <c r="B626" s="66" t="s">
        <v>1580</v>
      </c>
      <c r="C626" s="67">
        <v>71</v>
      </c>
      <c r="D626" s="84" t="s">
        <v>345</v>
      </c>
      <c r="E626" s="85">
        <v>19.761039383747399</v>
      </c>
      <c r="F626" s="91">
        <v>19.761039383747399</v>
      </c>
      <c r="G626" s="86">
        <v>6.1096343712704799</v>
      </c>
      <c r="H626" s="86">
        <v>6.1096343712704799</v>
      </c>
      <c r="I626" s="86">
        <v>21.08</v>
      </c>
      <c r="J626" s="86">
        <v>18.54</v>
      </c>
      <c r="K626" s="87">
        <v>0</v>
      </c>
      <c r="L626" s="85">
        <v>2.6799999937400001</v>
      </c>
      <c r="M626" s="86">
        <v>0</v>
      </c>
      <c r="N626" s="86">
        <v>19.3804093968952</v>
      </c>
      <c r="O626" s="86">
        <v>1.2609982564975899</v>
      </c>
      <c r="P626" s="86">
        <v>0.36699999999999999</v>
      </c>
      <c r="Q626" s="88">
        <v>0.2712</v>
      </c>
      <c r="R626" s="85">
        <v>0</v>
      </c>
      <c r="S626" s="86">
        <v>1.4</v>
      </c>
      <c r="T626" s="86">
        <v>1.72</v>
      </c>
      <c r="U626" s="88">
        <v>0.55875013561896503</v>
      </c>
      <c r="V626" s="89">
        <v>3.43</v>
      </c>
      <c r="W626" s="85">
        <v>44.9666666667</v>
      </c>
      <c r="X626" s="88"/>
      <c r="Y626" s="85"/>
      <c r="Z626" s="88"/>
      <c r="AA626" s="85">
        <v>0.12</v>
      </c>
      <c r="AB626" s="91">
        <v>0.12</v>
      </c>
      <c r="AC626" s="86">
        <v>0</v>
      </c>
      <c r="AD626" s="86">
        <v>0</v>
      </c>
      <c r="AE626" s="86">
        <v>0.02</v>
      </c>
      <c r="AF626" s="150">
        <v>0</v>
      </c>
      <c r="AG626" s="85">
        <v>0.78992999880199999</v>
      </c>
      <c r="AH626" s="86">
        <v>8.4436999999999998E-2</v>
      </c>
      <c r="AI626" s="150">
        <v>1.1488999982599999E-2</v>
      </c>
      <c r="AJ626" s="151">
        <v>1.1399999999999999</v>
      </c>
      <c r="AK626" s="152">
        <v>0</v>
      </c>
    </row>
    <row r="627" spans="1:37" x14ac:dyDescent="0.2">
      <c r="A627" s="149" t="s">
        <v>1581</v>
      </c>
      <c r="B627" s="66" t="s">
        <v>1582</v>
      </c>
      <c r="C627" s="67">
        <v>71</v>
      </c>
      <c r="D627" s="84" t="s">
        <v>345</v>
      </c>
      <c r="E627" s="85">
        <v>14.509927513394301</v>
      </c>
      <c r="F627" s="91">
        <v>14.424384314078599</v>
      </c>
      <c r="G627" s="86">
        <v>2.1475845301877401</v>
      </c>
      <c r="H627" s="86">
        <v>2.13137634505425</v>
      </c>
      <c r="I627" s="86">
        <v>11</v>
      </c>
      <c r="J627" s="86">
        <v>44.49</v>
      </c>
      <c r="K627" s="87">
        <v>5.0000000000000001E-3</v>
      </c>
      <c r="L627" s="85">
        <v>3.4253274495099999E-8</v>
      </c>
      <c r="M627" s="86">
        <v>0</v>
      </c>
      <c r="N627" s="86">
        <v>13.6964042830931</v>
      </c>
      <c r="O627" s="86">
        <v>0.12907867451013599</v>
      </c>
      <c r="P627" s="86">
        <v>1.823</v>
      </c>
      <c r="Q627" s="88">
        <v>0</v>
      </c>
      <c r="R627" s="85">
        <v>0</v>
      </c>
      <c r="S627" s="86">
        <v>1.5</v>
      </c>
      <c r="T627" s="86">
        <v>1.96</v>
      </c>
      <c r="U627" s="88">
        <v>0.208455269911305</v>
      </c>
      <c r="V627" s="89">
        <v>4</v>
      </c>
      <c r="W627" s="85"/>
      <c r="X627" s="88"/>
      <c r="Y627" s="85"/>
      <c r="Z627" s="88"/>
      <c r="AA627" s="85">
        <v>0.08</v>
      </c>
      <c r="AB627" s="91">
        <v>0.08</v>
      </c>
      <c r="AC627" s="86">
        <v>0</v>
      </c>
      <c r="AD627" s="86">
        <v>0</v>
      </c>
      <c r="AE627" s="86">
        <v>0.15</v>
      </c>
      <c r="AF627" s="150">
        <v>0</v>
      </c>
      <c r="AG627" s="85">
        <v>20.087189988900001</v>
      </c>
      <c r="AH627" s="86">
        <v>0.61055599999999999</v>
      </c>
      <c r="AI627" s="150">
        <v>0.25010207776799998</v>
      </c>
      <c r="AJ627" s="151">
        <v>1.05</v>
      </c>
      <c r="AK627" s="152">
        <v>0</v>
      </c>
    </row>
    <row r="628" spans="1:37" x14ac:dyDescent="0.2">
      <c r="A628" s="149" t="s">
        <v>1583</v>
      </c>
      <c r="B628" s="66" t="s">
        <v>1584</v>
      </c>
      <c r="C628" s="67">
        <v>71</v>
      </c>
      <c r="D628" s="84" t="s">
        <v>345</v>
      </c>
      <c r="E628" s="85">
        <v>25.512808184218901</v>
      </c>
      <c r="F628" s="91">
        <v>25.512808184218901</v>
      </c>
      <c r="G628" s="86">
        <v>8.5178308565172696</v>
      </c>
      <c r="H628" s="86">
        <v>8.5178308565172696</v>
      </c>
      <c r="I628" s="86">
        <v>6.31</v>
      </c>
      <c r="J628" s="86">
        <v>26.06</v>
      </c>
      <c r="K628" s="87">
        <v>0</v>
      </c>
      <c r="L628" s="85">
        <v>1.00999998081</v>
      </c>
      <c r="M628" s="86"/>
      <c r="N628" s="86">
        <v>24.180700186946801</v>
      </c>
      <c r="O628" s="86">
        <v>1.98697772758944</v>
      </c>
      <c r="P628" s="86">
        <v>0.371</v>
      </c>
      <c r="Q628" s="88">
        <v>7.3999999999999996E-2</v>
      </c>
      <c r="R628" s="85">
        <v>1.9135093761959401E-2</v>
      </c>
      <c r="S628" s="86">
        <v>1.1000000000000001</v>
      </c>
      <c r="T628" s="86">
        <v>0.8</v>
      </c>
      <c r="U628" s="88">
        <v>1.70504560349738</v>
      </c>
      <c r="V628" s="89">
        <v>3.9</v>
      </c>
      <c r="W628" s="85">
        <v>55.529799433372702</v>
      </c>
      <c r="X628" s="88">
        <v>69.166666666699996</v>
      </c>
      <c r="Y628" s="85"/>
      <c r="Z628" s="88"/>
      <c r="AA628" s="85">
        <v>0.06</v>
      </c>
      <c r="AB628" s="91">
        <v>0.06</v>
      </c>
      <c r="AC628" s="86">
        <v>0.03</v>
      </c>
      <c r="AD628" s="86">
        <v>0.03</v>
      </c>
      <c r="AE628" s="86">
        <v>0.05</v>
      </c>
      <c r="AF628" s="150">
        <v>0</v>
      </c>
      <c r="AG628" s="85">
        <v>1.1094392183799999</v>
      </c>
      <c r="AH628" s="86">
        <v>0.216867</v>
      </c>
      <c r="AI628" s="150">
        <v>3.95208995229E-9</v>
      </c>
      <c r="AJ628" s="151">
        <v>1.1000000000000001</v>
      </c>
      <c r="AK628" s="152">
        <v>0</v>
      </c>
    </row>
    <row r="629" spans="1:37" x14ac:dyDescent="0.2">
      <c r="A629" s="149" t="s">
        <v>1585</v>
      </c>
      <c r="B629" s="66" t="s">
        <v>1586</v>
      </c>
      <c r="C629" s="67">
        <v>71</v>
      </c>
      <c r="D629" s="84" t="s">
        <v>345</v>
      </c>
      <c r="E629" s="85">
        <v>42.530887308124299</v>
      </c>
      <c r="F629" s="91">
        <v>42.516327634261003</v>
      </c>
      <c r="G629" s="86">
        <v>11.9004534298432</v>
      </c>
      <c r="H629" s="86">
        <v>11.8983734764341</v>
      </c>
      <c r="I629" s="86">
        <v>10.8</v>
      </c>
      <c r="J629" s="86">
        <v>18.29</v>
      </c>
      <c r="K629" s="87">
        <v>0</v>
      </c>
      <c r="L629" s="85">
        <v>0.660000000177</v>
      </c>
      <c r="M629" s="86">
        <v>0</v>
      </c>
      <c r="N629" s="86">
        <v>40.359508041627201</v>
      </c>
      <c r="O629" s="86">
        <v>0.51644583668458699</v>
      </c>
      <c r="P629" s="86">
        <v>0.45700000000000002</v>
      </c>
      <c r="Q629" s="88">
        <v>0.56620000000000004</v>
      </c>
      <c r="R629" s="85">
        <v>0</v>
      </c>
      <c r="S629" s="86">
        <v>0.4</v>
      </c>
      <c r="T629" s="86">
        <v>0.96</v>
      </c>
      <c r="U629" s="88">
        <v>3.0908107658388499</v>
      </c>
      <c r="V629" s="89">
        <v>3.81</v>
      </c>
      <c r="W629" s="85">
        <v>40.492574021402397</v>
      </c>
      <c r="X629" s="88">
        <v>46.633333333300001</v>
      </c>
      <c r="Y629" s="85">
        <v>80.759999999999991</v>
      </c>
      <c r="Z629" s="88"/>
      <c r="AA629" s="85">
        <v>0.16</v>
      </c>
      <c r="AB629" s="91">
        <v>0.17</v>
      </c>
      <c r="AC629" s="86">
        <v>0.02</v>
      </c>
      <c r="AD629" s="86">
        <v>0.02</v>
      </c>
      <c r="AE629" s="86">
        <v>0</v>
      </c>
      <c r="AF629" s="150">
        <v>0</v>
      </c>
      <c r="AG629" s="85">
        <v>0.47392800015199998</v>
      </c>
      <c r="AH629" s="86">
        <v>0.10641399999999999</v>
      </c>
      <c r="AI629" s="150">
        <v>1.01310000032E-2</v>
      </c>
      <c r="AJ629" s="151">
        <v>1.08</v>
      </c>
      <c r="AK629" s="152">
        <v>0</v>
      </c>
    </row>
    <row r="630" spans="1:37" x14ac:dyDescent="0.2">
      <c r="A630" s="149" t="s">
        <v>1587</v>
      </c>
      <c r="B630" s="66" t="s">
        <v>1588</v>
      </c>
      <c r="C630" s="67">
        <v>71</v>
      </c>
      <c r="D630" s="84" t="s">
        <v>345</v>
      </c>
      <c r="E630" s="85">
        <v>19.5876038718202</v>
      </c>
      <c r="F630" s="91">
        <v>19.585785546739999</v>
      </c>
      <c r="G630" s="86">
        <v>3.53967282270724</v>
      </c>
      <c r="H630" s="86">
        <v>3.53785449762709</v>
      </c>
      <c r="I630" s="86">
        <v>11.89</v>
      </c>
      <c r="J630" s="86">
        <v>22.99</v>
      </c>
      <c r="K630" s="87">
        <v>0</v>
      </c>
      <c r="L630" s="85">
        <v>1.74999999941</v>
      </c>
      <c r="M630" s="86">
        <v>0</v>
      </c>
      <c r="N630" s="86">
        <v>19.100425997528799</v>
      </c>
      <c r="O630" s="86">
        <v>5.8375322600467003E-2</v>
      </c>
      <c r="P630" s="86">
        <v>0.90800000000000003</v>
      </c>
      <c r="Q630" s="88">
        <v>0.3569</v>
      </c>
      <c r="R630" s="85">
        <v>0</v>
      </c>
      <c r="S630" s="86">
        <v>0.5</v>
      </c>
      <c r="T630" s="86">
        <v>0.95</v>
      </c>
      <c r="U630" s="88">
        <v>4.2718517216508003</v>
      </c>
      <c r="V630" s="89">
        <v>3.36</v>
      </c>
      <c r="W630" s="85">
        <v>37.326287505104403</v>
      </c>
      <c r="X630" s="88">
        <v>44.133333333300001</v>
      </c>
      <c r="Y630" s="85">
        <v>70.06</v>
      </c>
      <c r="Z630" s="88"/>
      <c r="AA630" s="85">
        <v>0</v>
      </c>
      <c r="AB630" s="91">
        <v>0</v>
      </c>
      <c r="AC630" s="86">
        <v>0</v>
      </c>
      <c r="AD630" s="86">
        <v>0</v>
      </c>
      <c r="AE630" s="86">
        <v>0</v>
      </c>
      <c r="AF630" s="150">
        <v>0</v>
      </c>
      <c r="AG630" s="85">
        <v>2.0722580001900002</v>
      </c>
      <c r="AH630" s="86">
        <v>0.23350399999999999</v>
      </c>
      <c r="AI630" s="150">
        <v>9.2102000008300003E-2</v>
      </c>
      <c r="AJ630" s="151">
        <v>1.04</v>
      </c>
      <c r="AK630" s="152">
        <v>0</v>
      </c>
    </row>
    <row r="631" spans="1:37" x14ac:dyDescent="0.2">
      <c r="A631" s="149" t="s">
        <v>1589</v>
      </c>
      <c r="B631" s="66" t="s">
        <v>1590</v>
      </c>
      <c r="C631" s="67">
        <v>71</v>
      </c>
      <c r="D631" s="84" t="s">
        <v>345</v>
      </c>
      <c r="E631" s="85">
        <v>16.268785062036802</v>
      </c>
      <c r="F631" s="91">
        <v>16.2589574546497</v>
      </c>
      <c r="G631" s="86">
        <v>3.6730682609229799</v>
      </c>
      <c r="H631" s="86">
        <v>3.6632406535358899</v>
      </c>
      <c r="I631" s="86">
        <v>21.76</v>
      </c>
      <c r="J631" s="86">
        <v>22.97</v>
      </c>
      <c r="K631" s="87">
        <v>0</v>
      </c>
      <c r="L631" s="85">
        <v>0.57000000060900002</v>
      </c>
      <c r="M631" s="86">
        <v>0</v>
      </c>
      <c r="N631" s="86">
        <v>16.294712691625801</v>
      </c>
      <c r="O631" s="86">
        <v>7.3395913006528396E-2</v>
      </c>
      <c r="P631" s="86">
        <v>0.61699999999999999</v>
      </c>
      <c r="Q631" s="88">
        <v>0.14560000000000001</v>
      </c>
      <c r="R631" s="85">
        <v>0</v>
      </c>
      <c r="S631" s="86">
        <v>0.7</v>
      </c>
      <c r="T631" s="86">
        <v>1.21</v>
      </c>
      <c r="U631" s="88">
        <v>1.08513164899062</v>
      </c>
      <c r="V631" s="89">
        <v>2.9</v>
      </c>
      <c r="W631" s="85">
        <v>37.117035439459997</v>
      </c>
      <c r="X631" s="88">
        <v>42.433333333299998</v>
      </c>
      <c r="Y631" s="85"/>
      <c r="Z631" s="88"/>
      <c r="AA631" s="85">
        <v>0</v>
      </c>
      <c r="AB631" s="91">
        <v>0</v>
      </c>
      <c r="AC631" s="86">
        <v>0</v>
      </c>
      <c r="AD631" s="86">
        <v>0</v>
      </c>
      <c r="AE631" s="86">
        <v>0</v>
      </c>
      <c r="AF631" s="150">
        <v>0</v>
      </c>
      <c r="AG631" s="85">
        <v>9.3220819965799997</v>
      </c>
      <c r="AH631" s="86">
        <v>0.171815</v>
      </c>
      <c r="AI631" s="150">
        <v>1.54649999943E-2</v>
      </c>
      <c r="AJ631" s="151">
        <v>1.06</v>
      </c>
      <c r="AK631" s="152">
        <v>0</v>
      </c>
    </row>
    <row r="632" spans="1:37" x14ac:dyDescent="0.2">
      <c r="A632" s="149" t="s">
        <v>1591</v>
      </c>
      <c r="B632" s="66" t="s">
        <v>1592</v>
      </c>
      <c r="C632" s="67">
        <v>71</v>
      </c>
      <c r="D632" s="84" t="s">
        <v>345</v>
      </c>
      <c r="E632" s="85">
        <v>45.653245063233598</v>
      </c>
      <c r="F632" s="91">
        <v>45.653245063233598</v>
      </c>
      <c r="G632" s="86">
        <v>16.818486184634398</v>
      </c>
      <c r="H632" s="86">
        <v>16.818486184634398</v>
      </c>
      <c r="I632" s="86">
        <v>5.86</v>
      </c>
      <c r="J632" s="86">
        <v>9.24</v>
      </c>
      <c r="K632" s="87">
        <v>0</v>
      </c>
      <c r="L632" s="85">
        <v>0.10999999982</v>
      </c>
      <c r="M632" s="86">
        <v>0</v>
      </c>
      <c r="N632" s="86">
        <v>44.1067525294172</v>
      </c>
      <c r="O632" s="86">
        <v>1.83538413814497</v>
      </c>
      <c r="P632" s="86">
        <v>0.23300000000000001</v>
      </c>
      <c r="Q632" s="88">
        <v>0.73</v>
      </c>
      <c r="R632" s="85">
        <v>0</v>
      </c>
      <c r="S632" s="86">
        <v>2</v>
      </c>
      <c r="T632" s="86">
        <v>1.39</v>
      </c>
      <c r="U632" s="88">
        <v>1.7662442672865799</v>
      </c>
      <c r="V632" s="89">
        <v>3.94</v>
      </c>
      <c r="W632" s="85">
        <v>40.6307815015373</v>
      </c>
      <c r="X632" s="88">
        <v>46.933333333299998</v>
      </c>
      <c r="Y632" s="85">
        <v>100</v>
      </c>
      <c r="Z632" s="88"/>
      <c r="AA632" s="85">
        <v>0.11</v>
      </c>
      <c r="AB632" s="91">
        <v>0.11</v>
      </c>
      <c r="AC632" s="86">
        <v>0</v>
      </c>
      <c r="AD632" s="86">
        <v>0</v>
      </c>
      <c r="AE632" s="86">
        <v>0</v>
      </c>
      <c r="AF632" s="150">
        <v>0</v>
      </c>
      <c r="AG632" s="85">
        <v>1.2874669990700001</v>
      </c>
      <c r="AH632" s="86">
        <v>4.3583999999999998E-2</v>
      </c>
      <c r="AI632" s="150">
        <v>3.37699999757E-3</v>
      </c>
      <c r="AJ632" s="151">
        <v>1.1299999999999999</v>
      </c>
      <c r="AK632" s="152">
        <v>0</v>
      </c>
    </row>
    <row r="633" spans="1:37" x14ac:dyDescent="0.2">
      <c r="A633" s="149" t="s">
        <v>1593</v>
      </c>
      <c r="B633" s="66" t="s">
        <v>1594</v>
      </c>
      <c r="C633" s="67">
        <v>71</v>
      </c>
      <c r="D633" s="84" t="s">
        <v>345</v>
      </c>
      <c r="E633" s="85">
        <v>70.972460508957695</v>
      </c>
      <c r="F633" s="91">
        <v>70.972460508957695</v>
      </c>
      <c r="G633" s="86">
        <v>16.963205490126398</v>
      </c>
      <c r="H633" s="86">
        <v>16.963205490126398</v>
      </c>
      <c r="I633" s="86">
        <v>16</v>
      </c>
      <c r="J633" s="86">
        <v>18.920000000000002</v>
      </c>
      <c r="K633" s="87">
        <v>0</v>
      </c>
      <c r="L633" s="85">
        <v>1.00000000038E-2</v>
      </c>
      <c r="M633" s="86">
        <v>0</v>
      </c>
      <c r="N633" s="86">
        <v>66.688079351264705</v>
      </c>
      <c r="O633" s="86">
        <v>8.82540695818704</v>
      </c>
      <c r="P633" s="86">
        <v>0.30299999999999999</v>
      </c>
      <c r="Q633" s="88">
        <v>0.57720000000000005</v>
      </c>
      <c r="R633" s="85">
        <v>0</v>
      </c>
      <c r="S633" s="86">
        <v>1</v>
      </c>
      <c r="T633" s="86">
        <v>1.52</v>
      </c>
      <c r="U633" s="88">
        <v>0.77170725705575605</v>
      </c>
      <c r="V633" s="89">
        <v>4.37</v>
      </c>
      <c r="W633" s="85">
        <v>47.115305809862697</v>
      </c>
      <c r="X633" s="88">
        <v>58.5333333333</v>
      </c>
      <c r="Y633" s="85">
        <v>74.240000000000009</v>
      </c>
      <c r="Z633" s="88"/>
      <c r="AA633" s="85">
        <v>0.06</v>
      </c>
      <c r="AB633" s="91">
        <v>0.06</v>
      </c>
      <c r="AC633" s="86">
        <v>0.05</v>
      </c>
      <c r="AD633" s="86">
        <v>0.05</v>
      </c>
      <c r="AE633" s="86">
        <v>0.03</v>
      </c>
      <c r="AF633" s="150">
        <v>0</v>
      </c>
      <c r="AG633" s="85">
        <v>0.18156599998299999</v>
      </c>
      <c r="AH633" s="86">
        <v>0.16730100000000001</v>
      </c>
      <c r="AI633" s="150">
        <v>2.9867999997199999E-2</v>
      </c>
      <c r="AJ633" s="151">
        <v>1.05</v>
      </c>
      <c r="AK633" s="152">
        <v>0</v>
      </c>
    </row>
    <row r="634" spans="1:37" x14ac:dyDescent="0.2">
      <c r="A634" s="149" t="s">
        <v>1595</v>
      </c>
      <c r="B634" s="66" t="s">
        <v>1596</v>
      </c>
      <c r="C634" s="67">
        <v>71</v>
      </c>
      <c r="D634" s="84" t="s">
        <v>345</v>
      </c>
      <c r="E634" s="85">
        <v>5.0440112611809997</v>
      </c>
      <c r="F634" s="91">
        <v>4.96917429884894</v>
      </c>
      <c r="G634" s="86">
        <v>3.3662378389936198</v>
      </c>
      <c r="H634" s="86">
        <v>3.3398667189337501</v>
      </c>
      <c r="I634" s="86">
        <v>29.18</v>
      </c>
      <c r="J634" s="86">
        <v>112.49</v>
      </c>
      <c r="K634" s="87">
        <v>0</v>
      </c>
      <c r="L634" s="85">
        <v>1.7500000014399999</v>
      </c>
      <c r="M634" s="86">
        <v>0</v>
      </c>
      <c r="N634" s="86">
        <v>5.8645789174611496</v>
      </c>
      <c r="O634" s="86">
        <v>2.6274303730951101E-2</v>
      </c>
      <c r="P634" s="86">
        <v>3.0579999999999998</v>
      </c>
      <c r="Q634" s="88">
        <v>0</v>
      </c>
      <c r="R634" s="85">
        <v>0</v>
      </c>
      <c r="S634" s="86">
        <v>1.7</v>
      </c>
      <c r="T634" s="86">
        <v>2.88</v>
      </c>
      <c r="U634" s="88">
        <v>0.384875806279178</v>
      </c>
      <c r="V634" s="89">
        <v>3.25</v>
      </c>
      <c r="W634" s="85">
        <v>26.5</v>
      </c>
      <c r="X634" s="88"/>
      <c r="Y634" s="85"/>
      <c r="Z634" s="88"/>
      <c r="AA634" s="85">
        <v>0.12</v>
      </c>
      <c r="AB634" s="91">
        <v>0.19</v>
      </c>
      <c r="AC634" s="86">
        <v>0.02</v>
      </c>
      <c r="AD634" s="86">
        <v>0.02</v>
      </c>
      <c r="AE634" s="86">
        <v>0.31</v>
      </c>
      <c r="AF634" s="150">
        <v>0</v>
      </c>
      <c r="AG634" s="85">
        <v>23.511934005400001</v>
      </c>
      <c r="AH634" s="86">
        <v>0.97431800000000002</v>
      </c>
      <c r="AI634" s="150">
        <v>0.21714600005000001</v>
      </c>
      <c r="AJ634" s="151">
        <v>1.01</v>
      </c>
      <c r="AK634" s="152">
        <v>0</v>
      </c>
    </row>
    <row r="635" spans="1:37" x14ac:dyDescent="0.2">
      <c r="A635" s="149" t="s">
        <v>1597</v>
      </c>
      <c r="B635" s="66" t="s">
        <v>1598</v>
      </c>
      <c r="C635" s="67">
        <v>71</v>
      </c>
      <c r="D635" s="84" t="s">
        <v>345</v>
      </c>
      <c r="E635" s="85">
        <v>19.306986467708999</v>
      </c>
      <c r="F635" s="91">
        <v>18.7474180989697</v>
      </c>
      <c r="G635" s="86">
        <v>4.1009977091496301</v>
      </c>
      <c r="H635" s="86">
        <v>4.0283915226018001</v>
      </c>
      <c r="I635" s="86">
        <v>357.93</v>
      </c>
      <c r="J635" s="86">
        <v>554.74</v>
      </c>
      <c r="K635" s="87">
        <v>1.3899999999999999E-2</v>
      </c>
      <c r="L635" s="85">
        <v>9.9999999914400003E-3</v>
      </c>
      <c r="M635" s="86">
        <v>0</v>
      </c>
      <c r="N635" s="86">
        <v>19.067464410975902</v>
      </c>
      <c r="O635" s="86">
        <v>3.7861675809400901</v>
      </c>
      <c r="P635" s="86">
        <v>14.259</v>
      </c>
      <c r="Q635" s="88">
        <v>0.80669999999999997</v>
      </c>
      <c r="R635" s="85">
        <v>0</v>
      </c>
      <c r="S635" s="86">
        <v>1.1000000000000001</v>
      </c>
      <c r="T635" s="86">
        <v>4.2</v>
      </c>
      <c r="U635" s="88">
        <v>0.322972347057572</v>
      </c>
      <c r="V635" s="89">
        <v>3.3</v>
      </c>
      <c r="W635" s="85">
        <v>26.612258210955599</v>
      </c>
      <c r="X635" s="88">
        <v>23</v>
      </c>
      <c r="Y635" s="85"/>
      <c r="Z635" s="88"/>
      <c r="AA635" s="85">
        <v>0.39</v>
      </c>
      <c r="AB635" s="91">
        <v>0.49</v>
      </c>
      <c r="AC635" s="86">
        <v>0.05</v>
      </c>
      <c r="AD635" s="86">
        <v>0.05</v>
      </c>
      <c r="AE635" s="86">
        <v>0.74</v>
      </c>
      <c r="AF635" s="150">
        <v>0</v>
      </c>
      <c r="AG635" s="85">
        <v>0.55177200048800001</v>
      </c>
      <c r="AH635" s="86">
        <v>2.7298819999999999</v>
      </c>
      <c r="AI635" s="150">
        <v>0.82209600072800004</v>
      </c>
      <c r="AJ635" s="151">
        <v>1.07</v>
      </c>
      <c r="AK635" s="152">
        <v>0</v>
      </c>
    </row>
    <row r="636" spans="1:37" x14ac:dyDescent="0.2">
      <c r="A636" s="149" t="s">
        <v>1599</v>
      </c>
      <c r="B636" s="66" t="s">
        <v>1600</v>
      </c>
      <c r="C636" s="67">
        <v>71</v>
      </c>
      <c r="D636" s="84" t="s">
        <v>345</v>
      </c>
      <c r="E636" s="85">
        <v>41.723542257423198</v>
      </c>
      <c r="F636" s="91">
        <v>41.462142694175498</v>
      </c>
      <c r="G636" s="86">
        <v>8.7709005573482006</v>
      </c>
      <c r="H636" s="86">
        <v>8.7259215801310308</v>
      </c>
      <c r="I636" s="86">
        <v>30.66</v>
      </c>
      <c r="J636" s="86">
        <v>140.32</v>
      </c>
      <c r="K636" s="87">
        <v>0</v>
      </c>
      <c r="L636" s="85">
        <v>0.38999999991200002</v>
      </c>
      <c r="M636" s="86">
        <v>0</v>
      </c>
      <c r="N636" s="86">
        <v>39.049733689308702</v>
      </c>
      <c r="O636" s="86">
        <v>6.8807955919903199</v>
      </c>
      <c r="P636" s="86">
        <v>4.7670000000000003</v>
      </c>
      <c r="Q636" s="88">
        <v>0.3332</v>
      </c>
      <c r="R636" s="85">
        <v>0</v>
      </c>
      <c r="S636" s="86">
        <v>0.8</v>
      </c>
      <c r="T636" s="86">
        <v>1.92</v>
      </c>
      <c r="U636" s="88">
        <v>2.3728040155144901</v>
      </c>
      <c r="V636" s="89">
        <v>3.96</v>
      </c>
      <c r="W636" s="85">
        <v>50.431303686055998</v>
      </c>
      <c r="X636" s="88">
        <v>51.5</v>
      </c>
      <c r="Y636" s="85">
        <v>95.78</v>
      </c>
      <c r="Z636" s="88"/>
      <c r="AA636" s="85">
        <v>0.14000000000000001</v>
      </c>
      <c r="AB636" s="91">
        <v>0.2</v>
      </c>
      <c r="AC636" s="86">
        <v>0</v>
      </c>
      <c r="AD636" s="86">
        <v>0</v>
      </c>
      <c r="AE636" s="86">
        <v>0.13</v>
      </c>
      <c r="AF636" s="150">
        <v>0</v>
      </c>
      <c r="AG636" s="85">
        <v>1.5185518035900001</v>
      </c>
      <c r="AH636" s="86">
        <v>1.2942830000000001</v>
      </c>
      <c r="AI636" s="150">
        <v>0.63162591830600001</v>
      </c>
      <c r="AJ636" s="151">
        <v>1.05</v>
      </c>
      <c r="AK636" s="152">
        <v>0</v>
      </c>
    </row>
    <row r="637" spans="1:37" x14ac:dyDescent="0.2">
      <c r="A637" s="149" t="s">
        <v>1601</v>
      </c>
      <c r="B637" s="66" t="s">
        <v>1602</v>
      </c>
      <c r="C637" s="67">
        <v>71</v>
      </c>
      <c r="D637" s="84" t="s">
        <v>345</v>
      </c>
      <c r="E637" s="85">
        <v>52.9965413619096</v>
      </c>
      <c r="F637" s="91">
        <v>52.931337529058197</v>
      </c>
      <c r="G637" s="86">
        <v>15.135794069286201</v>
      </c>
      <c r="H637" s="86">
        <v>15.1308329080909</v>
      </c>
      <c r="I637" s="86">
        <v>7.22</v>
      </c>
      <c r="J637" s="86">
        <v>10.16</v>
      </c>
      <c r="K637" s="87">
        <v>0</v>
      </c>
      <c r="L637" s="85">
        <v>1.19000000041</v>
      </c>
      <c r="M637" s="86">
        <v>0</v>
      </c>
      <c r="N637" s="86">
        <v>51.169185451748902</v>
      </c>
      <c r="O637" s="86">
        <v>8.9434470623814395</v>
      </c>
      <c r="P637" s="86">
        <v>0.41</v>
      </c>
      <c r="Q637" s="88">
        <v>0.67720000000000002</v>
      </c>
      <c r="R637" s="85">
        <v>0</v>
      </c>
      <c r="S637" s="86">
        <v>8.9</v>
      </c>
      <c r="T637" s="86">
        <v>1.23</v>
      </c>
      <c r="U637" s="88">
        <v>4.7308215682939299</v>
      </c>
      <c r="V637" s="89">
        <v>4.03</v>
      </c>
      <c r="W637" s="85">
        <v>43.137050297445697</v>
      </c>
      <c r="X637" s="88">
        <v>54.633333333300001</v>
      </c>
      <c r="Y637" s="85">
        <v>-100</v>
      </c>
      <c r="Z637" s="88"/>
      <c r="AA637" s="85">
        <v>0</v>
      </c>
      <c r="AB637" s="91">
        <v>0</v>
      </c>
      <c r="AC637" s="86">
        <v>0</v>
      </c>
      <c r="AD637" s="86">
        <v>0</v>
      </c>
      <c r="AE637" s="86">
        <v>0</v>
      </c>
      <c r="AF637" s="150">
        <v>0</v>
      </c>
      <c r="AG637" s="85">
        <v>0.17021999997699999</v>
      </c>
      <c r="AH637" s="86">
        <v>8.5888000000000006E-2</v>
      </c>
      <c r="AI637" s="150">
        <v>5.0467999993099998E-2</v>
      </c>
      <c r="AJ637" s="151">
        <v>1.1200000000000001</v>
      </c>
      <c r="AK637" s="152">
        <v>0</v>
      </c>
    </row>
    <row r="638" spans="1:37" x14ac:dyDescent="0.2">
      <c r="A638" s="149" t="s">
        <v>1603</v>
      </c>
      <c r="B638" s="66" t="s">
        <v>1604</v>
      </c>
      <c r="C638" s="67">
        <v>71</v>
      </c>
      <c r="D638" s="84" t="s">
        <v>345</v>
      </c>
      <c r="E638" s="85">
        <v>64.651273943895006</v>
      </c>
      <c r="F638" s="91">
        <v>64.651273943895006</v>
      </c>
      <c r="G638" s="86">
        <v>17.3085407551748</v>
      </c>
      <c r="H638" s="86">
        <v>17.3085407551748</v>
      </c>
      <c r="I638" s="86">
        <v>3.73</v>
      </c>
      <c r="J638" s="86">
        <v>10.71</v>
      </c>
      <c r="K638" s="87">
        <v>0</v>
      </c>
      <c r="L638" s="85">
        <v>0.230000000122</v>
      </c>
      <c r="M638" s="86">
        <v>2.1714435471819401E-5</v>
      </c>
      <c r="N638" s="86">
        <v>60.8195868979534</v>
      </c>
      <c r="O638" s="86">
        <v>7.8758949880668299</v>
      </c>
      <c r="P638" s="86">
        <v>0.28199999999999997</v>
      </c>
      <c r="Q638" s="88">
        <v>0.43919999999999998</v>
      </c>
      <c r="R638" s="85">
        <v>1.26742712294043E-2</v>
      </c>
      <c r="S638" s="86">
        <v>1.3</v>
      </c>
      <c r="T638" s="86">
        <v>0.88</v>
      </c>
      <c r="U638" s="88">
        <v>2.50652597521968</v>
      </c>
      <c r="V638" s="89">
        <v>4.33</v>
      </c>
      <c r="W638" s="85">
        <v>53.699492668412503</v>
      </c>
      <c r="X638" s="88">
        <v>48.9</v>
      </c>
      <c r="Y638" s="85">
        <v>100</v>
      </c>
      <c r="Z638" s="88"/>
      <c r="AA638" s="85">
        <v>0.08</v>
      </c>
      <c r="AB638" s="91">
        <v>0.08</v>
      </c>
      <c r="AC638" s="86">
        <v>0.03</v>
      </c>
      <c r="AD638" s="86">
        <v>0.03</v>
      </c>
      <c r="AE638" s="86">
        <v>0</v>
      </c>
      <c r="AF638" s="150">
        <v>0</v>
      </c>
      <c r="AG638" s="85">
        <v>0.46903500081799998</v>
      </c>
      <c r="AH638" s="86">
        <v>6.9625999999999993E-2</v>
      </c>
      <c r="AI638" s="150">
        <v>3.48540000608E-2</v>
      </c>
      <c r="AJ638" s="151">
        <v>1.03</v>
      </c>
      <c r="AK638" s="152">
        <v>0</v>
      </c>
    </row>
    <row r="639" spans="1:37" x14ac:dyDescent="0.2">
      <c r="A639" s="149" t="s">
        <v>1605</v>
      </c>
      <c r="B639" s="66" t="s">
        <v>1606</v>
      </c>
      <c r="C639" s="67">
        <v>71</v>
      </c>
      <c r="D639" s="84" t="s">
        <v>345</v>
      </c>
      <c r="E639" s="85">
        <v>43.572415579929199</v>
      </c>
      <c r="F639" s="91">
        <v>43.572415579929199</v>
      </c>
      <c r="G639" s="86">
        <v>14.2045945245703</v>
      </c>
      <c r="H639" s="86">
        <v>14.2045945245703</v>
      </c>
      <c r="I639" s="86">
        <v>3.77</v>
      </c>
      <c r="J639" s="86">
        <v>7.37</v>
      </c>
      <c r="K639" s="87">
        <v>0</v>
      </c>
      <c r="L639" s="85">
        <v>0.67000000137600002</v>
      </c>
      <c r="M639" s="86">
        <v>1.4121381580729E-2</v>
      </c>
      <c r="N639" s="86">
        <v>41.712544880861699</v>
      </c>
      <c r="O639" s="86">
        <v>3.5303146584804299</v>
      </c>
      <c r="P639" s="86">
        <v>0.27300000000000002</v>
      </c>
      <c r="Q639" s="88">
        <v>0.59970000000000001</v>
      </c>
      <c r="R639" s="85">
        <v>3.3167495854062999E-2</v>
      </c>
      <c r="S639" s="86">
        <v>1</v>
      </c>
      <c r="T639" s="86">
        <v>1.01</v>
      </c>
      <c r="U639" s="88">
        <v>2.42248898868641</v>
      </c>
      <c r="V639" s="89">
        <v>3.9</v>
      </c>
      <c r="W639" s="85">
        <v>38.024192457289601</v>
      </c>
      <c r="X639" s="88">
        <v>51.6</v>
      </c>
      <c r="Y639" s="85"/>
      <c r="Z639" s="88"/>
      <c r="AA639" s="85">
        <v>0.04</v>
      </c>
      <c r="AB639" s="91">
        <v>0.04</v>
      </c>
      <c r="AC639" s="86">
        <v>0.05</v>
      </c>
      <c r="AD639" s="86">
        <v>0.05</v>
      </c>
      <c r="AE639" s="86">
        <v>0</v>
      </c>
      <c r="AF639" s="150">
        <v>0</v>
      </c>
      <c r="AG639" s="85">
        <v>1.45600000372E-3</v>
      </c>
      <c r="AH639" s="86">
        <v>2.0615000000000001E-2</v>
      </c>
      <c r="AI639" s="150">
        <v>0</v>
      </c>
      <c r="AJ639" s="151">
        <v>1.28</v>
      </c>
      <c r="AK639" s="152">
        <v>1</v>
      </c>
    </row>
    <row r="640" spans="1:37" x14ac:dyDescent="0.2">
      <c r="A640" s="149" t="s">
        <v>1607</v>
      </c>
      <c r="B640" s="66" t="s">
        <v>1608</v>
      </c>
      <c r="C640" s="67">
        <v>71</v>
      </c>
      <c r="D640" s="84" t="s">
        <v>345</v>
      </c>
      <c r="E640" s="85">
        <v>53.857508714519497</v>
      </c>
      <c r="F640" s="91">
        <v>53.857508714519497</v>
      </c>
      <c r="G640" s="86">
        <v>13.6480045528918</v>
      </c>
      <c r="H640" s="86">
        <v>13.6480045528918</v>
      </c>
      <c r="I640" s="86">
        <v>5.73</v>
      </c>
      <c r="J640" s="86">
        <v>7.27</v>
      </c>
      <c r="K640" s="87">
        <v>0</v>
      </c>
      <c r="L640" s="85">
        <v>1.73999999799</v>
      </c>
      <c r="M640" s="86">
        <v>1.14365646042366E-2</v>
      </c>
      <c r="N640" s="86">
        <v>53.157865031136502</v>
      </c>
      <c r="O640" s="86">
        <v>2.36929704327394</v>
      </c>
      <c r="P640" s="86">
        <v>0.17899999999999999</v>
      </c>
      <c r="Q640" s="88">
        <v>0.81020000000000003</v>
      </c>
      <c r="R640" s="85">
        <v>4.2735042735042701E-2</v>
      </c>
      <c r="S640" s="86">
        <v>7</v>
      </c>
      <c r="T640" s="86">
        <v>0.96</v>
      </c>
      <c r="U640" s="88">
        <v>5.2678380877854396</v>
      </c>
      <c r="V640" s="89">
        <v>4.03</v>
      </c>
      <c r="W640" s="85">
        <v>44.424543300967798</v>
      </c>
      <c r="X640" s="88">
        <v>45.133333333300001</v>
      </c>
      <c r="Y640" s="85">
        <v>-100</v>
      </c>
      <c r="Z640" s="88"/>
      <c r="AA640" s="85">
        <v>0</v>
      </c>
      <c r="AB640" s="91">
        <v>0</v>
      </c>
      <c r="AC640" s="86">
        <v>0</v>
      </c>
      <c r="AD640" s="86">
        <v>0</v>
      </c>
      <c r="AE640" s="86">
        <v>0</v>
      </c>
      <c r="AF640" s="150">
        <v>0</v>
      </c>
      <c r="AG640" s="85">
        <v>0.139251999663</v>
      </c>
      <c r="AH640" s="86">
        <v>2.4170000000000001E-2</v>
      </c>
      <c r="AI640" s="150">
        <v>0</v>
      </c>
      <c r="AJ640" s="151">
        <v>1.1100000000000001</v>
      </c>
      <c r="AK640" s="152">
        <v>1</v>
      </c>
    </row>
    <row r="641" spans="1:37" x14ac:dyDescent="0.2">
      <c r="A641" s="149" t="s">
        <v>1609</v>
      </c>
      <c r="B641" s="66" t="s">
        <v>1610</v>
      </c>
      <c r="C641" s="67">
        <v>71</v>
      </c>
      <c r="D641" s="84" t="s">
        <v>345</v>
      </c>
      <c r="E641" s="85">
        <v>56.585538857117498</v>
      </c>
      <c r="F641" s="91">
        <v>56.585538857117498</v>
      </c>
      <c r="G641" s="86">
        <v>13.094235344534599</v>
      </c>
      <c r="H641" s="86">
        <v>13.094235344534599</v>
      </c>
      <c r="I641" s="86">
        <v>3.63</v>
      </c>
      <c r="J641" s="86">
        <v>5.42</v>
      </c>
      <c r="K641" s="87">
        <v>0</v>
      </c>
      <c r="L641" s="85">
        <v>1.14999999868</v>
      </c>
      <c r="M641" s="86">
        <v>6.5829649035313402E-3</v>
      </c>
      <c r="N641" s="86">
        <v>52.601164656248102</v>
      </c>
      <c r="O641" s="86">
        <v>1.89220628150446</v>
      </c>
      <c r="P641" s="86">
        <v>0.20300000000000001</v>
      </c>
      <c r="Q641" s="88">
        <v>0.77170000000000005</v>
      </c>
      <c r="R641" s="85">
        <v>2.0181634712411699E-2</v>
      </c>
      <c r="S641" s="86">
        <v>2.9</v>
      </c>
      <c r="T641" s="86">
        <v>1.28</v>
      </c>
      <c r="U641" s="88">
        <v>4.6105421820277499</v>
      </c>
      <c r="V641" s="89">
        <v>4.0599999999999996</v>
      </c>
      <c r="W641" s="85">
        <v>45.3238960221721</v>
      </c>
      <c r="X641" s="88">
        <v>47.3</v>
      </c>
      <c r="Y641" s="85"/>
      <c r="Z641" s="88"/>
      <c r="AA641" s="85">
        <v>0.09</v>
      </c>
      <c r="AB641" s="91">
        <v>0.09</v>
      </c>
      <c r="AC641" s="86">
        <v>7.0000000000000007E-2</v>
      </c>
      <c r="AD641" s="86">
        <v>7.0000000000000007E-2</v>
      </c>
      <c r="AE641" s="86">
        <v>0</v>
      </c>
      <c r="AF641" s="150">
        <v>0</v>
      </c>
      <c r="AG641" s="85">
        <v>0.177757999966</v>
      </c>
      <c r="AH641" s="86">
        <v>2.1991E-2</v>
      </c>
      <c r="AI641" s="150">
        <v>0</v>
      </c>
      <c r="AJ641" s="151">
        <v>1.08</v>
      </c>
      <c r="AK641" s="152">
        <v>0</v>
      </c>
    </row>
    <row r="642" spans="1:37" x14ac:dyDescent="0.2">
      <c r="A642" s="149" t="s">
        <v>1611</v>
      </c>
      <c r="B642" s="66" t="s">
        <v>1612</v>
      </c>
      <c r="C642" s="67">
        <v>72</v>
      </c>
      <c r="D642" s="84" t="s">
        <v>345</v>
      </c>
      <c r="E642" s="85">
        <v>74.639908744658996</v>
      </c>
      <c r="F642" s="91">
        <v>74.639908744658996</v>
      </c>
      <c r="G642" s="86">
        <v>19.6276318078998</v>
      </c>
      <c r="H642" s="86">
        <v>19.6276318078998</v>
      </c>
      <c r="I642" s="86">
        <v>2.4300000000000002</v>
      </c>
      <c r="J642" s="86">
        <v>5.77</v>
      </c>
      <c r="K642" s="87">
        <v>0</v>
      </c>
      <c r="L642" s="85">
        <v>2.8399999975900001</v>
      </c>
      <c r="M642" s="86">
        <v>0</v>
      </c>
      <c r="N642" s="86">
        <v>68.090262295717594</v>
      </c>
      <c r="O642" s="86">
        <v>15.8750500600721</v>
      </c>
      <c r="P642" s="86">
        <v>0.14399999999999999</v>
      </c>
      <c r="Q642" s="88">
        <v>0.5585</v>
      </c>
      <c r="R642" s="85">
        <v>0</v>
      </c>
      <c r="S642" s="86">
        <v>5.9</v>
      </c>
      <c r="T642" s="86">
        <v>0.75</v>
      </c>
      <c r="U642" s="88">
        <v>6.21193666260658</v>
      </c>
      <c r="V642" s="89">
        <v>4.49</v>
      </c>
      <c r="W642" s="85">
        <v>47.134860403303101</v>
      </c>
      <c r="X642" s="88">
        <v>46.3</v>
      </c>
      <c r="Y642" s="85">
        <v>-100</v>
      </c>
      <c r="Z642" s="88"/>
      <c r="AA642" s="85">
        <v>0.2</v>
      </c>
      <c r="AB642" s="91">
        <v>0.2</v>
      </c>
      <c r="AC642" s="86">
        <v>0.11</v>
      </c>
      <c r="AD642" s="86">
        <v>0.11</v>
      </c>
      <c r="AE642" s="86">
        <v>0</v>
      </c>
      <c r="AF642" s="150">
        <v>0</v>
      </c>
      <c r="AG642" s="85">
        <v>7.9698000026900001E-2</v>
      </c>
      <c r="AH642" s="86">
        <v>1.7569000000000001E-2</v>
      </c>
      <c r="AI642" s="150">
        <v>2.4141000008099999E-2</v>
      </c>
      <c r="AJ642" s="151">
        <v>1.07</v>
      </c>
      <c r="AK642" s="152">
        <v>0</v>
      </c>
    </row>
    <row r="643" spans="1:37" x14ac:dyDescent="0.2">
      <c r="A643" s="149" t="s">
        <v>1613</v>
      </c>
      <c r="B643" s="66" t="s">
        <v>1614</v>
      </c>
      <c r="C643" s="67">
        <v>72</v>
      </c>
      <c r="D643" s="84" t="s">
        <v>345</v>
      </c>
      <c r="E643" s="85">
        <v>79.502436019488201</v>
      </c>
      <c r="F643" s="91">
        <v>79.359634877079003</v>
      </c>
      <c r="G643" s="86">
        <v>25.835806686453498</v>
      </c>
      <c r="H643" s="86">
        <v>25.834406675253401</v>
      </c>
      <c r="I643" s="86">
        <v>6.52</v>
      </c>
      <c r="J643" s="86">
        <v>9.9</v>
      </c>
      <c r="K643" s="87">
        <v>0.1089</v>
      </c>
      <c r="L643" s="85">
        <v>1.7099999969299999</v>
      </c>
      <c r="M643" s="86">
        <v>0</v>
      </c>
      <c r="N643" s="86">
        <v>73.084801310938104</v>
      </c>
      <c r="O643" s="86">
        <v>33.254852969440698</v>
      </c>
      <c r="P643" s="86">
        <v>0.20100000000000001</v>
      </c>
      <c r="Q643" s="88">
        <v>0.56000000000000005</v>
      </c>
      <c r="R643" s="85">
        <v>0</v>
      </c>
      <c r="S643" s="86">
        <v>5</v>
      </c>
      <c r="T643" s="86">
        <v>0.93</v>
      </c>
      <c r="U643" s="88">
        <v>4.6942375539004297</v>
      </c>
      <c r="V643" s="89">
        <v>4.46</v>
      </c>
      <c r="W643" s="85"/>
      <c r="X643" s="88">
        <v>53.133333333300001</v>
      </c>
      <c r="Y643" s="85">
        <v>-100</v>
      </c>
      <c r="Z643" s="88"/>
      <c r="AA643" s="85">
        <v>0</v>
      </c>
      <c r="AB643" s="91">
        <v>0.11</v>
      </c>
      <c r="AC643" s="86">
        <v>0</v>
      </c>
      <c r="AD643" s="86">
        <v>0</v>
      </c>
      <c r="AE643" s="86">
        <v>0</v>
      </c>
      <c r="AF643" s="150">
        <v>0</v>
      </c>
      <c r="AG643" s="85">
        <v>3.6296999923100003E-2</v>
      </c>
      <c r="AH643" s="86">
        <v>4.1017999999999999E-2</v>
      </c>
      <c r="AI643" s="150">
        <v>0.12560099973399999</v>
      </c>
      <c r="AJ643" s="151">
        <v>1.06</v>
      </c>
      <c r="AK643" s="152">
        <v>0</v>
      </c>
    </row>
    <row r="644" spans="1:37" x14ac:dyDescent="0.2">
      <c r="A644" s="149" t="s">
        <v>1615</v>
      </c>
      <c r="B644" s="66" t="s">
        <v>1616</v>
      </c>
      <c r="C644" s="67">
        <v>71</v>
      </c>
      <c r="D644" s="84" t="s">
        <v>345</v>
      </c>
      <c r="E644" s="85">
        <v>39.011116257526602</v>
      </c>
      <c r="F644" s="91">
        <v>39.011116257526602</v>
      </c>
      <c r="G644" s="86">
        <v>16.5748031496063</v>
      </c>
      <c r="H644" s="86">
        <v>16.5748031496063</v>
      </c>
      <c r="I644" s="86">
        <v>12.33</v>
      </c>
      <c r="J644" s="86">
        <v>18.04</v>
      </c>
      <c r="K644" s="87">
        <v>0</v>
      </c>
      <c r="L644" s="85">
        <v>0.74000000000499999</v>
      </c>
      <c r="M644" s="86">
        <v>5.2164802374185401E-2</v>
      </c>
      <c r="N644" s="86">
        <v>37.923623224520298</v>
      </c>
      <c r="O644" s="86">
        <v>2.9444508426427101</v>
      </c>
      <c r="P644" s="86">
        <v>0.79900000000000004</v>
      </c>
      <c r="Q644" s="88">
        <v>0.59179999999999999</v>
      </c>
      <c r="R644" s="85">
        <v>3.8051750380517502E-2</v>
      </c>
      <c r="S644" s="86">
        <v>0.3</v>
      </c>
      <c r="T644" s="86">
        <v>0.93</v>
      </c>
      <c r="U644" s="88">
        <v>1.8094796973907701</v>
      </c>
      <c r="V644" s="89">
        <v>3.8</v>
      </c>
      <c r="W644" s="85">
        <v>40.5821290410681</v>
      </c>
      <c r="X644" s="88">
        <v>50.566666666700002</v>
      </c>
      <c r="Y644" s="85">
        <v>48.78</v>
      </c>
      <c r="Z644" s="88"/>
      <c r="AA644" s="85">
        <v>0.21</v>
      </c>
      <c r="AB644" s="91">
        <v>0.19</v>
      </c>
      <c r="AC644" s="86">
        <v>0.01</v>
      </c>
      <c r="AD644" s="86">
        <v>0</v>
      </c>
      <c r="AE644" s="86">
        <v>0</v>
      </c>
      <c r="AF644" s="150">
        <v>0</v>
      </c>
      <c r="AG644" s="85">
        <v>0.38479999978599999</v>
      </c>
      <c r="AH644" s="86">
        <v>0.138653</v>
      </c>
      <c r="AI644" s="150">
        <v>1.35079999925E-2</v>
      </c>
      <c r="AJ644" s="151">
        <v>1.1200000000000001</v>
      </c>
      <c r="AK644" s="152">
        <v>0</v>
      </c>
    </row>
    <row r="645" spans="1:37" x14ac:dyDescent="0.2">
      <c r="A645" s="149" t="s">
        <v>1617</v>
      </c>
      <c r="B645" s="66" t="s">
        <v>1618</v>
      </c>
      <c r="C645" s="67">
        <v>72</v>
      </c>
      <c r="D645" s="84" t="s">
        <v>345</v>
      </c>
      <c r="E645" s="85">
        <v>65.303304644029396</v>
      </c>
      <c r="F645" s="91">
        <v>65.298343957470394</v>
      </c>
      <c r="G645" s="86">
        <v>16.8043257186795</v>
      </c>
      <c r="H645" s="86">
        <v>16.8043257186795</v>
      </c>
      <c r="I645" s="86">
        <v>4.63</v>
      </c>
      <c r="J645" s="86">
        <v>9.43</v>
      </c>
      <c r="K645" s="87">
        <v>0</v>
      </c>
      <c r="L645" s="85">
        <v>1.1999999994699999</v>
      </c>
      <c r="M645" s="86">
        <v>6.97879261844253E-3</v>
      </c>
      <c r="N645" s="86">
        <v>62.022132379189301</v>
      </c>
      <c r="O645" s="86">
        <v>7.7666874610105996</v>
      </c>
      <c r="P645" s="86">
        <v>0.19700000000000001</v>
      </c>
      <c r="Q645" s="88">
        <v>0.17449999999999999</v>
      </c>
      <c r="R645" s="85">
        <v>4.5667313620276297E-2</v>
      </c>
      <c r="S645" s="86">
        <v>0.3</v>
      </c>
      <c r="T645" s="86">
        <v>0.51</v>
      </c>
      <c r="U645" s="88">
        <v>2.0132119618688602</v>
      </c>
      <c r="V645" s="89">
        <v>4.25</v>
      </c>
      <c r="W645" s="85">
        <v>44.082466527134798</v>
      </c>
      <c r="X645" s="88">
        <v>56.1</v>
      </c>
      <c r="Y645" s="85">
        <v>99.139999999999986</v>
      </c>
      <c r="Z645" s="88"/>
      <c r="AA645" s="85">
        <v>0</v>
      </c>
      <c r="AB645" s="91">
        <v>0</v>
      </c>
      <c r="AC645" s="86">
        <v>0</v>
      </c>
      <c r="AD645" s="86">
        <v>0</v>
      </c>
      <c r="AE645" s="86">
        <v>0</v>
      </c>
      <c r="AF645" s="150">
        <v>0</v>
      </c>
      <c r="AG645" s="85">
        <v>0.265437986362</v>
      </c>
      <c r="AH645" s="86">
        <v>6.9401000000000004E-2</v>
      </c>
      <c r="AI645" s="150">
        <v>7.9297995925699999E-2</v>
      </c>
      <c r="AJ645" s="151">
        <v>1.02</v>
      </c>
      <c r="AK645" s="152">
        <v>0</v>
      </c>
    </row>
    <row r="646" spans="1:37" x14ac:dyDescent="0.2">
      <c r="A646" s="149" t="s">
        <v>1619</v>
      </c>
      <c r="B646" s="66" t="s">
        <v>1620</v>
      </c>
      <c r="C646" s="67">
        <v>71</v>
      </c>
      <c r="D646" s="84" t="s">
        <v>345</v>
      </c>
      <c r="E646" s="85">
        <v>51.531248041993599</v>
      </c>
      <c r="F646" s="91">
        <v>51.531248041993599</v>
      </c>
      <c r="G646" s="86">
        <v>19.289757102777099</v>
      </c>
      <c r="H646" s="86">
        <v>19.289757102777099</v>
      </c>
      <c r="I646" s="86">
        <v>8.15</v>
      </c>
      <c r="J646" s="86">
        <v>15.57</v>
      </c>
      <c r="K646" s="87">
        <v>0</v>
      </c>
      <c r="L646" s="85">
        <v>3.0399999981199999</v>
      </c>
      <c r="M646" s="86">
        <v>2.1407381174211901E-2</v>
      </c>
      <c r="N646" s="86">
        <v>49.074835381836799</v>
      </c>
      <c r="O646" s="86">
        <v>19.131566814027298</v>
      </c>
      <c r="P646" s="86">
        <v>0.32</v>
      </c>
      <c r="Q646" s="88">
        <v>0.59560000000000002</v>
      </c>
      <c r="R646" s="85">
        <v>2.5214321734745301E-2</v>
      </c>
      <c r="S646" s="86">
        <v>0.3</v>
      </c>
      <c r="T646" s="86">
        <v>0.82</v>
      </c>
      <c r="U646" s="88">
        <v>2.52226035741884</v>
      </c>
      <c r="V646" s="89">
        <v>4.09</v>
      </c>
      <c r="W646" s="85">
        <v>42.0015495643256</v>
      </c>
      <c r="X646" s="88">
        <v>53.333333333299997</v>
      </c>
      <c r="Y646" s="85">
        <v>-100</v>
      </c>
      <c r="Z646" s="88"/>
      <c r="AA646" s="85">
        <v>0</v>
      </c>
      <c r="AB646" s="91">
        <v>0</v>
      </c>
      <c r="AC646" s="86">
        <v>0</v>
      </c>
      <c r="AD646" s="86">
        <v>0</v>
      </c>
      <c r="AE646" s="86">
        <v>0</v>
      </c>
      <c r="AF646" s="150">
        <v>0</v>
      </c>
      <c r="AG646" s="85">
        <v>0.26879600025799999</v>
      </c>
      <c r="AH646" s="86">
        <v>0.132656</v>
      </c>
      <c r="AI646" s="150">
        <v>1.3508000013E-2</v>
      </c>
      <c r="AJ646" s="151">
        <v>1.1499999999999999</v>
      </c>
      <c r="AK646" s="152">
        <v>0</v>
      </c>
    </row>
    <row r="647" spans="1:37" x14ac:dyDescent="0.2">
      <c r="A647" s="149" t="s">
        <v>1621</v>
      </c>
      <c r="B647" s="66" t="s">
        <v>1622</v>
      </c>
      <c r="C647" s="67">
        <v>71</v>
      </c>
      <c r="D647" s="84" t="s">
        <v>345</v>
      </c>
      <c r="E647" s="85">
        <v>48.6005873601936</v>
      </c>
      <c r="F647" s="91">
        <v>48.4464245797137</v>
      </c>
      <c r="G647" s="86">
        <v>11.419607964049201</v>
      </c>
      <c r="H647" s="86">
        <v>11.416524708439599</v>
      </c>
      <c r="I647" s="86">
        <v>89.92</v>
      </c>
      <c r="J647" s="86">
        <v>79.09</v>
      </c>
      <c r="K647" s="87">
        <v>0</v>
      </c>
      <c r="L647" s="85">
        <v>3.9999999979500003E-2</v>
      </c>
      <c r="M647" s="86">
        <v>6.5192221567730996E-3</v>
      </c>
      <c r="N647" s="86">
        <v>45.694098022707799</v>
      </c>
      <c r="O647" s="86">
        <v>1.44883660582995</v>
      </c>
      <c r="P647" s="86">
        <v>3.2559999999999998</v>
      </c>
      <c r="Q647" s="88">
        <v>1.8755999999999999</v>
      </c>
      <c r="R647" s="85">
        <v>4.4848077138692703E-2</v>
      </c>
      <c r="S647" s="86">
        <v>0.3</v>
      </c>
      <c r="T647" s="86">
        <v>3.05</v>
      </c>
      <c r="U647" s="88">
        <v>3.7106981261513998</v>
      </c>
      <c r="V647" s="89">
        <v>3.83</v>
      </c>
      <c r="W647" s="85">
        <v>41.0825658356868</v>
      </c>
      <c r="X647" s="88">
        <v>51.833333333299997</v>
      </c>
      <c r="Y647" s="85">
        <v>-99.78</v>
      </c>
      <c r="Z647" s="88">
        <v>100</v>
      </c>
      <c r="AA647" s="85">
        <v>0.32</v>
      </c>
      <c r="AB647" s="91">
        <v>0.45</v>
      </c>
      <c r="AC647" s="86">
        <v>0.01</v>
      </c>
      <c r="AD647" s="86">
        <v>0.01</v>
      </c>
      <c r="AE647" s="86">
        <v>0</v>
      </c>
      <c r="AF647" s="150">
        <v>0</v>
      </c>
      <c r="AG647" s="85">
        <v>0.11439999997399999</v>
      </c>
      <c r="AH647" s="86">
        <v>0.61752799999999997</v>
      </c>
      <c r="AI647" s="150">
        <v>0.114817999974</v>
      </c>
      <c r="AJ647" s="151">
        <v>1.1100000000000001</v>
      </c>
      <c r="AK647" s="152">
        <v>1</v>
      </c>
    </row>
    <row r="648" spans="1:37" x14ac:dyDescent="0.2">
      <c r="A648" s="149" t="s">
        <v>1623</v>
      </c>
      <c r="B648" s="66" t="s">
        <v>1624</v>
      </c>
      <c r="C648" s="67">
        <v>71</v>
      </c>
      <c r="D648" s="84" t="s">
        <v>345</v>
      </c>
      <c r="E648" s="85">
        <v>46.222600553309199</v>
      </c>
      <c r="F648" s="91">
        <v>46.222600553309199</v>
      </c>
      <c r="G648" s="86">
        <v>17.264311555650099</v>
      </c>
      <c r="H648" s="86">
        <v>17.264311555650099</v>
      </c>
      <c r="I648" s="86">
        <v>6.5</v>
      </c>
      <c r="J648" s="86">
        <v>15.85</v>
      </c>
      <c r="K648" s="87">
        <v>0</v>
      </c>
      <c r="L648" s="85">
        <v>0.289999999683</v>
      </c>
      <c r="M648" s="86">
        <v>3.29449855402287E-3</v>
      </c>
      <c r="N648" s="86">
        <v>42.817959636708999</v>
      </c>
      <c r="O648" s="86">
        <v>3.4020241433971501</v>
      </c>
      <c r="P648" s="86">
        <v>0.374</v>
      </c>
      <c r="Q648" s="88">
        <v>0.5675</v>
      </c>
      <c r="R648" s="85">
        <v>2.5116162250408101E-2</v>
      </c>
      <c r="S648" s="86">
        <v>0.4</v>
      </c>
      <c r="T648" s="86">
        <v>0.76</v>
      </c>
      <c r="U648" s="88">
        <v>2.0525643753990201</v>
      </c>
      <c r="V648" s="89">
        <v>3.87</v>
      </c>
      <c r="W648" s="85">
        <v>42.242701076814697</v>
      </c>
      <c r="X648" s="88">
        <v>50.8</v>
      </c>
      <c r="Y648" s="85">
        <v>37.919999999999987</v>
      </c>
      <c r="Z648" s="88"/>
      <c r="AA648" s="85">
        <v>0.05</v>
      </c>
      <c r="AB648" s="91">
        <v>0.05</v>
      </c>
      <c r="AC648" s="86">
        <v>0</v>
      </c>
      <c r="AD648" s="86">
        <v>0</v>
      </c>
      <c r="AE648" s="86">
        <v>0</v>
      </c>
      <c r="AF648" s="150">
        <v>0</v>
      </c>
      <c r="AG648" s="85">
        <v>6.1568000053199998E-2</v>
      </c>
      <c r="AH648" s="86">
        <v>8.9361999999999997E-2</v>
      </c>
      <c r="AI648" s="150">
        <v>0</v>
      </c>
      <c r="AJ648" s="151">
        <v>1.23</v>
      </c>
      <c r="AK648" s="152">
        <v>0</v>
      </c>
    </row>
    <row r="649" spans="1:37" x14ac:dyDescent="0.2">
      <c r="A649" s="149" t="s">
        <v>1625</v>
      </c>
      <c r="B649" s="66" t="s">
        <v>1626</v>
      </c>
      <c r="C649" s="67">
        <v>71</v>
      </c>
      <c r="D649" s="84" t="s">
        <v>345</v>
      </c>
      <c r="E649" s="85">
        <v>50.185212038123403</v>
      </c>
      <c r="F649" s="91">
        <v>50.185212038123403</v>
      </c>
      <c r="G649" s="86">
        <v>15.445761214885501</v>
      </c>
      <c r="H649" s="86">
        <v>15.445761214885501</v>
      </c>
      <c r="I649" s="86">
        <v>5.97</v>
      </c>
      <c r="J649" s="86">
        <v>9.02</v>
      </c>
      <c r="K649" s="87">
        <v>0</v>
      </c>
      <c r="L649" s="85">
        <v>4.5800000085899999</v>
      </c>
      <c r="M649" s="86">
        <v>4.3179988435865999E-3</v>
      </c>
      <c r="N649" s="86">
        <v>47.309431910124303</v>
      </c>
      <c r="O649" s="86">
        <v>10.019301631865201</v>
      </c>
      <c r="P649" s="86">
        <v>0.80600000000000005</v>
      </c>
      <c r="Q649" s="88">
        <v>0.80559999999999998</v>
      </c>
      <c r="R649" s="85">
        <v>4.1713014460511698E-2</v>
      </c>
      <c r="S649" s="86">
        <v>0.3</v>
      </c>
      <c r="T649" s="86">
        <v>0.85</v>
      </c>
      <c r="U649" s="88">
        <v>6.4250781054324504</v>
      </c>
      <c r="V649" s="89">
        <v>4.2</v>
      </c>
      <c r="W649" s="85">
        <v>43.996665418456502</v>
      </c>
      <c r="X649" s="88">
        <v>56.766666666699997</v>
      </c>
      <c r="Y649" s="85">
        <v>-100</v>
      </c>
      <c r="Z649" s="88"/>
      <c r="AA649" s="85">
        <v>7.0000000000000007E-2</v>
      </c>
      <c r="AB649" s="91">
        <v>7.0000000000000007E-2</v>
      </c>
      <c r="AC649" s="86">
        <v>0</v>
      </c>
      <c r="AD649" s="86">
        <v>0</v>
      </c>
      <c r="AE649" s="86">
        <v>0</v>
      </c>
      <c r="AF649" s="150">
        <v>0</v>
      </c>
      <c r="AG649" s="85">
        <v>0.27237599993599998</v>
      </c>
      <c r="AH649" s="86">
        <v>4.0327000000000002E-2</v>
      </c>
      <c r="AI649" s="150">
        <v>3.3769999992099998E-3</v>
      </c>
      <c r="AJ649" s="151">
        <v>1.21</v>
      </c>
      <c r="AK649" s="152">
        <v>0</v>
      </c>
    </row>
    <row r="650" spans="1:37" x14ac:dyDescent="0.2">
      <c r="A650" s="149" t="s">
        <v>1627</v>
      </c>
      <c r="B650" s="66" t="s">
        <v>1628</v>
      </c>
      <c r="C650" s="67">
        <v>72</v>
      </c>
      <c r="D650" s="84" t="s">
        <v>345</v>
      </c>
      <c r="E650" s="85">
        <v>61.804413848957303</v>
      </c>
      <c r="F650" s="91">
        <v>61.804413848957303</v>
      </c>
      <c r="G650" s="86">
        <v>20.8276979145576</v>
      </c>
      <c r="H650" s="86">
        <v>20.8276979145576</v>
      </c>
      <c r="I650" s="86">
        <v>8.49</v>
      </c>
      <c r="J650" s="86">
        <v>12.98</v>
      </c>
      <c r="K650" s="87">
        <v>0</v>
      </c>
      <c r="L650" s="85">
        <v>5.0000000013399999E-2</v>
      </c>
      <c r="M650" s="86">
        <v>0.30883828498981702</v>
      </c>
      <c r="N650" s="86">
        <v>61.313197965303203</v>
      </c>
      <c r="O650" s="86">
        <v>1.3437009753768501</v>
      </c>
      <c r="P650" s="86">
        <v>0.27700000000000002</v>
      </c>
      <c r="Q650" s="88">
        <v>0.57589999999999997</v>
      </c>
      <c r="R650" s="85">
        <v>1.1515430677107299E-2</v>
      </c>
      <c r="S650" s="86">
        <v>4.4000000000000004</v>
      </c>
      <c r="T650" s="86">
        <v>1.53</v>
      </c>
      <c r="U650" s="88">
        <v>0.37335493014780302</v>
      </c>
      <c r="V650" s="89">
        <v>4</v>
      </c>
      <c r="W650" s="85">
        <v>32.706489623263501</v>
      </c>
      <c r="X650" s="88">
        <v>45.066666666700002</v>
      </c>
      <c r="Y650" s="85"/>
      <c r="Z650" s="88">
        <v>-100</v>
      </c>
      <c r="AA650" s="85">
        <v>0.17</v>
      </c>
      <c r="AB650" s="91">
        <v>0.17</v>
      </c>
      <c r="AC650" s="86">
        <v>0</v>
      </c>
      <c r="AD650" s="86">
        <v>0</v>
      </c>
      <c r="AE650" s="86">
        <v>0</v>
      </c>
      <c r="AF650" s="150">
        <v>0</v>
      </c>
      <c r="AG650" s="85">
        <v>8.8800000128299997E-4</v>
      </c>
      <c r="AH650" s="86">
        <v>9.4754000000000005E-2</v>
      </c>
      <c r="AI650" s="150">
        <v>6.0142000086900002E-2</v>
      </c>
      <c r="AJ650" s="151">
        <v>1.17</v>
      </c>
      <c r="AK650" s="152">
        <v>1</v>
      </c>
    </row>
    <row r="651" spans="1:37" x14ac:dyDescent="0.2">
      <c r="A651" s="149" t="s">
        <v>1629</v>
      </c>
      <c r="B651" s="66" t="s">
        <v>1630</v>
      </c>
      <c r="C651" s="67">
        <v>72</v>
      </c>
      <c r="D651" s="84" t="s">
        <v>345</v>
      </c>
      <c r="E651" s="85">
        <v>66.359273851571103</v>
      </c>
      <c r="F651" s="91">
        <v>66.334582228472698</v>
      </c>
      <c r="G651" s="86">
        <v>20.301881931099601</v>
      </c>
      <c r="H651" s="86">
        <v>20.2965141869478</v>
      </c>
      <c r="I651" s="86">
        <v>27.12</v>
      </c>
      <c r="J651" s="86">
        <v>22.86</v>
      </c>
      <c r="K651" s="87">
        <v>0.2147</v>
      </c>
      <c r="L651" s="85">
        <v>1.6299999991</v>
      </c>
      <c r="M651" s="86">
        <v>0</v>
      </c>
      <c r="N651" s="86">
        <v>61.982127476313501</v>
      </c>
      <c r="O651" s="86">
        <v>23.8824075065111</v>
      </c>
      <c r="P651" s="86">
        <v>0.4</v>
      </c>
      <c r="Q651" s="88">
        <v>1.0854999999999999</v>
      </c>
      <c r="R651" s="85">
        <v>0</v>
      </c>
      <c r="S651" s="86">
        <v>7.4</v>
      </c>
      <c r="T651" s="86">
        <v>1.1399999999999999</v>
      </c>
      <c r="U651" s="88">
        <v>2.6452243180281099</v>
      </c>
      <c r="V651" s="89">
        <v>4.0199999999999996</v>
      </c>
      <c r="W651" s="85">
        <v>37.386102365924998</v>
      </c>
      <c r="X651" s="88">
        <v>49.6</v>
      </c>
      <c r="Y651" s="85">
        <v>100</v>
      </c>
      <c r="Z651" s="88"/>
      <c r="AA651" s="85">
        <v>0.02</v>
      </c>
      <c r="AB651" s="91">
        <v>0.05</v>
      </c>
      <c r="AC651" s="86">
        <v>0</v>
      </c>
      <c r="AD651" s="86">
        <v>0</v>
      </c>
      <c r="AE651" s="86">
        <v>0</v>
      </c>
      <c r="AF651" s="150">
        <v>0.72159999569400002</v>
      </c>
      <c r="AG651" s="85">
        <v>0</v>
      </c>
      <c r="AH651" s="86">
        <v>0.123478</v>
      </c>
      <c r="AI651" s="150">
        <v>5.0176999975100001E-2</v>
      </c>
      <c r="AJ651" s="151">
        <v>1.21</v>
      </c>
      <c r="AK651" s="152">
        <v>0</v>
      </c>
    </row>
    <row r="652" spans="1:37" x14ac:dyDescent="0.2">
      <c r="A652" s="149" t="s">
        <v>1631</v>
      </c>
      <c r="B652" s="66" t="s">
        <v>1632</v>
      </c>
      <c r="C652" s="67">
        <v>72</v>
      </c>
      <c r="D652" s="84" t="s">
        <v>345</v>
      </c>
      <c r="E652" s="85">
        <v>81.098233827357703</v>
      </c>
      <c r="F652" s="91">
        <v>81.098233827357703</v>
      </c>
      <c r="G652" s="86">
        <v>25.135495985416998</v>
      </c>
      <c r="H652" s="86">
        <v>25.135495985416998</v>
      </c>
      <c r="I652" s="86">
        <v>5.51</v>
      </c>
      <c r="J652" s="86">
        <v>7.59</v>
      </c>
      <c r="K652" s="87">
        <v>3.39E-2</v>
      </c>
      <c r="L652" s="85">
        <v>1.4200000002299999</v>
      </c>
      <c r="M652" s="86">
        <v>9.5918264085911105E-4</v>
      </c>
      <c r="N652" s="86">
        <v>74.138280429616302</v>
      </c>
      <c r="O652" s="86">
        <v>32.115130127922399</v>
      </c>
      <c r="P652" s="86">
        <v>0.13100000000000001</v>
      </c>
      <c r="Q652" s="88">
        <v>0.84</v>
      </c>
      <c r="R652" s="85">
        <v>2.9744199881023201E-2</v>
      </c>
      <c r="S652" s="86">
        <v>4.9000000000000004</v>
      </c>
      <c r="T652" s="86">
        <v>1.06</v>
      </c>
      <c r="U652" s="88">
        <v>3.2598291744651799</v>
      </c>
      <c r="V652" s="89">
        <v>4.49</v>
      </c>
      <c r="W652" s="85"/>
      <c r="X652" s="88">
        <v>47.0333333333</v>
      </c>
      <c r="Y652" s="85">
        <v>-100</v>
      </c>
      <c r="Z652" s="88"/>
      <c r="AA652" s="85">
        <v>0</v>
      </c>
      <c r="AB652" s="91">
        <v>0</v>
      </c>
      <c r="AC652" s="86">
        <v>0.01</v>
      </c>
      <c r="AD652" s="86">
        <v>0.01</v>
      </c>
      <c r="AE652" s="86">
        <v>0</v>
      </c>
      <c r="AF652" s="150">
        <v>0.368400007546</v>
      </c>
      <c r="AG652" s="85">
        <v>2.6788000001400001E-2</v>
      </c>
      <c r="AH652" s="86">
        <v>7.1943000000000007E-2</v>
      </c>
      <c r="AI652" s="150">
        <v>3.03360000016E-2</v>
      </c>
      <c r="AJ652" s="151">
        <v>1.08</v>
      </c>
      <c r="AK652" s="152">
        <v>0</v>
      </c>
    </row>
    <row r="653" spans="1:37" x14ac:dyDescent="0.2">
      <c r="A653" s="149" t="s">
        <v>1633</v>
      </c>
      <c r="B653" s="66" t="s">
        <v>1634</v>
      </c>
      <c r="C653" s="67">
        <v>72</v>
      </c>
      <c r="D653" s="84" t="s">
        <v>345</v>
      </c>
      <c r="E653" s="85">
        <v>78.8251158772227</v>
      </c>
      <c r="F653" s="91">
        <v>78.8251158772227</v>
      </c>
      <c r="G653" s="86">
        <v>20.8958447653851</v>
      </c>
      <c r="H653" s="86">
        <v>20.8958447653851</v>
      </c>
      <c r="I653" s="86">
        <v>4.68</v>
      </c>
      <c r="J653" s="86">
        <v>8.08</v>
      </c>
      <c r="K653" s="87">
        <v>0.96</v>
      </c>
      <c r="L653" s="85">
        <v>0.37999999987999999</v>
      </c>
      <c r="M653" s="86">
        <v>1.3050557134170701E-3</v>
      </c>
      <c r="N653" s="86">
        <v>71.963524839631006</v>
      </c>
      <c r="O653" s="86">
        <v>11.8128081835166</v>
      </c>
      <c r="P653" s="86">
        <v>0.155</v>
      </c>
      <c r="Q653" s="88">
        <v>1.0313000000000001</v>
      </c>
      <c r="R653" s="85">
        <v>6.9599109131403096E-3</v>
      </c>
      <c r="S653" s="86">
        <v>6.9</v>
      </c>
      <c r="T653" s="86">
        <v>1.48</v>
      </c>
      <c r="U653" s="88">
        <v>2.2375687382517402</v>
      </c>
      <c r="V653" s="89">
        <v>4.28</v>
      </c>
      <c r="W653" s="85">
        <v>37.655564918585902</v>
      </c>
      <c r="X653" s="88">
        <v>51.5333333333</v>
      </c>
      <c r="Y653" s="85">
        <v>100</v>
      </c>
      <c r="Z653" s="88"/>
      <c r="AA653" s="85">
        <v>0.11</v>
      </c>
      <c r="AB653" s="91">
        <v>0.11</v>
      </c>
      <c r="AC653" s="86">
        <v>7.0000000000000007E-2</v>
      </c>
      <c r="AD653" s="86">
        <v>7.0000000000000007E-2</v>
      </c>
      <c r="AE653" s="86">
        <v>0</v>
      </c>
      <c r="AF653" s="150">
        <v>0</v>
      </c>
      <c r="AG653" s="85">
        <v>5.2835999996399999E-2</v>
      </c>
      <c r="AH653" s="86">
        <v>8.2706000000000002E-2</v>
      </c>
      <c r="AI653" s="150">
        <v>2.4910999998300001E-2</v>
      </c>
      <c r="AJ653" s="151">
        <v>1.06</v>
      </c>
      <c r="AK653" s="152">
        <v>0</v>
      </c>
    </row>
    <row r="654" spans="1:37" x14ac:dyDescent="0.2">
      <c r="A654" s="149" t="s">
        <v>1635</v>
      </c>
      <c r="B654" s="66" t="s">
        <v>1636</v>
      </c>
      <c r="C654" s="67">
        <v>72</v>
      </c>
      <c r="D654" s="84" t="s">
        <v>345</v>
      </c>
      <c r="E654" s="85">
        <v>75.465699157703099</v>
      </c>
      <c r="F654" s="91">
        <v>75.452878809246002</v>
      </c>
      <c r="G654" s="86">
        <v>17.7446442994321</v>
      </c>
      <c r="H654" s="86">
        <v>17.731823950974999</v>
      </c>
      <c r="I654" s="86">
        <v>24.18</v>
      </c>
      <c r="J654" s="86">
        <v>22.78</v>
      </c>
      <c r="K654" s="87">
        <v>4.2700000000000002E-2</v>
      </c>
      <c r="L654" s="85">
        <v>0.19999999973800001</v>
      </c>
      <c r="M654" s="86">
        <v>0</v>
      </c>
      <c r="N654" s="86">
        <v>70.026320857674804</v>
      </c>
      <c r="O654" s="86">
        <v>9.1435640780520693</v>
      </c>
      <c r="P654" s="86">
        <v>0.245</v>
      </c>
      <c r="Q654" s="88">
        <v>1.0256000000000001</v>
      </c>
      <c r="R654" s="85">
        <v>0</v>
      </c>
      <c r="S654" s="86">
        <v>6.3</v>
      </c>
      <c r="T654" s="86">
        <v>1.48</v>
      </c>
      <c r="U654" s="88">
        <v>5.2717272855476196</v>
      </c>
      <c r="V654" s="89">
        <v>4.33</v>
      </c>
      <c r="W654" s="85">
        <v>36.461886076681097</v>
      </c>
      <c r="X654" s="88">
        <v>51.0333333333</v>
      </c>
      <c r="Y654" s="85">
        <v>-100</v>
      </c>
      <c r="Z654" s="88"/>
      <c r="AA654" s="85">
        <v>0.08</v>
      </c>
      <c r="AB654" s="91">
        <v>0.08</v>
      </c>
      <c r="AC654" s="86">
        <v>0</v>
      </c>
      <c r="AD654" s="86">
        <v>0</v>
      </c>
      <c r="AE654" s="86">
        <v>0</v>
      </c>
      <c r="AF654" s="150">
        <v>0</v>
      </c>
      <c r="AG654" s="85">
        <v>1.34309999964E-2</v>
      </c>
      <c r="AH654" s="86">
        <v>0.105889</v>
      </c>
      <c r="AI654" s="150">
        <v>9.0377999975500001E-2</v>
      </c>
      <c r="AJ654" s="151">
        <v>1.04</v>
      </c>
      <c r="AK654" s="152">
        <v>0</v>
      </c>
    </row>
    <row r="655" spans="1:37" x14ac:dyDescent="0.2">
      <c r="A655" s="149" t="s">
        <v>1637</v>
      </c>
      <c r="B655" s="66" t="s">
        <v>1638</v>
      </c>
      <c r="C655" s="67">
        <v>72</v>
      </c>
      <c r="D655" s="84" t="s">
        <v>345</v>
      </c>
      <c r="E655" s="85">
        <v>74.011498668144398</v>
      </c>
      <c r="F655" s="91">
        <v>74.011498668144398</v>
      </c>
      <c r="G655" s="86">
        <v>19.702646708773901</v>
      </c>
      <c r="H655" s="86">
        <v>19.702646708773901</v>
      </c>
      <c r="I655" s="86">
        <v>9.09</v>
      </c>
      <c r="J655" s="86">
        <v>11.3</v>
      </c>
      <c r="K655" s="87">
        <v>3.5000000000000003E-2</v>
      </c>
      <c r="L655" s="85">
        <v>1.18000000097</v>
      </c>
      <c r="M655" s="86">
        <v>0</v>
      </c>
      <c r="N655" s="86">
        <v>70.001451919374304</v>
      </c>
      <c r="O655" s="86">
        <v>9.5959595959596005</v>
      </c>
      <c r="P655" s="86">
        <v>0.48</v>
      </c>
      <c r="Q655" s="88">
        <v>1.2804</v>
      </c>
      <c r="R655" s="85">
        <v>0</v>
      </c>
      <c r="S655" s="86">
        <v>4.4000000000000004</v>
      </c>
      <c r="T655" s="86">
        <v>1.67</v>
      </c>
      <c r="U655" s="88">
        <v>4.3255395117159203</v>
      </c>
      <c r="V655" s="89">
        <v>4.32</v>
      </c>
      <c r="W655" s="85">
        <v>37.087222105704498</v>
      </c>
      <c r="X655" s="88">
        <v>53.6</v>
      </c>
      <c r="Y655" s="85">
        <v>-12.340000000000003</v>
      </c>
      <c r="Z655" s="88"/>
      <c r="AA655" s="85">
        <v>0.12</v>
      </c>
      <c r="AB655" s="91">
        <v>0.12</v>
      </c>
      <c r="AC655" s="86">
        <v>0.06</v>
      </c>
      <c r="AD655" s="86">
        <v>0.06</v>
      </c>
      <c r="AE655" s="86">
        <v>0</v>
      </c>
      <c r="AF655" s="150">
        <v>0</v>
      </c>
      <c r="AG655" s="85">
        <v>0.13620000012399999</v>
      </c>
      <c r="AH655" s="86">
        <v>0.107296</v>
      </c>
      <c r="AI655" s="150">
        <v>6.0980000055399997E-2</v>
      </c>
      <c r="AJ655" s="151">
        <v>1.04</v>
      </c>
      <c r="AK655" s="152">
        <v>0</v>
      </c>
    </row>
    <row r="656" spans="1:37" x14ac:dyDescent="0.2">
      <c r="A656" s="149" t="s">
        <v>1639</v>
      </c>
      <c r="B656" s="66" t="s">
        <v>1640</v>
      </c>
      <c r="C656" s="67">
        <v>72</v>
      </c>
      <c r="D656" s="84" t="s">
        <v>345</v>
      </c>
      <c r="E656" s="85">
        <v>50.167994733138102</v>
      </c>
      <c r="F656" s="91">
        <v>49.921678131172101</v>
      </c>
      <c r="G656" s="86">
        <v>13.915185361756199</v>
      </c>
      <c r="H656" s="86">
        <v>13.901564167177501</v>
      </c>
      <c r="I656" s="86">
        <v>16.27</v>
      </c>
      <c r="J656" s="86">
        <v>52.01</v>
      </c>
      <c r="K656" s="87">
        <v>0.12609999999999999</v>
      </c>
      <c r="L656" s="85">
        <v>2.10000000458</v>
      </c>
      <c r="M656" s="86">
        <v>0</v>
      </c>
      <c r="N656" s="86">
        <v>48.4658135624883</v>
      </c>
      <c r="O656" s="86">
        <v>7.7086504312531696</v>
      </c>
      <c r="P656" s="86">
        <v>1.964</v>
      </c>
      <c r="Q656" s="88">
        <v>1.0216000000000001</v>
      </c>
      <c r="R656" s="85">
        <v>0</v>
      </c>
      <c r="S656" s="86">
        <v>9.3000000000000007</v>
      </c>
      <c r="T656" s="86">
        <v>1.53</v>
      </c>
      <c r="U656" s="88">
        <v>8.3429816794932901</v>
      </c>
      <c r="V656" s="89">
        <v>3.99</v>
      </c>
      <c r="W656" s="85">
        <v>41.105252379104002</v>
      </c>
      <c r="X656" s="88">
        <v>50.633333333300001</v>
      </c>
      <c r="Y656" s="85">
        <v>100</v>
      </c>
      <c r="Z656" s="88"/>
      <c r="AA656" s="85">
        <v>0.19</v>
      </c>
      <c r="AB656" s="91">
        <v>0.35</v>
      </c>
      <c r="AC656" s="86">
        <v>0.1</v>
      </c>
      <c r="AD656" s="86">
        <v>0.1</v>
      </c>
      <c r="AE656" s="86">
        <v>0</v>
      </c>
      <c r="AF656" s="150">
        <v>0</v>
      </c>
      <c r="AG656" s="85">
        <v>0.66477900118800004</v>
      </c>
      <c r="AH656" s="86">
        <v>0.26885900000000001</v>
      </c>
      <c r="AI656" s="150">
        <v>0.19130400034200001</v>
      </c>
      <c r="AJ656" s="151">
        <v>1.04</v>
      </c>
      <c r="AK656" s="152">
        <v>0</v>
      </c>
    </row>
    <row r="657" spans="1:37" x14ac:dyDescent="0.2">
      <c r="A657" s="149" t="s">
        <v>1641</v>
      </c>
      <c r="B657" s="66" t="s">
        <v>1642</v>
      </c>
      <c r="C657" s="67">
        <v>72</v>
      </c>
      <c r="D657" s="84" t="s">
        <v>345</v>
      </c>
      <c r="E657" s="85">
        <v>50.4761747660365</v>
      </c>
      <c r="F657" s="91">
        <v>50.4761747660365</v>
      </c>
      <c r="G657" s="86">
        <v>17.6448594019773</v>
      </c>
      <c r="H657" s="86">
        <v>17.6448594019773</v>
      </c>
      <c r="I657" s="86">
        <v>5.61</v>
      </c>
      <c r="J657" s="86">
        <v>9.58</v>
      </c>
      <c r="K657" s="87">
        <v>0.4582</v>
      </c>
      <c r="L657" s="85">
        <v>3.4399999977700002</v>
      </c>
      <c r="M657" s="86">
        <v>0</v>
      </c>
      <c r="N657" s="86">
        <v>47.746624065246202</v>
      </c>
      <c r="O657" s="86">
        <v>13.716279528529901</v>
      </c>
      <c r="P657" s="86">
        <v>0.309</v>
      </c>
      <c r="Q657" s="88">
        <v>0.48880000000000001</v>
      </c>
      <c r="R657" s="85">
        <v>0</v>
      </c>
      <c r="S657" s="86">
        <v>9.6</v>
      </c>
      <c r="T657" s="86">
        <v>0.91</v>
      </c>
      <c r="U657" s="88">
        <v>10.766718353073101</v>
      </c>
      <c r="V657" s="89">
        <v>3.98</v>
      </c>
      <c r="W657" s="85">
        <v>44.089837846588999</v>
      </c>
      <c r="X657" s="88">
        <v>49.233333333300003</v>
      </c>
      <c r="Y657" s="85">
        <v>99.699999999999989</v>
      </c>
      <c r="Z657" s="88"/>
      <c r="AA657" s="85">
        <v>0.38</v>
      </c>
      <c r="AB657" s="91">
        <v>0.38</v>
      </c>
      <c r="AC657" s="86">
        <v>0.1</v>
      </c>
      <c r="AD657" s="86">
        <v>0.1</v>
      </c>
      <c r="AE657" s="86">
        <v>0</v>
      </c>
      <c r="AF657" s="150">
        <v>11.9959001463</v>
      </c>
      <c r="AG657" s="85">
        <v>1.7217410007</v>
      </c>
      <c r="AH657" s="86">
        <v>9.9625000000000005E-2</v>
      </c>
      <c r="AI657" s="150">
        <v>5.3018000021699999E-2</v>
      </c>
      <c r="AJ657" s="151">
        <v>1.0900000000000001</v>
      </c>
      <c r="AK657" s="152">
        <v>0</v>
      </c>
    </row>
    <row r="658" spans="1:37" x14ac:dyDescent="0.2">
      <c r="A658" s="149" t="s">
        <v>1643</v>
      </c>
      <c r="B658" s="66" t="s">
        <v>1644</v>
      </c>
      <c r="C658" s="67">
        <v>72</v>
      </c>
      <c r="D658" s="84" t="s">
        <v>345</v>
      </c>
      <c r="E658" s="85">
        <v>69.227964018476996</v>
      </c>
      <c r="F658" s="91">
        <v>69.227964018476996</v>
      </c>
      <c r="G658" s="86">
        <v>23.490639941651601</v>
      </c>
      <c r="H658" s="86">
        <v>23.490639941651601</v>
      </c>
      <c r="I658" s="86">
        <v>9.69</v>
      </c>
      <c r="J658" s="86">
        <v>8.4499999999999993</v>
      </c>
      <c r="K658" s="87">
        <v>0.21010000000000001</v>
      </c>
      <c r="L658" s="85">
        <v>5.3000000058500003</v>
      </c>
      <c r="M658" s="86">
        <v>0</v>
      </c>
      <c r="N658" s="86">
        <v>61.400198336179798</v>
      </c>
      <c r="O658" s="86">
        <v>25.0736536119731</v>
      </c>
      <c r="P658" s="86">
        <v>0.218</v>
      </c>
      <c r="Q658" s="88">
        <v>0.57030000000000003</v>
      </c>
      <c r="R658" s="85">
        <v>0</v>
      </c>
      <c r="S658" s="86">
        <v>7.2</v>
      </c>
      <c r="T658" s="86">
        <v>1.34</v>
      </c>
      <c r="U658" s="88">
        <v>5.1811232070018098</v>
      </c>
      <c r="V658" s="89">
        <v>4.45</v>
      </c>
      <c r="W658" s="85">
        <v>41.488089165011601</v>
      </c>
      <c r="X658" s="88">
        <v>48.066666666700002</v>
      </c>
      <c r="Y658" s="85">
        <v>14.36</v>
      </c>
      <c r="Z658" s="88"/>
      <c r="AA658" s="85">
        <v>0.1</v>
      </c>
      <c r="AB658" s="91">
        <v>0.1</v>
      </c>
      <c r="AC658" s="86">
        <v>0.05</v>
      </c>
      <c r="AD658" s="86">
        <v>0.05</v>
      </c>
      <c r="AE658" s="86">
        <v>0</v>
      </c>
      <c r="AF658" s="150">
        <v>0.81389999479499997</v>
      </c>
      <c r="AG658" s="85">
        <v>0.48262700072999998</v>
      </c>
      <c r="AH658" s="86">
        <v>3.5969000000000001E-2</v>
      </c>
      <c r="AI658" s="150">
        <v>2.3867000036100001E-2</v>
      </c>
      <c r="AJ658" s="151">
        <v>1.06</v>
      </c>
      <c r="AK658" s="152">
        <v>0</v>
      </c>
    </row>
    <row r="659" spans="1:37" x14ac:dyDescent="0.2">
      <c r="A659" s="149" t="s">
        <v>1645</v>
      </c>
      <c r="B659" s="66" t="s">
        <v>1646</v>
      </c>
      <c r="C659" s="67">
        <v>72</v>
      </c>
      <c r="D659" s="84" t="s">
        <v>345</v>
      </c>
      <c r="E659" s="85">
        <v>64.474222908071695</v>
      </c>
      <c r="F659" s="91">
        <v>64.258495260290402</v>
      </c>
      <c r="G659" s="86">
        <v>17.9888514471074</v>
      </c>
      <c r="H659" s="86">
        <v>17.9888514471074</v>
      </c>
      <c r="I659" s="86">
        <v>7.82</v>
      </c>
      <c r="J659" s="86">
        <v>8.73</v>
      </c>
      <c r="K659" s="87">
        <v>5.2499999999999998E-2</v>
      </c>
      <c r="L659" s="85">
        <v>0.62000000030000002</v>
      </c>
      <c r="M659" s="86">
        <v>8.0080964751091006E-3</v>
      </c>
      <c r="N659" s="86">
        <v>60.640851520798499</v>
      </c>
      <c r="O659" s="86">
        <v>5.4064942389815496</v>
      </c>
      <c r="P659" s="86">
        <v>0.192</v>
      </c>
      <c r="Q659" s="88">
        <v>1.6620999999999999</v>
      </c>
      <c r="R659" s="85">
        <v>1.5062509414068399E-2</v>
      </c>
      <c r="S659" s="86">
        <v>7.5</v>
      </c>
      <c r="T659" s="86">
        <v>1.27</v>
      </c>
      <c r="U659" s="88">
        <v>3.0894718609265301</v>
      </c>
      <c r="V659" s="89">
        <v>4.09</v>
      </c>
      <c r="W659" s="85">
        <v>33.640546235059901</v>
      </c>
      <c r="X659" s="88">
        <v>39.700000000000003</v>
      </c>
      <c r="Y659" s="85">
        <v>-100</v>
      </c>
      <c r="Z659" s="88"/>
      <c r="AA659" s="85">
        <v>0.05</v>
      </c>
      <c r="AB659" s="91">
        <v>0.27</v>
      </c>
      <c r="AC659" s="86">
        <v>0</v>
      </c>
      <c r="AD659" s="86">
        <v>0</v>
      </c>
      <c r="AE659" s="86">
        <v>0</v>
      </c>
      <c r="AF659" s="150">
        <v>0</v>
      </c>
      <c r="AG659" s="85">
        <v>4.65460000136E-2</v>
      </c>
      <c r="AH659" s="86">
        <v>3.3217999999999998E-2</v>
      </c>
      <c r="AI659" s="150">
        <v>2.4714000007200001E-2</v>
      </c>
      <c r="AJ659" s="151">
        <v>1.1200000000000001</v>
      </c>
      <c r="AK659" s="152">
        <v>0</v>
      </c>
    </row>
    <row r="660" spans="1:37" x14ac:dyDescent="0.2">
      <c r="A660" s="149" t="s">
        <v>1647</v>
      </c>
      <c r="B660" s="66" t="s">
        <v>1648</v>
      </c>
      <c r="C660" s="67">
        <v>72</v>
      </c>
      <c r="D660" s="84" t="s">
        <v>345</v>
      </c>
      <c r="E660" s="85">
        <v>52.468120913975</v>
      </c>
      <c r="F660" s="91">
        <v>52.422810537898897</v>
      </c>
      <c r="G660" s="86">
        <v>14.7284613890867</v>
      </c>
      <c r="H660" s="86">
        <v>14.7206938960451</v>
      </c>
      <c r="I660" s="86">
        <v>26.22</v>
      </c>
      <c r="J660" s="86">
        <v>24.33</v>
      </c>
      <c r="K660" s="87">
        <v>4.3200000000000002E-2</v>
      </c>
      <c r="L660" s="85">
        <v>1.1899999997299999</v>
      </c>
      <c r="M660" s="86">
        <v>4.842499852788E-3</v>
      </c>
      <c r="N660" s="86">
        <v>49.184775553651598</v>
      </c>
      <c r="O660" s="86">
        <v>7.9983465950191199</v>
      </c>
      <c r="P660" s="86">
        <v>0.40799999999999997</v>
      </c>
      <c r="Q660" s="88">
        <v>1.2802</v>
      </c>
      <c r="R660" s="85">
        <v>1.36780194227876E-2</v>
      </c>
      <c r="S660" s="86">
        <v>11.5</v>
      </c>
      <c r="T660" s="86">
        <v>1.26</v>
      </c>
      <c r="U660" s="88">
        <v>5.6340216195222999</v>
      </c>
      <c r="V660" s="89">
        <v>3.79</v>
      </c>
      <c r="W660" s="85">
        <v>36.196240264258002</v>
      </c>
      <c r="X660" s="88">
        <v>53.4666666667</v>
      </c>
      <c r="Y660" s="85">
        <v>-52.32</v>
      </c>
      <c r="Z660" s="88"/>
      <c r="AA660" s="85">
        <v>0.15</v>
      </c>
      <c r="AB660" s="91">
        <v>0.17</v>
      </c>
      <c r="AC660" s="86">
        <v>0</v>
      </c>
      <c r="AD660" s="86">
        <v>0</v>
      </c>
      <c r="AE660" s="86">
        <v>0</v>
      </c>
      <c r="AF660" s="150">
        <v>0</v>
      </c>
      <c r="AG660" s="85">
        <v>0.126983999692</v>
      </c>
      <c r="AH660" s="86">
        <v>0.11257399999999999</v>
      </c>
      <c r="AI660" s="150">
        <v>3.7983999907900003E-2</v>
      </c>
      <c r="AJ660" s="151">
        <v>1.29</v>
      </c>
      <c r="AK660" s="152">
        <v>0</v>
      </c>
    </row>
    <row r="661" spans="1:37" x14ac:dyDescent="0.2">
      <c r="A661" s="149" t="s">
        <v>1649</v>
      </c>
      <c r="B661" s="66" t="s">
        <v>1650</v>
      </c>
      <c r="C661" s="67">
        <v>72</v>
      </c>
      <c r="D661" s="84" t="s">
        <v>345</v>
      </c>
      <c r="E661" s="85">
        <v>49.957393253713299</v>
      </c>
      <c r="F661" s="91">
        <v>48.236080703732398</v>
      </c>
      <c r="G661" s="86">
        <v>16.193185542547798</v>
      </c>
      <c r="H661" s="86">
        <v>15.9100145518426</v>
      </c>
      <c r="I661" s="86">
        <v>56.26</v>
      </c>
      <c r="J661" s="86">
        <v>110.91</v>
      </c>
      <c r="K661" s="87">
        <v>0.45150000000000001</v>
      </c>
      <c r="L661" s="85">
        <v>2.5799999979899999</v>
      </c>
      <c r="M661" s="86">
        <v>4.77834614629396E-4</v>
      </c>
      <c r="N661" s="86">
        <v>46.057156729200102</v>
      </c>
      <c r="O661" s="86">
        <v>11.165276085122301</v>
      </c>
      <c r="P661" s="86">
        <v>2.82</v>
      </c>
      <c r="Q661" s="88">
        <v>1.5876999999999999</v>
      </c>
      <c r="R661" s="85">
        <v>1.47514382652309E-2</v>
      </c>
      <c r="S661" s="86">
        <v>8</v>
      </c>
      <c r="T661" s="86">
        <v>1.87</v>
      </c>
      <c r="U661" s="88">
        <v>8.1359220755384793</v>
      </c>
      <c r="V661" s="89">
        <v>3.67</v>
      </c>
      <c r="W661" s="85">
        <v>40.234237831239298</v>
      </c>
      <c r="X661" s="88">
        <v>55.1</v>
      </c>
      <c r="Y661" s="85">
        <v>-100</v>
      </c>
      <c r="Z661" s="88">
        <v>-100</v>
      </c>
      <c r="AA661" s="85">
        <v>0.24</v>
      </c>
      <c r="AB661" s="91">
        <v>1.81</v>
      </c>
      <c r="AC661" s="86">
        <v>0</v>
      </c>
      <c r="AD661" s="86">
        <v>0.1</v>
      </c>
      <c r="AE661" s="86">
        <v>0</v>
      </c>
      <c r="AF661" s="150">
        <v>0</v>
      </c>
      <c r="AG661" s="85">
        <v>0.30354800004799998</v>
      </c>
      <c r="AH661" s="86">
        <v>0.49550899999999998</v>
      </c>
      <c r="AI661" s="150">
        <v>0.21921100003499999</v>
      </c>
      <c r="AJ661" s="151">
        <v>1.29</v>
      </c>
      <c r="AK661" s="152">
        <v>0</v>
      </c>
    </row>
    <row r="662" spans="1:37" x14ac:dyDescent="0.2">
      <c r="A662" s="149" t="s">
        <v>1651</v>
      </c>
      <c r="B662" s="66" t="s">
        <v>1652</v>
      </c>
      <c r="C662" s="67">
        <v>72</v>
      </c>
      <c r="D662" s="84" t="s">
        <v>345</v>
      </c>
      <c r="E662" s="85">
        <v>74.610965183084403</v>
      </c>
      <c r="F662" s="91">
        <v>73.241102169385798</v>
      </c>
      <c r="G662" s="86">
        <v>31.6135918875645</v>
      </c>
      <c r="H662" s="86">
        <v>31.1719706562575</v>
      </c>
      <c r="I662" s="86">
        <v>32.65</v>
      </c>
      <c r="J662" s="86">
        <v>33.36</v>
      </c>
      <c r="K662" s="87">
        <v>1.1859999999999999</v>
      </c>
      <c r="L662" s="85">
        <v>0.88999999894100001</v>
      </c>
      <c r="M662" s="86"/>
      <c r="N662" s="86">
        <v>65.628619506545206</v>
      </c>
      <c r="O662" s="86">
        <v>37.749694251936397</v>
      </c>
      <c r="P662" s="86">
        <v>1.0760000000000001</v>
      </c>
      <c r="Q662" s="88">
        <v>1.5465</v>
      </c>
      <c r="R662" s="85">
        <v>1.19260584376863E-2</v>
      </c>
      <c r="S662" s="86">
        <v>1.7</v>
      </c>
      <c r="T662" s="86">
        <v>1.67</v>
      </c>
      <c r="U662" s="88">
        <v>2.9668156179034502</v>
      </c>
      <c r="V662" s="89">
        <v>3.86</v>
      </c>
      <c r="W662" s="85">
        <v>42.902155910687704</v>
      </c>
      <c r="X662" s="88">
        <v>58.4666666667</v>
      </c>
      <c r="Y662" s="85">
        <v>-100</v>
      </c>
      <c r="Z662" s="88"/>
      <c r="AA662" s="85">
        <v>0.02</v>
      </c>
      <c r="AB662" s="91">
        <v>1.1100000000000001</v>
      </c>
      <c r="AC662" s="86">
        <v>0.03</v>
      </c>
      <c r="AD662" s="86">
        <v>0.24</v>
      </c>
      <c r="AE662" s="86">
        <v>0</v>
      </c>
      <c r="AF662" s="150">
        <v>22.5526008338</v>
      </c>
      <c r="AG662" s="85">
        <v>3.5001999966000001E-2</v>
      </c>
      <c r="AH662" s="86">
        <v>0.17380100000000001</v>
      </c>
      <c r="AI662" s="150">
        <v>0.26082499974700002</v>
      </c>
      <c r="AJ662" s="151">
        <v>1.25</v>
      </c>
      <c r="AK662" s="152">
        <v>0</v>
      </c>
    </row>
    <row r="663" spans="1:37" x14ac:dyDescent="0.2">
      <c r="A663" s="149" t="s">
        <v>1653</v>
      </c>
      <c r="B663" s="66" t="s">
        <v>1654</v>
      </c>
      <c r="C663" s="67">
        <v>72</v>
      </c>
      <c r="D663" s="84" t="s">
        <v>345</v>
      </c>
      <c r="E663" s="85">
        <v>71.111526946107801</v>
      </c>
      <c r="F663" s="91">
        <v>69.708083832335305</v>
      </c>
      <c r="G663" s="86">
        <v>36.070359281437099</v>
      </c>
      <c r="H663" s="86">
        <v>35.177769461077801</v>
      </c>
      <c r="I663" s="86">
        <v>2.61</v>
      </c>
      <c r="J663" s="86">
        <v>4.84</v>
      </c>
      <c r="K663" s="87">
        <v>1.8505</v>
      </c>
      <c r="L663" s="85">
        <v>1.80999999901</v>
      </c>
      <c r="M663" s="86">
        <v>6.7433571885198204E-4</v>
      </c>
      <c r="N663" s="86">
        <v>64.929462277652803</v>
      </c>
      <c r="O663" s="86">
        <v>34.139897928549999</v>
      </c>
      <c r="P663" s="86">
        <v>1.4990000000000001</v>
      </c>
      <c r="Q663" s="88">
        <v>1.2683</v>
      </c>
      <c r="R663" s="85">
        <v>3.8233607340852599E-2</v>
      </c>
      <c r="S663" s="86">
        <v>5</v>
      </c>
      <c r="T663" s="86">
        <v>1.23</v>
      </c>
      <c r="U663" s="88">
        <v>6.4745508982035904</v>
      </c>
      <c r="V663" s="89">
        <v>3.52</v>
      </c>
      <c r="W663" s="85">
        <v>49.159075763921201</v>
      </c>
      <c r="X663" s="88">
        <v>59.4</v>
      </c>
      <c r="Y663" s="85">
        <v>82.72</v>
      </c>
      <c r="Z663" s="88"/>
      <c r="AA663" s="85">
        <v>0.15</v>
      </c>
      <c r="AB663" s="91">
        <v>0.71</v>
      </c>
      <c r="AC663" s="86">
        <v>0.13</v>
      </c>
      <c r="AD663" s="86">
        <v>0.44</v>
      </c>
      <c r="AE663" s="86">
        <v>0</v>
      </c>
      <c r="AF663" s="150">
        <v>35.5224990651</v>
      </c>
      <c r="AG663" s="85">
        <v>0.198467999546</v>
      </c>
      <c r="AH663" s="86">
        <v>1.3820000000000001E-2</v>
      </c>
      <c r="AI663" s="150">
        <v>0</v>
      </c>
      <c r="AJ663" s="151">
        <v>1.19</v>
      </c>
      <c r="AK663" s="152">
        <v>0</v>
      </c>
    </row>
    <row r="664" spans="1:37" x14ac:dyDescent="0.2">
      <c r="A664" s="149" t="s">
        <v>1655</v>
      </c>
      <c r="B664" s="66" t="s">
        <v>1656</v>
      </c>
      <c r="C664" s="67">
        <v>72</v>
      </c>
      <c r="D664" s="84" t="s">
        <v>345</v>
      </c>
      <c r="E664" s="85">
        <v>59.150882234409799</v>
      </c>
      <c r="F664" s="91">
        <v>59.140369014035201</v>
      </c>
      <c r="G664" s="86">
        <v>27.216975346498199</v>
      </c>
      <c r="H664" s="86">
        <v>27.216975346498199</v>
      </c>
      <c r="I664" s="86">
        <v>3.15</v>
      </c>
      <c r="J664" s="86">
        <v>4.41</v>
      </c>
      <c r="K664" s="87">
        <v>0.1363</v>
      </c>
      <c r="L664" s="85">
        <v>0.58000000009599995</v>
      </c>
      <c r="M664" s="86">
        <v>2.0744562009057999E-3</v>
      </c>
      <c r="N664" s="86">
        <v>53.827501305677799</v>
      </c>
      <c r="O664" s="86">
        <v>20.6985365853659</v>
      </c>
      <c r="P664" s="86">
        <v>0.32300000000000001</v>
      </c>
      <c r="Q664" s="88">
        <v>0.72040000000000004</v>
      </c>
      <c r="R664" s="85">
        <v>1.9685039370078702E-2</v>
      </c>
      <c r="S664" s="86">
        <v>6.1</v>
      </c>
      <c r="T664" s="86">
        <v>1.1100000000000001</v>
      </c>
      <c r="U664" s="88">
        <v>10.1697885090501</v>
      </c>
      <c r="V664" s="89">
        <v>4.25</v>
      </c>
      <c r="W664" s="85">
        <v>41.9906562203346</v>
      </c>
      <c r="X664" s="88">
        <v>49.9</v>
      </c>
      <c r="Y664" s="85"/>
      <c r="Z664" s="88"/>
      <c r="AA664" s="85">
        <v>0.04</v>
      </c>
      <c r="AB664" s="91">
        <v>0.04</v>
      </c>
      <c r="AC664" s="86">
        <v>0.04</v>
      </c>
      <c r="AD664" s="86">
        <v>0.04</v>
      </c>
      <c r="AE664" s="86">
        <v>0</v>
      </c>
      <c r="AF664" s="150">
        <v>46.826400764600002</v>
      </c>
      <c r="AG664" s="85">
        <v>0.49603899932599999</v>
      </c>
      <c r="AH664" s="86">
        <v>1.423E-2</v>
      </c>
      <c r="AI664" s="150">
        <v>0</v>
      </c>
      <c r="AJ664" s="151">
        <v>1.22</v>
      </c>
      <c r="AK664" s="152">
        <v>0</v>
      </c>
    </row>
    <row r="665" spans="1:37" x14ac:dyDescent="0.2">
      <c r="A665" s="149" t="s">
        <v>1657</v>
      </c>
      <c r="B665" s="66" t="s">
        <v>1658</v>
      </c>
      <c r="C665" s="67">
        <v>72</v>
      </c>
      <c r="D665" s="84" t="s">
        <v>345</v>
      </c>
      <c r="E665" s="85">
        <v>68.057083227571397</v>
      </c>
      <c r="F665" s="91">
        <v>66.367713004484301</v>
      </c>
      <c r="G665" s="86">
        <v>25.654548702183899</v>
      </c>
      <c r="H665" s="86">
        <v>25.101766458903299</v>
      </c>
      <c r="I665" s="86">
        <v>15.02</v>
      </c>
      <c r="J665" s="86">
        <v>21.17</v>
      </c>
      <c r="K665" s="87">
        <v>0.90880000000000005</v>
      </c>
      <c r="L665" s="85">
        <v>0.68999999965699998</v>
      </c>
      <c r="M665" s="86">
        <v>6.8495233818190199E-2</v>
      </c>
      <c r="N665" s="86">
        <v>60.1800856718245</v>
      </c>
      <c r="O665" s="86">
        <v>30.385824907855099</v>
      </c>
      <c r="P665" s="86">
        <v>0.749</v>
      </c>
      <c r="Q665" s="88">
        <v>1.6294999999999999</v>
      </c>
      <c r="R665" s="85">
        <v>4.54700466067978E-2</v>
      </c>
      <c r="S665" s="86">
        <v>2.8</v>
      </c>
      <c r="T665" s="86">
        <v>1.84</v>
      </c>
      <c r="U665" s="88">
        <v>5.9677919733762002</v>
      </c>
      <c r="V665" s="89">
        <v>3.92</v>
      </c>
      <c r="W665" s="85">
        <v>37.5047036710924</v>
      </c>
      <c r="X665" s="88">
        <v>51.633333333300001</v>
      </c>
      <c r="Y665" s="85">
        <v>-100</v>
      </c>
      <c r="Z665" s="88"/>
      <c r="AA665" s="85">
        <v>1.7</v>
      </c>
      <c r="AB665" s="91">
        <v>3.29</v>
      </c>
      <c r="AC665" s="86">
        <v>0.4</v>
      </c>
      <c r="AD665" s="86">
        <v>0.83</v>
      </c>
      <c r="AE665" s="86">
        <v>0</v>
      </c>
      <c r="AF665" s="150">
        <v>30.410600647100001</v>
      </c>
      <c r="AG665" s="85">
        <v>7.7874999908399994E-2</v>
      </c>
      <c r="AH665" s="86">
        <v>0.12525700000000001</v>
      </c>
      <c r="AI665" s="150">
        <v>0</v>
      </c>
      <c r="AJ665" s="151">
        <v>1.1200000000000001</v>
      </c>
      <c r="AK665" s="152">
        <v>0</v>
      </c>
    </row>
    <row r="666" spans="1:37" x14ac:dyDescent="0.2">
      <c r="A666" s="149" t="s">
        <v>1659</v>
      </c>
      <c r="B666" s="66" t="s">
        <v>1660</v>
      </c>
      <c r="C666" s="67">
        <v>72</v>
      </c>
      <c r="D666" s="84" t="s">
        <v>345</v>
      </c>
      <c r="E666" s="85">
        <v>62.874007011937998</v>
      </c>
      <c r="F666" s="91">
        <v>62.381396174499599</v>
      </c>
      <c r="G666" s="86">
        <v>32.332135090755799</v>
      </c>
      <c r="H666" s="86">
        <v>32.0507699818045</v>
      </c>
      <c r="I666" s="86">
        <v>3.03</v>
      </c>
      <c r="J666" s="86">
        <v>7.76</v>
      </c>
      <c r="K666" s="87">
        <v>0.74950000000000006</v>
      </c>
      <c r="L666" s="85">
        <v>1.0800000030400001</v>
      </c>
      <c r="M666" s="86">
        <v>0</v>
      </c>
      <c r="N666" s="86">
        <v>57.920155832680699</v>
      </c>
      <c r="O666" s="86">
        <v>24.158929065700399</v>
      </c>
      <c r="P666" s="86">
        <v>1.6950000000000001</v>
      </c>
      <c r="Q666" s="88">
        <v>0.88759999999999994</v>
      </c>
      <c r="R666" s="85">
        <v>0</v>
      </c>
      <c r="S666" s="86">
        <v>3.1</v>
      </c>
      <c r="T666" s="86">
        <v>1.67</v>
      </c>
      <c r="U666" s="88">
        <v>7.3687480584032299</v>
      </c>
      <c r="V666" s="89">
        <v>4.1500000000000004</v>
      </c>
      <c r="W666" s="85">
        <v>41.794471701730899</v>
      </c>
      <c r="X666" s="88">
        <v>48.233333333300003</v>
      </c>
      <c r="Y666" s="85"/>
      <c r="Z666" s="88"/>
      <c r="AA666" s="85">
        <v>0.15</v>
      </c>
      <c r="AB666" s="91">
        <v>0.28999999999999998</v>
      </c>
      <c r="AC666" s="86">
        <v>7.0000000000000007E-2</v>
      </c>
      <c r="AD666" s="86">
        <v>0.13</v>
      </c>
      <c r="AE666" s="86">
        <v>0</v>
      </c>
      <c r="AF666" s="150">
        <v>38.2877007608</v>
      </c>
      <c r="AG666" s="85">
        <v>0.30691100067799998</v>
      </c>
      <c r="AH666" s="86">
        <v>4.4773E-2</v>
      </c>
      <c r="AI666" s="150">
        <v>0</v>
      </c>
      <c r="AJ666" s="151">
        <v>1.21</v>
      </c>
      <c r="AK666" s="152">
        <v>0</v>
      </c>
    </row>
    <row r="667" spans="1:37" x14ac:dyDescent="0.2">
      <c r="A667" s="149" t="s">
        <v>1661</v>
      </c>
      <c r="B667" s="66" t="s">
        <v>1662</v>
      </c>
      <c r="C667" s="67">
        <v>72</v>
      </c>
      <c r="D667" s="84" t="s">
        <v>345</v>
      </c>
      <c r="E667" s="85">
        <v>63.014957981375503</v>
      </c>
      <c r="F667" s="91">
        <v>61.942049989725199</v>
      </c>
      <c r="G667" s="86">
        <v>29.191317232503099</v>
      </c>
      <c r="H667" s="86">
        <v>28.783568933256898</v>
      </c>
      <c r="I667" s="86">
        <v>16.850000000000001</v>
      </c>
      <c r="J667" s="86">
        <v>26.28</v>
      </c>
      <c r="K667" s="87">
        <v>0.16830000000000001</v>
      </c>
      <c r="L667" s="85">
        <v>6.0699999958499999</v>
      </c>
      <c r="M667" s="86">
        <v>0</v>
      </c>
      <c r="N667" s="86">
        <v>61.494345162992403</v>
      </c>
      <c r="O667" s="86">
        <v>24.3548556983358</v>
      </c>
      <c r="P667" s="86">
        <v>0.95099999999999996</v>
      </c>
      <c r="Q667" s="88">
        <v>0.94940000000000002</v>
      </c>
      <c r="R667" s="85">
        <v>0</v>
      </c>
      <c r="S667" s="86">
        <v>7.8</v>
      </c>
      <c r="T667" s="86">
        <v>1.42</v>
      </c>
      <c r="U667" s="88">
        <v>9.9189911203884993</v>
      </c>
      <c r="V667" s="89">
        <v>4.33</v>
      </c>
      <c r="W667" s="85">
        <v>39.664728929455102</v>
      </c>
      <c r="X667" s="88">
        <v>48.4666666667</v>
      </c>
      <c r="Y667" s="85">
        <v>-100</v>
      </c>
      <c r="Z667" s="88"/>
      <c r="AA667" s="85">
        <v>0.82</v>
      </c>
      <c r="AB667" s="91">
        <v>1.84</v>
      </c>
      <c r="AC667" s="86">
        <v>0.28999999999999998</v>
      </c>
      <c r="AD667" s="86">
        <v>0.64</v>
      </c>
      <c r="AE667" s="86">
        <v>0</v>
      </c>
      <c r="AF667" s="150">
        <v>20.882200226799998</v>
      </c>
      <c r="AG667" s="85">
        <v>0.22405899987799999</v>
      </c>
      <c r="AH667" s="86">
        <v>0.13131399999999999</v>
      </c>
      <c r="AI667" s="150">
        <v>0.14035099992399999</v>
      </c>
      <c r="AJ667" s="151">
        <v>1.08</v>
      </c>
      <c r="AK667" s="152">
        <v>0</v>
      </c>
    </row>
    <row r="668" spans="1:37" x14ac:dyDescent="0.2">
      <c r="A668" s="149" t="s">
        <v>1663</v>
      </c>
      <c r="B668" s="66" t="s">
        <v>1664</v>
      </c>
      <c r="C668" s="67">
        <v>72</v>
      </c>
      <c r="D668" s="84" t="s">
        <v>345</v>
      </c>
      <c r="E668" s="85">
        <v>40.856636892599298</v>
      </c>
      <c r="F668" s="91">
        <v>39.744487905501401</v>
      </c>
      <c r="G668" s="86">
        <v>22.184599217700999</v>
      </c>
      <c r="H668" s="86">
        <v>21.865452351762102</v>
      </c>
      <c r="I668" s="86">
        <v>4.3499999999999996</v>
      </c>
      <c r="J668" s="86">
        <v>9.61</v>
      </c>
      <c r="K668" s="87">
        <v>0.42159999999999997</v>
      </c>
      <c r="L668" s="85">
        <v>14.160004642100001</v>
      </c>
      <c r="M668" s="86">
        <v>0</v>
      </c>
      <c r="N668" s="86">
        <v>38.891901015825603</v>
      </c>
      <c r="O668" s="86">
        <v>19.757718900592401</v>
      </c>
      <c r="P668" s="86">
        <v>0.48799999999999999</v>
      </c>
      <c r="Q668" s="88">
        <v>1.1459999999999999</v>
      </c>
      <c r="R668" s="85">
        <v>0</v>
      </c>
      <c r="S668" s="86">
        <v>16.8</v>
      </c>
      <c r="T668" s="86">
        <v>1.29</v>
      </c>
      <c r="U668" s="88">
        <v>15.4542977795941</v>
      </c>
      <c r="V668" s="89">
        <v>3.99</v>
      </c>
      <c r="W668" s="85">
        <v>42.5973415120528</v>
      </c>
      <c r="X668" s="88">
        <v>47.866666666699999</v>
      </c>
      <c r="Y668" s="85">
        <v>-100</v>
      </c>
      <c r="Z668" s="88"/>
      <c r="AA668" s="85">
        <v>0.17</v>
      </c>
      <c r="AB668" s="91">
        <v>1.22</v>
      </c>
      <c r="AC668" s="86">
        <v>0.18</v>
      </c>
      <c r="AD668" s="86">
        <v>0.43</v>
      </c>
      <c r="AE668" s="86">
        <v>0</v>
      </c>
      <c r="AF668" s="150">
        <v>4.6246991277999996</v>
      </c>
      <c r="AG668" s="85">
        <v>0.44166814338499999</v>
      </c>
      <c r="AH668" s="86">
        <v>5.3162000000000001E-2</v>
      </c>
      <c r="AI668" s="150">
        <v>3.7479015060499998E-2</v>
      </c>
      <c r="AJ668" s="151">
        <v>1.0900000000000001</v>
      </c>
      <c r="AK668" s="152">
        <v>0</v>
      </c>
    </row>
    <row r="669" spans="1:37" x14ac:dyDescent="0.2">
      <c r="A669" s="149" t="s">
        <v>1665</v>
      </c>
      <c r="B669" s="66" t="s">
        <v>1666</v>
      </c>
      <c r="C669" s="67">
        <v>71</v>
      </c>
      <c r="D669" s="84" t="s">
        <v>345</v>
      </c>
      <c r="E669" s="85">
        <v>49.4038604686979</v>
      </c>
      <c r="F669" s="91">
        <v>49.376267357991701</v>
      </c>
      <c r="G669" s="86">
        <v>7.6824353807849297</v>
      </c>
      <c r="H669" s="86">
        <v>7.6824353807849297</v>
      </c>
      <c r="I669" s="86">
        <v>12.34</v>
      </c>
      <c r="J669" s="86">
        <v>15.38</v>
      </c>
      <c r="K669" s="87">
        <v>0</v>
      </c>
      <c r="L669" s="85">
        <v>0.27000000830400001</v>
      </c>
      <c r="M669" s="86">
        <v>0</v>
      </c>
      <c r="N669" s="86">
        <v>48.166778448468598</v>
      </c>
      <c r="O669" s="86">
        <v>9.3273542600896903E-2</v>
      </c>
      <c r="P669" s="86">
        <v>0.16700000000000001</v>
      </c>
      <c r="Q669" s="88">
        <v>0.23530000000000001</v>
      </c>
      <c r="R669" s="85">
        <v>0</v>
      </c>
      <c r="S669" s="86">
        <v>0.5</v>
      </c>
      <c r="T669" s="86">
        <v>1.51</v>
      </c>
      <c r="U669" s="88">
        <v>2.03483148951462</v>
      </c>
      <c r="V669" s="89">
        <v>3.94</v>
      </c>
      <c r="W669" s="85">
        <v>45.254495476915899</v>
      </c>
      <c r="X669" s="88">
        <v>44.4666666667</v>
      </c>
      <c r="Y669" s="85"/>
      <c r="Z669" s="88"/>
      <c r="AA669" s="85">
        <v>0.24</v>
      </c>
      <c r="AB669" s="91">
        <v>0.27</v>
      </c>
      <c r="AC669" s="86">
        <v>0</v>
      </c>
      <c r="AD669" s="86">
        <v>0</v>
      </c>
      <c r="AE669" s="86">
        <v>0</v>
      </c>
      <c r="AF669" s="150">
        <v>2.06075277308E-11</v>
      </c>
      <c r="AG669" s="85">
        <v>0</v>
      </c>
      <c r="AH669" s="86">
        <v>0.14740900000000001</v>
      </c>
      <c r="AI669" s="150">
        <v>2.20400058064E-2</v>
      </c>
      <c r="AJ669" s="151">
        <v>1</v>
      </c>
      <c r="AK669" s="152">
        <v>0</v>
      </c>
    </row>
    <row r="670" spans="1:37" x14ac:dyDescent="0.2">
      <c r="A670" s="149" t="s">
        <v>1667</v>
      </c>
      <c r="B670" s="66" t="s">
        <v>1668</v>
      </c>
      <c r="C670" s="67">
        <v>71</v>
      </c>
      <c r="D670" s="84" t="s">
        <v>345</v>
      </c>
      <c r="E670" s="85">
        <v>82.041364557812102</v>
      </c>
      <c r="F670" s="91">
        <v>82.041364557812102</v>
      </c>
      <c r="G670" s="86">
        <v>15.182757720099</v>
      </c>
      <c r="H670" s="86">
        <v>15.182757720099</v>
      </c>
      <c r="I670" s="86">
        <v>2.94</v>
      </c>
      <c r="J670" s="86">
        <v>13.5</v>
      </c>
      <c r="K670" s="87">
        <v>0</v>
      </c>
      <c r="L670" s="85">
        <v>0</v>
      </c>
      <c r="M670" s="86">
        <v>0</v>
      </c>
      <c r="N670" s="86">
        <v>75.904752310675704</v>
      </c>
      <c r="O670" s="86">
        <v>0.120467413564631</v>
      </c>
      <c r="P670" s="86">
        <v>0.11</v>
      </c>
      <c r="Q670" s="88">
        <v>0.152</v>
      </c>
      <c r="R670" s="85">
        <v>0</v>
      </c>
      <c r="S670" s="86">
        <v>0.2</v>
      </c>
      <c r="T670" s="86">
        <v>0.91</v>
      </c>
      <c r="U670" s="88">
        <v>0.121879935826483</v>
      </c>
      <c r="V670" s="89">
        <v>4.71</v>
      </c>
      <c r="W670" s="85">
        <v>57.205965552139197</v>
      </c>
      <c r="X670" s="88">
        <v>59.1</v>
      </c>
      <c r="Y670" s="85">
        <v>100</v>
      </c>
      <c r="Z670" s="88"/>
      <c r="AA670" s="85">
        <v>0</v>
      </c>
      <c r="AB670" s="91">
        <v>0</v>
      </c>
      <c r="AC670" s="86">
        <v>0</v>
      </c>
      <c r="AD670" s="86">
        <v>0</v>
      </c>
      <c r="AE670" s="86">
        <v>0</v>
      </c>
      <c r="AF670" s="150">
        <v>0</v>
      </c>
      <c r="AG670" s="85">
        <v>2.6702000011299999E-2</v>
      </c>
      <c r="AH670" s="86">
        <v>6.5545000000000006E-2</v>
      </c>
      <c r="AI670" s="150">
        <v>7.66240000325E-2</v>
      </c>
      <c r="AJ670" s="151">
        <v>1</v>
      </c>
      <c r="AK670" s="152">
        <v>0</v>
      </c>
    </row>
    <row r="671" spans="1:37" x14ac:dyDescent="0.2">
      <c r="A671" s="149" t="s">
        <v>1669</v>
      </c>
      <c r="B671" s="66" t="s">
        <v>1670</v>
      </c>
      <c r="C671" s="67">
        <v>71</v>
      </c>
      <c r="D671" s="84" t="s">
        <v>345</v>
      </c>
      <c r="E671" s="85">
        <v>52.476277779154202</v>
      </c>
      <c r="F671" s="91">
        <v>52.456457646854801</v>
      </c>
      <c r="G671" s="86">
        <v>17.5763281553238</v>
      </c>
      <c r="H671" s="86">
        <v>17.557333861870202</v>
      </c>
      <c r="I671" s="86">
        <v>2.29</v>
      </c>
      <c r="J671" s="86">
        <v>16.04</v>
      </c>
      <c r="K671" s="87">
        <v>0</v>
      </c>
      <c r="L671" s="85">
        <v>3.9999999958500003E-2</v>
      </c>
      <c r="M671" s="86">
        <v>0</v>
      </c>
      <c r="N671" s="86">
        <v>49.712491300168999</v>
      </c>
      <c r="O671" s="86">
        <v>0.27899078117418702</v>
      </c>
      <c r="P671" s="86">
        <v>0.29599999999999999</v>
      </c>
      <c r="Q671" s="88">
        <v>0.156</v>
      </c>
      <c r="R671" s="85">
        <v>0</v>
      </c>
      <c r="S671" s="86">
        <v>0.8</v>
      </c>
      <c r="T671" s="86">
        <v>0.41</v>
      </c>
      <c r="U671" s="88">
        <v>0.25022917027971198</v>
      </c>
      <c r="V671" s="89">
        <v>4.16</v>
      </c>
      <c r="W671" s="85">
        <v>49.604494201516097</v>
      </c>
      <c r="X671" s="88">
        <v>56.8</v>
      </c>
      <c r="Y671" s="85">
        <v>-100</v>
      </c>
      <c r="Z671" s="88"/>
      <c r="AA671" s="85">
        <v>0.09</v>
      </c>
      <c r="AB671" s="91">
        <v>0.11</v>
      </c>
      <c r="AC671" s="86">
        <v>0</v>
      </c>
      <c r="AD671" s="86">
        <v>0.02</v>
      </c>
      <c r="AE671" s="86">
        <v>0</v>
      </c>
      <c r="AF671" s="150">
        <v>0.393799990007</v>
      </c>
      <c r="AG671" s="85">
        <v>8.90000000924E-5</v>
      </c>
      <c r="AH671" s="86">
        <v>0.11768199999999999</v>
      </c>
      <c r="AI671" s="150">
        <v>4.3737000045400001E-2</v>
      </c>
      <c r="AJ671" s="151">
        <v>1</v>
      </c>
      <c r="AK671" s="152">
        <v>0</v>
      </c>
    </row>
    <row r="672" spans="1:37" x14ac:dyDescent="0.2">
      <c r="A672" s="149" t="s">
        <v>1671</v>
      </c>
      <c r="B672" s="66" t="s">
        <v>1672</v>
      </c>
      <c r="C672" s="67">
        <v>71</v>
      </c>
      <c r="D672" s="84" t="s">
        <v>345</v>
      </c>
      <c r="E672" s="85">
        <v>46.262794864871502</v>
      </c>
      <c r="F672" s="91">
        <v>46.262794864871502</v>
      </c>
      <c r="G672" s="86">
        <v>17.9214020962714</v>
      </c>
      <c r="H672" s="86">
        <v>17.9214020962714</v>
      </c>
      <c r="I672" s="86">
        <v>4.04</v>
      </c>
      <c r="J672" s="86">
        <v>18.07</v>
      </c>
      <c r="K672" s="87">
        <v>0</v>
      </c>
      <c r="L672" s="85">
        <v>2.0000000043499999E-2</v>
      </c>
      <c r="M672" s="86">
        <v>0</v>
      </c>
      <c r="N672" s="86">
        <v>47.185104619846697</v>
      </c>
      <c r="O672" s="86">
        <v>0.27708910602304199</v>
      </c>
      <c r="P672" s="86">
        <v>0.63800000000000001</v>
      </c>
      <c r="Q672" s="88">
        <v>0.2727</v>
      </c>
      <c r="R672" s="85">
        <v>0</v>
      </c>
      <c r="S672" s="86">
        <v>1.3</v>
      </c>
      <c r="T672" s="86">
        <v>0.67</v>
      </c>
      <c r="U672" s="88">
        <v>0.144824369768526</v>
      </c>
      <c r="V672" s="89">
        <v>3.91</v>
      </c>
      <c r="W672" s="85">
        <v>41.741215048502298</v>
      </c>
      <c r="X672" s="88">
        <v>51.4</v>
      </c>
      <c r="Y672" s="85">
        <v>100</v>
      </c>
      <c r="Z672" s="88"/>
      <c r="AA672" s="85">
        <v>0.19</v>
      </c>
      <c r="AB672" s="91">
        <v>0.19</v>
      </c>
      <c r="AC672" s="86">
        <v>0</v>
      </c>
      <c r="AD672" s="86">
        <v>0</v>
      </c>
      <c r="AE672" s="86">
        <v>0</v>
      </c>
      <c r="AF672" s="150">
        <v>0</v>
      </c>
      <c r="AG672" s="85">
        <v>2.5276000018899999E-2</v>
      </c>
      <c r="AH672" s="86">
        <v>8.9026999999999995E-2</v>
      </c>
      <c r="AI672" s="150">
        <v>2.2208000016600001E-2</v>
      </c>
      <c r="AJ672" s="151">
        <v>1.03</v>
      </c>
      <c r="AK672" s="152">
        <v>0</v>
      </c>
    </row>
    <row r="673" spans="1:37" x14ac:dyDescent="0.2">
      <c r="A673" s="149" t="s">
        <v>1673</v>
      </c>
      <c r="B673" s="66" t="s">
        <v>1674</v>
      </c>
      <c r="C673" s="67">
        <v>71</v>
      </c>
      <c r="D673" s="84" t="s">
        <v>345</v>
      </c>
      <c r="E673" s="85">
        <v>33.519940422690702</v>
      </c>
      <c r="F673" s="91">
        <v>33.519940422690702</v>
      </c>
      <c r="G673" s="86">
        <v>12.5317788449192</v>
      </c>
      <c r="H673" s="86">
        <v>12.5317788449192</v>
      </c>
      <c r="I673" s="86">
        <v>7.67</v>
      </c>
      <c r="J673" s="86">
        <v>45.46</v>
      </c>
      <c r="K673" s="87">
        <v>0</v>
      </c>
      <c r="L673" s="85">
        <v>0.480000000835</v>
      </c>
      <c r="M673" s="86">
        <v>0</v>
      </c>
      <c r="N673" s="86">
        <v>35.353549666997303</v>
      </c>
      <c r="O673" s="86">
        <v>0.71514357462605105</v>
      </c>
      <c r="P673" s="86">
        <v>1.415</v>
      </c>
      <c r="Q673" s="88">
        <v>0.29959999999999998</v>
      </c>
      <c r="R673" s="85">
        <v>0</v>
      </c>
      <c r="S673" s="86">
        <v>1.9</v>
      </c>
      <c r="T673" s="86">
        <v>0.95</v>
      </c>
      <c r="U673" s="88">
        <v>0.55211730566754802</v>
      </c>
      <c r="V673" s="89">
        <v>3.75</v>
      </c>
      <c r="W673" s="85">
        <v>39.813747140750102</v>
      </c>
      <c r="X673" s="88">
        <v>47.233333333300003</v>
      </c>
      <c r="Y673" s="85">
        <v>-99.06</v>
      </c>
      <c r="Z673" s="88"/>
      <c r="AA673" s="85">
        <v>0.47</v>
      </c>
      <c r="AB673" s="91">
        <v>0.47</v>
      </c>
      <c r="AC673" s="86">
        <v>0</v>
      </c>
      <c r="AD673" s="86">
        <v>0</v>
      </c>
      <c r="AE673" s="86">
        <v>0</v>
      </c>
      <c r="AF673" s="150">
        <v>1.0576000232</v>
      </c>
      <c r="AG673" s="85">
        <v>0.155749999956</v>
      </c>
      <c r="AH673" s="86">
        <v>0.214059</v>
      </c>
      <c r="AI673" s="150">
        <v>0.15979499995499999</v>
      </c>
      <c r="AJ673" s="151">
        <v>1.03</v>
      </c>
      <c r="AK673" s="152">
        <v>0</v>
      </c>
    </row>
    <row r="674" spans="1:37" x14ac:dyDescent="0.2">
      <c r="A674" s="149" t="s">
        <v>1675</v>
      </c>
      <c r="B674" s="66" t="s">
        <v>1676</v>
      </c>
      <c r="C674" s="67">
        <v>71</v>
      </c>
      <c r="D674" s="84" t="s">
        <v>345</v>
      </c>
      <c r="E674" s="85">
        <v>70.046543217274902</v>
      </c>
      <c r="F674" s="91">
        <v>70.046543217274902</v>
      </c>
      <c r="G674" s="86">
        <v>18.816044425800499</v>
      </c>
      <c r="H674" s="86">
        <v>18.816044425800499</v>
      </c>
      <c r="I674" s="86">
        <v>1.96</v>
      </c>
      <c r="J674" s="86">
        <v>8.44</v>
      </c>
      <c r="K674" s="87">
        <v>0</v>
      </c>
      <c r="L674" s="85">
        <v>2.0000000002300001E-2</v>
      </c>
      <c r="M674" s="86">
        <v>0</v>
      </c>
      <c r="N674" s="86">
        <v>63.627962109112097</v>
      </c>
      <c r="O674" s="86">
        <v>1.0068203962325399</v>
      </c>
      <c r="P674" s="86">
        <v>0.14299999999999999</v>
      </c>
      <c r="Q674" s="88">
        <v>0.31069999999999998</v>
      </c>
      <c r="R674" s="85">
        <v>0</v>
      </c>
      <c r="S674" s="86">
        <v>0.4</v>
      </c>
      <c r="T674" s="86">
        <v>0.88</v>
      </c>
      <c r="U674" s="88">
        <v>0.30362957192225498</v>
      </c>
      <c r="V674" s="89">
        <v>4.47</v>
      </c>
      <c r="W674" s="85">
        <v>50.554724676928302</v>
      </c>
      <c r="X674" s="88">
        <v>57.433333333299998</v>
      </c>
      <c r="Y674" s="85">
        <v>-99.9</v>
      </c>
      <c r="Z674" s="88"/>
      <c r="AA674" s="85">
        <v>0.09</v>
      </c>
      <c r="AB674" s="91">
        <v>0.09</v>
      </c>
      <c r="AC674" s="86">
        <v>0</v>
      </c>
      <c r="AD674" s="86">
        <v>0</v>
      </c>
      <c r="AE674" s="86">
        <v>0</v>
      </c>
      <c r="AF674" s="150">
        <v>2.2077000143699999</v>
      </c>
      <c r="AG674" s="85">
        <v>1.33199999747E-3</v>
      </c>
      <c r="AH674" s="86">
        <v>5.0684E-2</v>
      </c>
      <c r="AI674" s="150">
        <v>8.2003999844299999E-2</v>
      </c>
      <c r="AJ674" s="151">
        <v>1.01</v>
      </c>
      <c r="AK674" s="152">
        <v>0</v>
      </c>
    </row>
    <row r="675" spans="1:37" x14ac:dyDescent="0.2">
      <c r="A675" s="149" t="s">
        <v>1677</v>
      </c>
      <c r="B675" s="66" t="s">
        <v>1678</v>
      </c>
      <c r="C675" s="67">
        <v>71</v>
      </c>
      <c r="D675" s="84" t="s">
        <v>345</v>
      </c>
      <c r="E675" s="85">
        <v>50.760227619509202</v>
      </c>
      <c r="F675" s="91">
        <v>50.760227619509202</v>
      </c>
      <c r="G675" s="86">
        <v>7.1534995601988998</v>
      </c>
      <c r="H675" s="86">
        <v>7.1534995601988998</v>
      </c>
      <c r="I675" s="86">
        <v>6.86</v>
      </c>
      <c r="J675" s="86">
        <v>16.62</v>
      </c>
      <c r="K675" s="87">
        <v>0</v>
      </c>
      <c r="L675" s="85">
        <v>0.249999975268</v>
      </c>
      <c r="M675" s="86">
        <v>0</v>
      </c>
      <c r="N675" s="86">
        <v>48.0357046448432</v>
      </c>
      <c r="O675" s="86">
        <v>9.0452261306532694E-2</v>
      </c>
      <c r="P675" s="86">
        <v>0.311</v>
      </c>
      <c r="Q675" s="88">
        <v>0</v>
      </c>
      <c r="R675" s="85">
        <v>0</v>
      </c>
      <c r="S675" s="86">
        <v>0</v>
      </c>
      <c r="T675" s="86">
        <v>2.31</v>
      </c>
      <c r="U675" s="88">
        <v>3.9492343870608702E-2</v>
      </c>
      <c r="V675" s="89">
        <v>3.8</v>
      </c>
      <c r="W675" s="85">
        <v>51.833333333299997</v>
      </c>
      <c r="X675" s="88"/>
      <c r="Y675" s="85"/>
      <c r="Z675" s="88"/>
      <c r="AA675" s="85">
        <v>0.06</v>
      </c>
      <c r="AB675" s="91">
        <v>0.06</v>
      </c>
      <c r="AC675" s="86">
        <v>0</v>
      </c>
      <c r="AD675" s="86">
        <v>0</v>
      </c>
      <c r="AE675" s="86">
        <v>0</v>
      </c>
      <c r="AF675" s="150">
        <v>5.3209310716800003E-7</v>
      </c>
      <c r="AG675" s="85">
        <v>0</v>
      </c>
      <c r="AH675" s="86">
        <v>5.3427000000000002E-2</v>
      </c>
      <c r="AI675" s="150">
        <v>2.0832993762700001E-2</v>
      </c>
      <c r="AJ675" s="151">
        <v>1.02</v>
      </c>
      <c r="AK675" s="152">
        <v>0</v>
      </c>
    </row>
    <row r="676" spans="1:37" x14ac:dyDescent="0.2">
      <c r="A676" s="149" t="s">
        <v>1679</v>
      </c>
      <c r="B676" s="66" t="s">
        <v>1680</v>
      </c>
      <c r="C676" s="67">
        <v>71</v>
      </c>
      <c r="D676" s="84" t="s">
        <v>345</v>
      </c>
      <c r="E676" s="85">
        <v>57.3210191355776</v>
      </c>
      <c r="F676" s="91">
        <v>57.3124477682302</v>
      </c>
      <c r="G676" s="86">
        <v>17.874515182034401</v>
      </c>
      <c r="H676" s="86">
        <v>17.865943814687</v>
      </c>
      <c r="I676" s="86">
        <v>2.23</v>
      </c>
      <c r="J676" s="86">
        <v>13.88</v>
      </c>
      <c r="K676" s="87">
        <v>0</v>
      </c>
      <c r="L676" s="85">
        <v>7.0000032303599996E-2</v>
      </c>
      <c r="M676" s="86">
        <v>7.9394861887255796E-4</v>
      </c>
      <c r="N676" s="86">
        <v>53.157169666004997</v>
      </c>
      <c r="O676" s="86">
        <v>0.18121804413953799</v>
      </c>
      <c r="P676" s="86">
        <v>0.20499999999999999</v>
      </c>
      <c r="Q676" s="88">
        <v>0.16669999999999999</v>
      </c>
      <c r="R676" s="85">
        <v>1.7636684303351E-2</v>
      </c>
      <c r="S676" s="86">
        <v>0</v>
      </c>
      <c r="T676" s="86">
        <v>0.99</v>
      </c>
      <c r="U676" s="88">
        <v>0.26035528317654899</v>
      </c>
      <c r="V676" s="89">
        <v>4.13</v>
      </c>
      <c r="W676" s="85">
        <v>50.886941251120298</v>
      </c>
      <c r="X676" s="88"/>
      <c r="Y676" s="85">
        <v>35.740000000000009</v>
      </c>
      <c r="Z676" s="88"/>
      <c r="AA676" s="85">
        <v>0.14000000000000001</v>
      </c>
      <c r="AB676" s="91">
        <v>0.14000000000000001</v>
      </c>
      <c r="AC676" s="86">
        <v>0.01</v>
      </c>
      <c r="AD676" s="86">
        <v>0.01</v>
      </c>
      <c r="AE676" s="86">
        <v>0</v>
      </c>
      <c r="AF676" s="150">
        <v>3.86619927468</v>
      </c>
      <c r="AG676" s="85">
        <v>0</v>
      </c>
      <c r="AH676" s="86">
        <v>7.3776999999999995E-2</v>
      </c>
      <c r="AI676" s="150">
        <v>6.2673164116199999E-9</v>
      </c>
      <c r="AJ676" s="151">
        <v>1.01</v>
      </c>
      <c r="AK676" s="152">
        <v>0</v>
      </c>
    </row>
    <row r="677" spans="1:37" x14ac:dyDescent="0.2">
      <c r="A677" s="149" t="s">
        <v>1681</v>
      </c>
      <c r="B677" s="66" t="s">
        <v>1682</v>
      </c>
      <c r="C677" s="67">
        <v>71</v>
      </c>
      <c r="D677" s="84" t="s">
        <v>345</v>
      </c>
      <c r="E677" s="85">
        <v>58.174131283301797</v>
      </c>
      <c r="F677" s="91">
        <v>58.162255456942198</v>
      </c>
      <c r="G677" s="86">
        <v>12.9422755666748</v>
      </c>
      <c r="H677" s="86">
        <v>12.9422755666748</v>
      </c>
      <c r="I677" s="86">
        <v>1.63</v>
      </c>
      <c r="J677" s="86">
        <v>10.32</v>
      </c>
      <c r="K677" s="87">
        <v>0</v>
      </c>
      <c r="L677" s="85">
        <v>0</v>
      </c>
      <c r="M677" s="86">
        <v>0</v>
      </c>
      <c r="N677" s="86">
        <v>55.164415997931201</v>
      </c>
      <c r="O677" s="86">
        <v>0.12931690247984201</v>
      </c>
      <c r="P677" s="86">
        <v>0.20499999999999999</v>
      </c>
      <c r="Q677" s="88">
        <v>0.14080000000000001</v>
      </c>
      <c r="R677" s="85">
        <v>0</v>
      </c>
      <c r="S677" s="86">
        <v>0</v>
      </c>
      <c r="T677" s="86">
        <v>0.88</v>
      </c>
      <c r="U677" s="88">
        <v>0.28501983263002101</v>
      </c>
      <c r="V677" s="89">
        <v>3.96</v>
      </c>
      <c r="W677" s="85">
        <v>52.278325394365197</v>
      </c>
      <c r="X677" s="88">
        <v>59.6</v>
      </c>
      <c r="Y677" s="85">
        <v>-100</v>
      </c>
      <c r="Z677" s="88"/>
      <c r="AA677" s="85">
        <v>0.06</v>
      </c>
      <c r="AB677" s="91">
        <v>0.1</v>
      </c>
      <c r="AC677" s="86">
        <v>0</v>
      </c>
      <c r="AD677" s="86">
        <v>0</v>
      </c>
      <c r="AE677" s="86">
        <v>0</v>
      </c>
      <c r="AF677" s="150">
        <v>1.02419996231</v>
      </c>
      <c r="AG677" s="85">
        <v>1.9979999996899999E-3</v>
      </c>
      <c r="AH677" s="86">
        <v>7.4842000000000006E-2</v>
      </c>
      <c r="AI677" s="150">
        <v>6.0958999990599998E-2</v>
      </c>
      <c r="AJ677" s="151">
        <v>1.01</v>
      </c>
      <c r="AK677" s="152">
        <v>0</v>
      </c>
    </row>
    <row r="678" spans="1:37" x14ac:dyDescent="0.2">
      <c r="A678" s="149" t="s">
        <v>1683</v>
      </c>
      <c r="B678" s="66" t="s">
        <v>1684</v>
      </c>
      <c r="C678" s="67">
        <v>71</v>
      </c>
      <c r="D678" s="84" t="s">
        <v>345</v>
      </c>
      <c r="E678" s="85">
        <v>39.899583205934903</v>
      </c>
      <c r="F678" s="91">
        <v>39.899583205934903</v>
      </c>
      <c r="G678" s="86">
        <v>12.692103442171801</v>
      </c>
      <c r="H678" s="86">
        <v>12.692103442171801</v>
      </c>
      <c r="I678" s="86">
        <v>0.9</v>
      </c>
      <c r="J678" s="86">
        <v>13.98</v>
      </c>
      <c r="K678" s="87">
        <v>0</v>
      </c>
      <c r="L678" s="85">
        <v>0</v>
      </c>
      <c r="M678" s="86">
        <v>0</v>
      </c>
      <c r="N678" s="86">
        <v>38.985119931373497</v>
      </c>
      <c r="O678" s="86">
        <v>0.29906156543260798</v>
      </c>
      <c r="P678" s="86">
        <v>0.26100000000000001</v>
      </c>
      <c r="Q678" s="88">
        <v>0.16089999999999999</v>
      </c>
      <c r="R678" s="85">
        <v>0</v>
      </c>
      <c r="S678" s="86">
        <v>0</v>
      </c>
      <c r="T678" s="86">
        <v>1.05</v>
      </c>
      <c r="U678" s="88">
        <v>0.46024363946508801</v>
      </c>
      <c r="V678" s="89">
        <v>3.9</v>
      </c>
      <c r="W678" s="85">
        <v>50.086999916764199</v>
      </c>
      <c r="X678" s="88">
        <v>57.366666666699999</v>
      </c>
      <c r="Y678" s="85">
        <v>20.040000000000006</v>
      </c>
      <c r="Z678" s="88">
        <v>-100</v>
      </c>
      <c r="AA678" s="85">
        <v>0</v>
      </c>
      <c r="AB678" s="91">
        <v>0</v>
      </c>
      <c r="AC678" s="86">
        <v>0</v>
      </c>
      <c r="AD678" s="86">
        <v>0</v>
      </c>
      <c r="AE678" s="86">
        <v>0</v>
      </c>
      <c r="AF678" s="150">
        <v>6.5162000676699998</v>
      </c>
      <c r="AG678" s="85">
        <v>1.2209999966400001E-3</v>
      </c>
      <c r="AH678" s="86">
        <v>4.8933999999999998E-2</v>
      </c>
      <c r="AI678" s="150">
        <v>3.4605999904700001E-2</v>
      </c>
      <c r="AJ678" s="151">
        <v>1.01</v>
      </c>
      <c r="AK678" s="152">
        <v>0</v>
      </c>
    </row>
    <row r="679" spans="1:37" x14ac:dyDescent="0.2">
      <c r="A679" s="149" t="s">
        <v>1685</v>
      </c>
      <c r="B679" s="66" t="s">
        <v>1686</v>
      </c>
      <c r="C679" s="67">
        <v>71</v>
      </c>
      <c r="D679" s="84" t="s">
        <v>345</v>
      </c>
      <c r="E679" s="85">
        <v>42.670141632369102</v>
      </c>
      <c r="F679" s="91">
        <v>42.429567083741198</v>
      </c>
      <c r="G679" s="86">
        <v>13.8813873132304</v>
      </c>
      <c r="H679" s="86">
        <v>13.7151078457964</v>
      </c>
      <c r="I679" s="86">
        <v>12.08</v>
      </c>
      <c r="J679" s="86">
        <v>17.32</v>
      </c>
      <c r="K679" s="87">
        <v>0</v>
      </c>
      <c r="L679" s="85">
        <v>0</v>
      </c>
      <c r="M679" s="86">
        <v>0</v>
      </c>
      <c r="N679" s="86">
        <v>43.071900387214299</v>
      </c>
      <c r="O679" s="86">
        <v>0.65889124507724905</v>
      </c>
      <c r="P679" s="86">
        <v>0.38200000000000001</v>
      </c>
      <c r="Q679" s="88">
        <v>0.2621</v>
      </c>
      <c r="R679" s="85">
        <v>0</v>
      </c>
      <c r="S679" s="86">
        <v>0</v>
      </c>
      <c r="T679" s="86">
        <v>2.14</v>
      </c>
      <c r="U679" s="88">
        <v>1.2099484651579699</v>
      </c>
      <c r="V679" s="89">
        <v>3.67</v>
      </c>
      <c r="W679" s="85">
        <v>46.188474169257802</v>
      </c>
      <c r="X679" s="88"/>
      <c r="Y679" s="85">
        <v>-100</v>
      </c>
      <c r="Z679" s="88">
        <v>-100</v>
      </c>
      <c r="AA679" s="85">
        <v>0.11</v>
      </c>
      <c r="AB679" s="91">
        <v>0.13</v>
      </c>
      <c r="AC679" s="86">
        <v>0.04</v>
      </c>
      <c r="AD679" s="86">
        <v>0.04</v>
      </c>
      <c r="AE679" s="86">
        <v>0</v>
      </c>
      <c r="AF679" s="150">
        <v>11.753800400099999</v>
      </c>
      <c r="AG679" s="85">
        <v>0.100344000204</v>
      </c>
      <c r="AH679" s="86">
        <v>7.9616000000000006E-2</v>
      </c>
      <c r="AI679" s="150">
        <v>0.101550000206</v>
      </c>
      <c r="AJ679" s="151">
        <v>1.01</v>
      </c>
      <c r="AK679" s="152">
        <v>0</v>
      </c>
    </row>
    <row r="680" spans="1:37" x14ac:dyDescent="0.2">
      <c r="A680" s="149" t="s">
        <v>1687</v>
      </c>
      <c r="B680" s="66" t="s">
        <v>1688</v>
      </c>
      <c r="C680" s="67">
        <v>71</v>
      </c>
      <c r="D680" s="84" t="s">
        <v>345</v>
      </c>
      <c r="E680" s="85">
        <v>47.937829460871903</v>
      </c>
      <c r="F680" s="91">
        <v>47.566797131286599</v>
      </c>
      <c r="G680" s="86">
        <v>13.6433564851474</v>
      </c>
      <c r="H680" s="86">
        <v>13.488382615777899</v>
      </c>
      <c r="I680" s="86">
        <v>21.45</v>
      </c>
      <c r="J680" s="86">
        <v>43.67</v>
      </c>
      <c r="K680" s="87">
        <v>0</v>
      </c>
      <c r="L680" s="85">
        <v>9.0000000038999994E-2</v>
      </c>
      <c r="M680" s="86">
        <v>0</v>
      </c>
      <c r="N680" s="86">
        <v>45.241764814133198</v>
      </c>
      <c r="O680" s="86">
        <v>0.13214403700033001</v>
      </c>
      <c r="P680" s="86">
        <v>0.52300000000000002</v>
      </c>
      <c r="Q680" s="88">
        <v>0.23880000000000001</v>
      </c>
      <c r="R680" s="85">
        <v>0</v>
      </c>
      <c r="S680" s="86">
        <v>1.4</v>
      </c>
      <c r="T680" s="86">
        <v>1.48</v>
      </c>
      <c r="U680" s="88">
        <v>0.328046876767494</v>
      </c>
      <c r="V680" s="89">
        <v>3.88</v>
      </c>
      <c r="W680" s="85">
        <v>49.297121190008802</v>
      </c>
      <c r="X680" s="88">
        <v>58.933333333299998</v>
      </c>
      <c r="Y680" s="85">
        <v>-100</v>
      </c>
      <c r="Z680" s="88"/>
      <c r="AA680" s="85">
        <v>0</v>
      </c>
      <c r="AB680" s="91">
        <v>0.05</v>
      </c>
      <c r="AC680" s="86">
        <v>0</v>
      </c>
      <c r="AD680" s="86">
        <v>0.02</v>
      </c>
      <c r="AE680" s="86">
        <v>0</v>
      </c>
      <c r="AF680" s="150">
        <v>6.4430999783800003</v>
      </c>
      <c r="AG680" s="85">
        <v>0</v>
      </c>
      <c r="AH680" s="86">
        <v>0.23321800000000001</v>
      </c>
      <c r="AI680" s="150">
        <v>0.13250800008700001</v>
      </c>
      <c r="AJ680" s="151">
        <v>1.03</v>
      </c>
      <c r="AK680" s="152">
        <v>0</v>
      </c>
    </row>
    <row r="681" spans="1:37" x14ac:dyDescent="0.2">
      <c r="A681" s="149" t="s">
        <v>1689</v>
      </c>
      <c r="B681" s="66" t="s">
        <v>1690</v>
      </c>
      <c r="C681" s="67">
        <v>71</v>
      </c>
      <c r="D681" s="84" t="s">
        <v>345</v>
      </c>
      <c r="E681" s="85">
        <v>57.9988301124637</v>
      </c>
      <c r="F681" s="91">
        <v>57.983378767644901</v>
      </c>
      <c r="G681" s="86">
        <v>16.286821106537001</v>
      </c>
      <c r="H681" s="86">
        <v>16.2735770966923</v>
      </c>
      <c r="I681" s="86">
        <v>12.58</v>
      </c>
      <c r="J681" s="86">
        <v>18.86</v>
      </c>
      <c r="K681" s="87">
        <v>0</v>
      </c>
      <c r="L681" s="85">
        <v>1.9999999984899999E-2</v>
      </c>
      <c r="M681" s="86">
        <v>0</v>
      </c>
      <c r="N681" s="86">
        <v>55.804726382588697</v>
      </c>
      <c r="O681" s="86">
        <v>0.63613231552162797</v>
      </c>
      <c r="P681" s="86">
        <v>0.26500000000000001</v>
      </c>
      <c r="Q681" s="88">
        <v>0.4047</v>
      </c>
      <c r="R681" s="85">
        <v>0</v>
      </c>
      <c r="S681" s="86">
        <v>0.7</v>
      </c>
      <c r="T681" s="86">
        <v>2.66</v>
      </c>
      <c r="U681" s="88">
        <v>0.14899511075303201</v>
      </c>
      <c r="V681" s="89">
        <v>4.1500000000000004</v>
      </c>
      <c r="W681" s="85">
        <v>56.124346352947697</v>
      </c>
      <c r="X681" s="88">
        <v>60.9</v>
      </c>
      <c r="Y681" s="85">
        <v>-100</v>
      </c>
      <c r="Z681" s="88"/>
      <c r="AA681" s="85">
        <v>0.14000000000000001</v>
      </c>
      <c r="AB681" s="91">
        <v>0.14000000000000001</v>
      </c>
      <c r="AC681" s="86">
        <v>0</v>
      </c>
      <c r="AD681" s="86">
        <v>0</v>
      </c>
      <c r="AE681" s="86">
        <v>0</v>
      </c>
      <c r="AF681" s="150">
        <v>16.785400377999999</v>
      </c>
      <c r="AG681" s="85">
        <v>2.3555999975400001E-2</v>
      </c>
      <c r="AH681" s="86">
        <v>9.9666000000000005E-2</v>
      </c>
      <c r="AI681" s="150">
        <v>0.118388999876</v>
      </c>
      <c r="AJ681" s="151">
        <v>1.01</v>
      </c>
      <c r="AK681" s="152">
        <v>0</v>
      </c>
    </row>
    <row r="682" spans="1:37" x14ac:dyDescent="0.2">
      <c r="A682" s="149" t="s">
        <v>1691</v>
      </c>
      <c r="B682" s="66" t="s">
        <v>1692</v>
      </c>
      <c r="C682" s="67">
        <v>71</v>
      </c>
      <c r="D682" s="84" t="s">
        <v>345</v>
      </c>
      <c r="E682" s="85">
        <v>49.532800424398097</v>
      </c>
      <c r="F682" s="91">
        <v>49.379679531233002</v>
      </c>
      <c r="G682" s="86">
        <v>15.6593240978527</v>
      </c>
      <c r="H682" s="86">
        <v>15.5664870208944</v>
      </c>
      <c r="I682" s="86">
        <v>7.88</v>
      </c>
      <c r="J682" s="86">
        <v>14.99</v>
      </c>
      <c r="K682" s="87">
        <v>0</v>
      </c>
      <c r="L682" s="85">
        <v>0</v>
      </c>
      <c r="M682" s="86">
        <v>0</v>
      </c>
      <c r="N682" s="86">
        <v>52.3310576962228</v>
      </c>
      <c r="O682" s="86">
        <v>0.32479249368459001</v>
      </c>
      <c r="P682" s="86">
        <v>0.25900000000000001</v>
      </c>
      <c r="Q682" s="88">
        <v>0.1608</v>
      </c>
      <c r="R682" s="85">
        <v>0</v>
      </c>
      <c r="S682" s="86">
        <v>1</v>
      </c>
      <c r="T682" s="86">
        <v>1.61</v>
      </c>
      <c r="U682" s="88">
        <v>0.57149057763952704</v>
      </c>
      <c r="V682" s="89">
        <v>3.95</v>
      </c>
      <c r="W682" s="85">
        <v>49.260359125380504</v>
      </c>
      <c r="X682" s="88"/>
      <c r="Y682" s="85">
        <v>-100</v>
      </c>
      <c r="Z682" s="88">
        <v>-100</v>
      </c>
      <c r="AA682" s="85">
        <v>0</v>
      </c>
      <c r="AB682" s="91">
        <v>0</v>
      </c>
      <c r="AC682" s="86">
        <v>0</v>
      </c>
      <c r="AD682" s="86">
        <v>0</v>
      </c>
      <c r="AE682" s="86">
        <v>0</v>
      </c>
      <c r="AF682" s="150">
        <v>22.269300449199999</v>
      </c>
      <c r="AG682" s="85">
        <v>3.11389999496E-2</v>
      </c>
      <c r="AH682" s="86">
        <v>6.5712000000000007E-2</v>
      </c>
      <c r="AI682" s="150">
        <v>6.3671999896999995E-2</v>
      </c>
      <c r="AJ682" s="151">
        <v>1.02</v>
      </c>
      <c r="AK682" s="152">
        <v>0</v>
      </c>
    </row>
    <row r="683" spans="1:37" x14ac:dyDescent="0.2">
      <c r="A683" s="149" t="s">
        <v>1693</v>
      </c>
      <c r="B683" s="66" t="s">
        <v>1694</v>
      </c>
      <c r="C683" s="67">
        <v>71</v>
      </c>
      <c r="D683" s="84" t="s">
        <v>345</v>
      </c>
      <c r="E683" s="85">
        <v>61.935916792484498</v>
      </c>
      <c r="F683" s="91">
        <v>61.935916792484498</v>
      </c>
      <c r="G683" s="86">
        <v>14.0772161909555</v>
      </c>
      <c r="H683" s="86">
        <v>14.0772161909555</v>
      </c>
      <c r="I683" s="86">
        <v>3.36</v>
      </c>
      <c r="J683" s="86">
        <v>4.8499999999999996</v>
      </c>
      <c r="K683" s="87">
        <v>0</v>
      </c>
      <c r="L683" s="85">
        <v>0</v>
      </c>
      <c r="M683" s="86">
        <v>2.4548260350033902E-3</v>
      </c>
      <c r="N683" s="86">
        <v>59.356119109162101</v>
      </c>
      <c r="O683" s="86">
        <v>2.69882143210855</v>
      </c>
      <c r="P683" s="86">
        <v>0.17100000000000001</v>
      </c>
      <c r="Q683" s="88">
        <v>0.49709999999999999</v>
      </c>
      <c r="R683" s="85">
        <v>1.6289297931259199E-2</v>
      </c>
      <c r="S683" s="86">
        <v>0</v>
      </c>
      <c r="T683" s="86">
        <v>1.84</v>
      </c>
      <c r="U683" s="88">
        <v>1.97793594874622</v>
      </c>
      <c r="V683" s="89">
        <v>4.0999999999999996</v>
      </c>
      <c r="W683" s="85">
        <v>45.715233010217297</v>
      </c>
      <c r="X683" s="88">
        <v>52.3</v>
      </c>
      <c r="Y683" s="85">
        <v>-100</v>
      </c>
      <c r="Z683" s="88"/>
      <c r="AA683" s="85">
        <v>0.14000000000000001</v>
      </c>
      <c r="AB683" s="91">
        <v>0.14000000000000001</v>
      </c>
      <c r="AC683" s="86">
        <v>0</v>
      </c>
      <c r="AD683" s="86">
        <v>0</v>
      </c>
      <c r="AE683" s="86">
        <v>0</v>
      </c>
      <c r="AF683" s="150">
        <v>0</v>
      </c>
      <c r="AG683" s="85">
        <v>0</v>
      </c>
      <c r="AH683" s="86">
        <v>3.5216999999999998E-2</v>
      </c>
      <c r="AI683" s="150">
        <v>8.8044000007799994E-2</v>
      </c>
      <c r="AJ683" s="151">
        <v>1.01</v>
      </c>
      <c r="AK683" s="152">
        <v>0</v>
      </c>
    </row>
    <row r="684" spans="1:37" x14ac:dyDescent="0.2">
      <c r="A684" s="149" t="s">
        <v>1695</v>
      </c>
      <c r="B684" s="66" t="s">
        <v>1696</v>
      </c>
      <c r="C684" s="67">
        <v>72</v>
      </c>
      <c r="D684" s="84" t="s">
        <v>345</v>
      </c>
      <c r="E684" s="85">
        <v>70.072672024016498</v>
      </c>
      <c r="F684" s="91">
        <v>70.072672024016498</v>
      </c>
      <c r="G684" s="86">
        <v>13.9166010726903</v>
      </c>
      <c r="H684" s="86">
        <v>13.9166010726903</v>
      </c>
      <c r="I684" s="86">
        <v>6.18</v>
      </c>
      <c r="J684" s="86">
        <v>7.27</v>
      </c>
      <c r="K684" s="87">
        <v>0</v>
      </c>
      <c r="L684" s="85">
        <v>6.9999999965400003E-2</v>
      </c>
      <c r="M684" s="86">
        <v>6.1266611318091602E-3</v>
      </c>
      <c r="N684" s="86">
        <v>63.240907255844697</v>
      </c>
      <c r="O684" s="86">
        <v>0.55099394987035399</v>
      </c>
      <c r="P684" s="86">
        <v>0.155</v>
      </c>
      <c r="Q684" s="88">
        <v>0.98650000000000004</v>
      </c>
      <c r="R684" s="85">
        <v>3.6245016310257297E-2</v>
      </c>
      <c r="S684" s="86">
        <v>1.5</v>
      </c>
      <c r="T684" s="86">
        <v>1.68</v>
      </c>
      <c r="U684" s="88">
        <v>1.59347599260466</v>
      </c>
      <c r="V684" s="89">
        <v>4.21</v>
      </c>
      <c r="W684" s="85">
        <v>50.120558460072097</v>
      </c>
      <c r="X684" s="88">
        <v>38.700000000000003</v>
      </c>
      <c r="Y684" s="85"/>
      <c r="Z684" s="88"/>
      <c r="AA684" s="85">
        <v>0.03</v>
      </c>
      <c r="AB684" s="91">
        <v>0.03</v>
      </c>
      <c r="AC684" s="86">
        <v>0</v>
      </c>
      <c r="AD684" s="86">
        <v>0</v>
      </c>
      <c r="AE684" s="86">
        <v>0</v>
      </c>
      <c r="AF684" s="150">
        <v>0</v>
      </c>
      <c r="AG684" s="85">
        <v>0</v>
      </c>
      <c r="AH684" s="86">
        <v>4.8249E-2</v>
      </c>
      <c r="AI684" s="150">
        <v>6.4601999988799994E-2</v>
      </c>
      <c r="AJ684" s="151">
        <v>1.02</v>
      </c>
      <c r="AK684" s="152">
        <v>0</v>
      </c>
    </row>
    <row r="685" spans="1:37" x14ac:dyDescent="0.2">
      <c r="A685" s="149" t="s">
        <v>1697</v>
      </c>
      <c r="B685" s="66" t="s">
        <v>1698</v>
      </c>
      <c r="C685" s="67">
        <v>72</v>
      </c>
      <c r="D685" s="84" t="s">
        <v>345</v>
      </c>
      <c r="E685" s="85">
        <v>78.641884365230496</v>
      </c>
      <c r="F685" s="91">
        <v>78.505336160120706</v>
      </c>
      <c r="G685" s="86">
        <v>16.527722879011101</v>
      </c>
      <c r="H685" s="86">
        <v>16.403751482266699</v>
      </c>
      <c r="I685" s="86">
        <v>4.2</v>
      </c>
      <c r="J685" s="86">
        <v>6.63</v>
      </c>
      <c r="K685" s="87">
        <v>0</v>
      </c>
      <c r="L685" s="85">
        <v>0.17999999999300001</v>
      </c>
      <c r="M685" s="86">
        <v>0.16070719048113599</v>
      </c>
      <c r="N685" s="86">
        <v>74.000237875225295</v>
      </c>
      <c r="O685" s="86">
        <v>5.5136939944953296</v>
      </c>
      <c r="P685" s="86">
        <v>0.24099999999999999</v>
      </c>
      <c r="Q685" s="88">
        <v>0.37930000000000003</v>
      </c>
      <c r="R685" s="85">
        <v>1.7889087656529499E-2</v>
      </c>
      <c r="S685" s="86">
        <v>0.7</v>
      </c>
      <c r="T685" s="86">
        <v>1.18</v>
      </c>
      <c r="U685" s="88">
        <v>1.8173488087965799</v>
      </c>
      <c r="V685" s="89">
        <v>4.6100000000000003</v>
      </c>
      <c r="W685" s="85">
        <v>58.061759785232702</v>
      </c>
      <c r="X685" s="88">
        <v>50.7</v>
      </c>
      <c r="Y685" s="85">
        <v>4.3799999999999955</v>
      </c>
      <c r="Z685" s="88">
        <v>-100</v>
      </c>
      <c r="AA685" s="85">
        <v>0</v>
      </c>
      <c r="AB685" s="91">
        <v>0</v>
      </c>
      <c r="AC685" s="86">
        <v>0</v>
      </c>
      <c r="AD685" s="86">
        <v>0</v>
      </c>
      <c r="AE685" s="86">
        <v>0</v>
      </c>
      <c r="AF685" s="150">
        <v>3.7318000792000001</v>
      </c>
      <c r="AG685" s="85">
        <v>3.56000000052E-4</v>
      </c>
      <c r="AH685" s="86">
        <v>4.3899000000000001E-2</v>
      </c>
      <c r="AI685" s="150">
        <v>0</v>
      </c>
      <c r="AJ685" s="151">
        <v>1.01</v>
      </c>
      <c r="AK685" s="152">
        <v>0</v>
      </c>
    </row>
    <row r="686" spans="1:37" x14ac:dyDescent="0.2">
      <c r="A686" s="149" t="s">
        <v>1699</v>
      </c>
      <c r="B686" s="66" t="s">
        <v>1700</v>
      </c>
      <c r="C686" s="67">
        <v>72</v>
      </c>
      <c r="D686" s="84" t="s">
        <v>345</v>
      </c>
      <c r="E686" s="85">
        <v>62.546261073643798</v>
      </c>
      <c r="F686" s="91">
        <v>62.535300261769997</v>
      </c>
      <c r="G686" s="86">
        <v>15.8351493894183</v>
      </c>
      <c r="H686" s="86">
        <v>15.833859882139</v>
      </c>
      <c r="I686" s="86">
        <v>13.94</v>
      </c>
      <c r="J686" s="86">
        <v>15.58</v>
      </c>
      <c r="K686" s="87">
        <v>0</v>
      </c>
      <c r="L686" s="85">
        <v>0.21000000028999999</v>
      </c>
      <c r="M686" s="86">
        <v>3.19837742648931E-2</v>
      </c>
      <c r="N686" s="86">
        <v>57.954530674886499</v>
      </c>
      <c r="O686" s="86">
        <v>1.7459774049982899</v>
      </c>
      <c r="P686" s="86">
        <v>0.54400000000000004</v>
      </c>
      <c r="Q686" s="88">
        <v>1.1462000000000001</v>
      </c>
      <c r="R686" s="85">
        <v>4.8463700688184501E-2</v>
      </c>
      <c r="S686" s="86">
        <v>1.4</v>
      </c>
      <c r="T686" s="86">
        <v>1.83</v>
      </c>
      <c r="U686" s="88">
        <v>1.98455170279436</v>
      </c>
      <c r="V686" s="89">
        <v>4.05</v>
      </c>
      <c r="W686" s="85"/>
      <c r="X686" s="88">
        <v>41.266666666699997</v>
      </c>
      <c r="Y686" s="85"/>
      <c r="Z686" s="88">
        <v>-100</v>
      </c>
      <c r="AA686" s="85">
        <v>0.45</v>
      </c>
      <c r="AB686" s="91">
        <v>0.45</v>
      </c>
      <c r="AC686" s="86">
        <v>0.05</v>
      </c>
      <c r="AD686" s="86">
        <v>0.05</v>
      </c>
      <c r="AE686" s="86">
        <v>0</v>
      </c>
      <c r="AF686" s="150">
        <v>0</v>
      </c>
      <c r="AG686" s="85">
        <v>4.36100000504E-3</v>
      </c>
      <c r="AH686" s="86">
        <v>0.14472399999999999</v>
      </c>
      <c r="AI686" s="150">
        <v>6.5192000075300002E-2</v>
      </c>
      <c r="AJ686" s="151">
        <v>1.04</v>
      </c>
      <c r="AK686" s="152">
        <v>0</v>
      </c>
    </row>
    <row r="687" spans="1:37" x14ac:dyDescent="0.2">
      <c r="A687" s="149" t="s">
        <v>1701</v>
      </c>
      <c r="B687" s="66" t="s">
        <v>1702</v>
      </c>
      <c r="C687" s="67">
        <v>72</v>
      </c>
      <c r="D687" s="84" t="s">
        <v>345</v>
      </c>
      <c r="E687" s="85">
        <v>73.033582798064501</v>
      </c>
      <c r="F687" s="91">
        <v>73.025070878102795</v>
      </c>
      <c r="G687" s="86">
        <v>19.433368035776301</v>
      </c>
      <c r="H687" s="86">
        <v>19.433368035776301</v>
      </c>
      <c r="I687" s="86">
        <v>9.86</v>
      </c>
      <c r="J687" s="86">
        <v>12.75</v>
      </c>
      <c r="K687" s="87">
        <v>7.3000000000000001E-3</v>
      </c>
      <c r="L687" s="85">
        <v>1.7099999971099999</v>
      </c>
      <c r="M687" s="86">
        <v>7.5012607298492401E-3</v>
      </c>
      <c r="N687" s="86">
        <v>68.640951979336904</v>
      </c>
      <c r="O687" s="86">
        <v>3.0716601931368701</v>
      </c>
      <c r="P687" s="86">
        <v>0.41399999999999998</v>
      </c>
      <c r="Q687" s="88">
        <v>1.1786000000000001</v>
      </c>
      <c r="R687" s="85">
        <v>4.08329930583912E-2</v>
      </c>
      <c r="S687" s="86">
        <v>2</v>
      </c>
      <c r="T687" s="86">
        <v>1.86</v>
      </c>
      <c r="U687" s="88">
        <v>1.9636344588710599</v>
      </c>
      <c r="V687" s="89">
        <v>4.24</v>
      </c>
      <c r="W687" s="85"/>
      <c r="X687" s="88">
        <v>53.7</v>
      </c>
      <c r="Y687" s="85">
        <v>78.52000000000001</v>
      </c>
      <c r="Z687" s="88"/>
      <c r="AA687" s="85">
        <v>0.11</v>
      </c>
      <c r="AB687" s="91">
        <v>0.12</v>
      </c>
      <c r="AC687" s="86">
        <v>0.05</v>
      </c>
      <c r="AD687" s="86">
        <v>0.05</v>
      </c>
      <c r="AE687" s="86">
        <v>0</v>
      </c>
      <c r="AF687" s="150">
        <v>0</v>
      </c>
      <c r="AG687" s="85">
        <v>7.4759999961899999E-3</v>
      </c>
      <c r="AH687" s="86">
        <v>0.11649</v>
      </c>
      <c r="AI687" s="150">
        <v>0.14582499992600001</v>
      </c>
      <c r="AJ687" s="151">
        <v>1.04</v>
      </c>
      <c r="AK687" s="152">
        <v>0</v>
      </c>
    </row>
    <row r="688" spans="1:37" x14ac:dyDescent="0.2">
      <c r="A688" s="149" t="s">
        <v>1703</v>
      </c>
      <c r="B688" s="66" t="s">
        <v>1704</v>
      </c>
      <c r="C688" s="67">
        <v>72</v>
      </c>
      <c r="D688" s="84" t="s">
        <v>345</v>
      </c>
      <c r="E688" s="85">
        <v>72.351521815488496</v>
      </c>
      <c r="F688" s="91">
        <v>72.351521815488496</v>
      </c>
      <c r="G688" s="86">
        <v>20.609795207770201</v>
      </c>
      <c r="H688" s="86">
        <v>20.609795207770201</v>
      </c>
      <c r="I688" s="86">
        <v>6.71</v>
      </c>
      <c r="J688" s="86">
        <v>9.8800000000000008</v>
      </c>
      <c r="K688" s="87">
        <v>8.5000000000000006E-3</v>
      </c>
      <c r="L688" s="85">
        <v>2.38000000102</v>
      </c>
      <c r="M688" s="86">
        <v>0</v>
      </c>
      <c r="N688" s="86">
        <v>67.814130717553994</v>
      </c>
      <c r="O688" s="86">
        <v>11.834990988585499</v>
      </c>
      <c r="P688" s="86">
        <v>0.17100000000000001</v>
      </c>
      <c r="Q688" s="88">
        <v>0.89080000000000004</v>
      </c>
      <c r="R688" s="85">
        <v>0</v>
      </c>
      <c r="S688" s="86">
        <v>3.3</v>
      </c>
      <c r="T688" s="86">
        <v>1.18</v>
      </c>
      <c r="U688" s="88">
        <v>3.20016493333944</v>
      </c>
      <c r="V688" s="89">
        <v>4.3499999999999996</v>
      </c>
      <c r="W688" s="85">
        <v>37.961066010350102</v>
      </c>
      <c r="X688" s="88">
        <v>52.1</v>
      </c>
      <c r="Y688" s="85">
        <v>8.9000000000000057</v>
      </c>
      <c r="Z688" s="88"/>
      <c r="AA688" s="85">
        <v>0</v>
      </c>
      <c r="AB688" s="91">
        <v>0</v>
      </c>
      <c r="AC688" s="86">
        <v>0</v>
      </c>
      <c r="AD688" s="86">
        <v>0</v>
      </c>
      <c r="AE688" s="86">
        <v>0</v>
      </c>
      <c r="AF688" s="150">
        <v>0</v>
      </c>
      <c r="AG688" s="85">
        <v>0</v>
      </c>
      <c r="AH688" s="86">
        <v>7.7169000000000001E-2</v>
      </c>
      <c r="AI688" s="150">
        <v>0.15431799992600001</v>
      </c>
      <c r="AJ688" s="151">
        <v>1.05</v>
      </c>
      <c r="AK688" s="152">
        <v>0</v>
      </c>
    </row>
    <row r="689" spans="1:37" x14ac:dyDescent="0.2">
      <c r="A689" s="149" t="s">
        <v>1705</v>
      </c>
      <c r="B689" s="66" t="s">
        <v>1706</v>
      </c>
      <c r="C689" s="67">
        <v>72</v>
      </c>
      <c r="D689" s="84" t="s">
        <v>345</v>
      </c>
      <c r="E689" s="85">
        <v>84.235161715243095</v>
      </c>
      <c r="F689" s="91">
        <v>84.231325054672396</v>
      </c>
      <c r="G689" s="86">
        <v>13.492895783510001</v>
      </c>
      <c r="H689" s="86">
        <v>13.492895783510001</v>
      </c>
      <c r="I689" s="86">
        <v>6.75</v>
      </c>
      <c r="J689" s="86">
        <v>11.8</v>
      </c>
      <c r="K689" s="87">
        <v>2.1299999999999999E-2</v>
      </c>
      <c r="L689" s="85">
        <v>1.7400001412399999</v>
      </c>
      <c r="M689" s="86"/>
      <c r="N689" s="86">
        <v>80.961379548904901</v>
      </c>
      <c r="O689" s="86">
        <v>5.1685803916791002</v>
      </c>
      <c r="P689" s="86">
        <v>0.23</v>
      </c>
      <c r="Q689" s="88">
        <v>0.5968</v>
      </c>
      <c r="R689" s="85">
        <v>1.60307790958641E-2</v>
      </c>
      <c r="S689" s="86">
        <v>2.2999999999999998</v>
      </c>
      <c r="T689" s="86">
        <v>1.67</v>
      </c>
      <c r="U689" s="88">
        <v>3.2547670507590198</v>
      </c>
      <c r="V689" s="89">
        <v>4.38</v>
      </c>
      <c r="W689" s="85">
        <v>36.3790099895905</v>
      </c>
      <c r="X689" s="88">
        <v>46.9666666667</v>
      </c>
      <c r="Y689" s="85">
        <v>-22.480000000000004</v>
      </c>
      <c r="Z689" s="88"/>
      <c r="AA689" s="85">
        <v>0.14000000000000001</v>
      </c>
      <c r="AB689" s="91">
        <v>0.15</v>
      </c>
      <c r="AC689" s="86">
        <v>0.05</v>
      </c>
      <c r="AD689" s="86">
        <v>0.05</v>
      </c>
      <c r="AE689" s="86">
        <v>0</v>
      </c>
      <c r="AF689" s="150">
        <v>9.2787251728800005E-8</v>
      </c>
      <c r="AG689" s="85">
        <v>5.6393132377699996E-9</v>
      </c>
      <c r="AH689" s="86">
        <v>0.11135399999999999</v>
      </c>
      <c r="AI689" s="150">
        <v>0.57327892403900005</v>
      </c>
      <c r="AJ689" s="151">
        <v>1</v>
      </c>
      <c r="AK689" s="152">
        <v>0</v>
      </c>
    </row>
    <row r="690" spans="1:37" x14ac:dyDescent="0.2">
      <c r="A690" s="149" t="s">
        <v>1707</v>
      </c>
      <c r="B690" s="66" t="s">
        <v>1708</v>
      </c>
      <c r="C690" s="67">
        <v>72</v>
      </c>
      <c r="D690" s="84" t="s">
        <v>345</v>
      </c>
      <c r="E690" s="85">
        <v>67.743695767460096</v>
      </c>
      <c r="F690" s="91">
        <v>67.743695767460096</v>
      </c>
      <c r="G690" s="86">
        <v>16.905565248134302</v>
      </c>
      <c r="H690" s="86">
        <v>16.905565248134302</v>
      </c>
      <c r="I690" s="86">
        <v>3.83</v>
      </c>
      <c r="J690" s="86">
        <v>6.28</v>
      </c>
      <c r="K690" s="87">
        <v>0</v>
      </c>
      <c r="L690" s="85">
        <v>2.4499998702000001</v>
      </c>
      <c r="M690" s="86">
        <v>0</v>
      </c>
      <c r="N690" s="86">
        <v>62.657745405268102</v>
      </c>
      <c r="O690" s="86">
        <v>13.9643884535264</v>
      </c>
      <c r="P690" s="86">
        <v>0.14199999999999999</v>
      </c>
      <c r="Q690" s="88">
        <v>0.76859999999999995</v>
      </c>
      <c r="R690" s="85">
        <v>0</v>
      </c>
      <c r="S690" s="86">
        <v>3.5</v>
      </c>
      <c r="T690" s="86">
        <v>1.22</v>
      </c>
      <c r="U690" s="88">
        <v>5.1602093597005601</v>
      </c>
      <c r="V690" s="89">
        <v>4.43</v>
      </c>
      <c r="W690" s="85">
        <v>40.109463573633597</v>
      </c>
      <c r="X690" s="88">
        <v>48.733333333300003</v>
      </c>
      <c r="Y690" s="85">
        <v>-94.36</v>
      </c>
      <c r="Z690" s="88"/>
      <c r="AA690" s="85">
        <v>0.1</v>
      </c>
      <c r="AB690" s="91">
        <v>0.1</v>
      </c>
      <c r="AC690" s="86">
        <v>0.02</v>
      </c>
      <c r="AD690" s="86">
        <v>0.02</v>
      </c>
      <c r="AE690" s="86">
        <v>0</v>
      </c>
      <c r="AF690" s="150">
        <v>0.46469992810600003</v>
      </c>
      <c r="AG690" s="85">
        <v>2.3495994372399999E-2</v>
      </c>
      <c r="AH690" s="86">
        <v>4.8965000000000002E-2</v>
      </c>
      <c r="AI690" s="150">
        <v>4.6978076425499997E-2</v>
      </c>
      <c r="AJ690" s="151">
        <v>1.03</v>
      </c>
      <c r="AK690" s="152">
        <v>0</v>
      </c>
    </row>
    <row r="691" spans="1:37" x14ac:dyDescent="0.2">
      <c r="A691" s="149" t="s">
        <v>1709</v>
      </c>
      <c r="B691" s="66" t="s">
        <v>1710</v>
      </c>
      <c r="C691" s="67">
        <v>72</v>
      </c>
      <c r="D691" s="84" t="s">
        <v>345</v>
      </c>
      <c r="E691" s="85">
        <v>70.943343422961604</v>
      </c>
      <c r="F691" s="91">
        <v>70.882216477762299</v>
      </c>
      <c r="G691" s="86">
        <v>17.424861727904101</v>
      </c>
      <c r="H691" s="86">
        <v>17.4020311821067</v>
      </c>
      <c r="I691" s="86">
        <v>5.93</v>
      </c>
      <c r="J691" s="86">
        <v>7.45</v>
      </c>
      <c r="K691" s="87">
        <v>8.2000000000000007E-3</v>
      </c>
      <c r="L691" s="85">
        <v>3.1900000073100001</v>
      </c>
      <c r="M691" s="86">
        <v>0</v>
      </c>
      <c r="N691" s="86">
        <v>67.587205009303801</v>
      </c>
      <c r="O691" s="86">
        <v>19.606172064232499</v>
      </c>
      <c r="P691" s="86">
        <v>0.27800000000000002</v>
      </c>
      <c r="Q691" s="88">
        <v>0.4501</v>
      </c>
      <c r="R691" s="85">
        <v>0</v>
      </c>
      <c r="S691" s="86">
        <v>4.0999999999999996</v>
      </c>
      <c r="T691" s="86">
        <v>1.07</v>
      </c>
      <c r="U691" s="88">
        <v>6.5354278517929298</v>
      </c>
      <c r="V691" s="89">
        <v>4.45</v>
      </c>
      <c r="W691" s="85">
        <v>39.959860581763003</v>
      </c>
      <c r="X691" s="88">
        <v>51.7</v>
      </c>
      <c r="Y691" s="85">
        <v>-100</v>
      </c>
      <c r="Z691" s="88"/>
      <c r="AA691" s="85">
        <v>0.32</v>
      </c>
      <c r="AB691" s="91">
        <v>0.32</v>
      </c>
      <c r="AC691" s="86">
        <v>0.02</v>
      </c>
      <c r="AD691" s="86">
        <v>0.02</v>
      </c>
      <c r="AE691" s="86">
        <v>0</v>
      </c>
      <c r="AF691" s="150">
        <v>0</v>
      </c>
      <c r="AG691" s="85">
        <v>1.01459999989E-2</v>
      </c>
      <c r="AH691" s="86">
        <v>5.9748999999999997E-2</v>
      </c>
      <c r="AI691" s="150">
        <v>8.65259999907E-2</v>
      </c>
      <c r="AJ691" s="151">
        <v>1.05</v>
      </c>
      <c r="AK691" s="152">
        <v>0</v>
      </c>
    </row>
    <row r="692" spans="1:37" x14ac:dyDescent="0.2">
      <c r="A692" s="149" t="s">
        <v>1711</v>
      </c>
      <c r="B692" s="66" t="s">
        <v>1712</v>
      </c>
      <c r="C692" s="67">
        <v>72</v>
      </c>
      <c r="D692" s="84" t="s">
        <v>345</v>
      </c>
      <c r="E692" s="85">
        <v>65.158549404344797</v>
      </c>
      <c r="F692" s="91">
        <v>65.063653352020594</v>
      </c>
      <c r="G692" s="86">
        <v>17.859437047418801</v>
      </c>
      <c r="H692" s="86">
        <v>17.8477575332866</v>
      </c>
      <c r="I692" s="86">
        <v>15.49</v>
      </c>
      <c r="J692" s="86">
        <v>13.74</v>
      </c>
      <c r="K692" s="87">
        <v>0</v>
      </c>
      <c r="L692" s="85">
        <v>1.53999999947</v>
      </c>
      <c r="M692" s="86">
        <v>2.9601270534373498E-4</v>
      </c>
      <c r="N692" s="86">
        <v>61.062063900110203</v>
      </c>
      <c r="O692" s="86">
        <v>19.203125</v>
      </c>
      <c r="P692" s="86">
        <v>0.39500000000000002</v>
      </c>
      <c r="Q692" s="88">
        <v>0.95709999999999995</v>
      </c>
      <c r="R692" s="85">
        <v>1.9179133103183699E-2</v>
      </c>
      <c r="S692" s="86">
        <v>4</v>
      </c>
      <c r="T692" s="86">
        <v>1.52</v>
      </c>
      <c r="U692" s="88">
        <v>6.7113408082223804</v>
      </c>
      <c r="V692" s="89">
        <v>4.26</v>
      </c>
      <c r="W692" s="85">
        <v>39.738969305407402</v>
      </c>
      <c r="X692" s="88">
        <v>53.6</v>
      </c>
      <c r="Y692" s="85"/>
      <c r="Z692" s="88"/>
      <c r="AA692" s="85">
        <v>0.32</v>
      </c>
      <c r="AB692" s="91">
        <v>0.4</v>
      </c>
      <c r="AC692" s="86">
        <v>0.2</v>
      </c>
      <c r="AD692" s="86">
        <v>0.2</v>
      </c>
      <c r="AE692" s="86">
        <v>0</v>
      </c>
      <c r="AF692" s="150">
        <v>0</v>
      </c>
      <c r="AG692" s="85">
        <v>3.7736000072499998E-2</v>
      </c>
      <c r="AH692" s="86">
        <v>5.4925000000000002E-2</v>
      </c>
      <c r="AI692" s="150">
        <v>4.8687000093500001E-2</v>
      </c>
      <c r="AJ692" s="151">
        <v>1.04</v>
      </c>
      <c r="AK692" s="152">
        <v>0</v>
      </c>
    </row>
    <row r="693" spans="1:37" x14ac:dyDescent="0.2">
      <c r="A693" s="149" t="s">
        <v>1102</v>
      </c>
      <c r="B693" s="66" t="s">
        <v>1713</v>
      </c>
      <c r="C693" s="67">
        <v>72</v>
      </c>
      <c r="D693" s="84" t="s">
        <v>345</v>
      </c>
      <c r="E693" s="85">
        <v>81.6144494175158</v>
      </c>
      <c r="F693" s="91">
        <v>81.524510893142406</v>
      </c>
      <c r="G693" s="86">
        <v>21.8032145086711</v>
      </c>
      <c r="H693" s="86">
        <v>21.8032145086711</v>
      </c>
      <c r="I693" s="86">
        <v>10.130000000000001</v>
      </c>
      <c r="J693" s="86">
        <v>10.18</v>
      </c>
      <c r="K693" s="87">
        <v>0.28220000000000001</v>
      </c>
      <c r="L693" s="85">
        <v>0.50999999962300002</v>
      </c>
      <c r="M693" s="86">
        <v>0</v>
      </c>
      <c r="N693" s="86">
        <v>75.366922117649594</v>
      </c>
      <c r="O693" s="86">
        <v>7.6123493820137602</v>
      </c>
      <c r="P693" s="86">
        <v>0.59899999999999998</v>
      </c>
      <c r="Q693" s="88">
        <v>0.69359999999999999</v>
      </c>
      <c r="R693" s="85">
        <v>0</v>
      </c>
      <c r="S693" s="86">
        <v>2.1</v>
      </c>
      <c r="T693" s="86">
        <v>1.41</v>
      </c>
      <c r="U693" s="88">
        <v>3.45258123564951</v>
      </c>
      <c r="V693" s="89">
        <v>4.32</v>
      </c>
      <c r="W693" s="85">
        <v>33.850680518322498</v>
      </c>
      <c r="X693" s="88">
        <v>38</v>
      </c>
      <c r="Y693" s="85">
        <v>-1.3400000000000034</v>
      </c>
      <c r="Z693" s="88">
        <v>100</v>
      </c>
      <c r="AA693" s="85">
        <v>0</v>
      </c>
      <c r="AB693" s="91">
        <v>0.01</v>
      </c>
      <c r="AC693" s="86">
        <v>0</v>
      </c>
      <c r="AD693" s="86">
        <v>0</v>
      </c>
      <c r="AE693" s="86">
        <v>0</v>
      </c>
      <c r="AF693" s="150">
        <v>0</v>
      </c>
      <c r="AG693" s="85">
        <v>7.7963999926499994E-2</v>
      </c>
      <c r="AH693" s="86">
        <v>5.6924000000000002E-2</v>
      </c>
      <c r="AI693" s="150">
        <v>0</v>
      </c>
      <c r="AJ693" s="151">
        <v>1.05</v>
      </c>
      <c r="AK693" s="152">
        <v>0</v>
      </c>
    </row>
    <row r="694" spans="1:37" x14ac:dyDescent="0.2">
      <c r="A694" s="149" t="s">
        <v>1104</v>
      </c>
      <c r="B694" s="66" t="s">
        <v>1714</v>
      </c>
      <c r="C694" s="67">
        <v>72</v>
      </c>
      <c r="D694" s="84" t="s">
        <v>345</v>
      </c>
      <c r="E694" s="85">
        <v>42.021299530030603</v>
      </c>
      <c r="F694" s="91">
        <v>40.942525762083399</v>
      </c>
      <c r="G694" s="86">
        <v>14.3939981891088</v>
      </c>
      <c r="H694" s="86">
        <v>14.106842581813501</v>
      </c>
      <c r="I694" s="86">
        <v>43.59</v>
      </c>
      <c r="J694" s="86">
        <v>72.569999999999993</v>
      </c>
      <c r="K694" s="87">
        <v>0.32569999999999999</v>
      </c>
      <c r="L694" s="85">
        <v>3.27000091163</v>
      </c>
      <c r="M694" s="86">
        <v>0</v>
      </c>
      <c r="N694" s="86">
        <v>38.925124851156099</v>
      </c>
      <c r="O694" s="86">
        <v>11.909731280980999</v>
      </c>
      <c r="P694" s="86">
        <v>2.4689999999999999</v>
      </c>
      <c r="Q694" s="88">
        <v>1.2743</v>
      </c>
      <c r="R694" s="85">
        <v>0</v>
      </c>
      <c r="S694" s="86">
        <v>5.2</v>
      </c>
      <c r="T694" s="86">
        <v>1.69</v>
      </c>
      <c r="U694" s="88">
        <v>10.0702798258095</v>
      </c>
      <c r="V694" s="89">
        <v>3.74</v>
      </c>
      <c r="W694" s="85">
        <v>37.220723393235403</v>
      </c>
      <c r="X694" s="88">
        <v>49.933333333299998</v>
      </c>
      <c r="Y694" s="85">
        <v>-100</v>
      </c>
      <c r="Z694" s="88"/>
      <c r="AA694" s="85">
        <v>0.19</v>
      </c>
      <c r="AB694" s="91">
        <v>0.25</v>
      </c>
      <c r="AC694" s="86">
        <v>0.14000000000000001</v>
      </c>
      <c r="AD694" s="86">
        <v>0.14000000000000001</v>
      </c>
      <c r="AE694" s="86">
        <v>0</v>
      </c>
      <c r="AF694" s="150">
        <v>1.89810063773</v>
      </c>
      <c r="AG694" s="85">
        <v>0.28675801718100002</v>
      </c>
      <c r="AH694" s="86">
        <v>0.49624400000000002</v>
      </c>
      <c r="AI694" s="150">
        <v>0.547278959402</v>
      </c>
      <c r="AJ694" s="151">
        <v>1.07</v>
      </c>
      <c r="AK694" s="152">
        <v>0</v>
      </c>
    </row>
    <row r="695" spans="1:37" x14ac:dyDescent="0.2">
      <c r="A695" s="149" t="s">
        <v>1715</v>
      </c>
      <c r="B695" s="66" t="s">
        <v>1716</v>
      </c>
      <c r="C695" s="67">
        <v>72</v>
      </c>
      <c r="D695" s="84" t="s">
        <v>345</v>
      </c>
      <c r="E695" s="85">
        <v>41.185412545094799</v>
      </c>
      <c r="F695" s="91">
        <v>40.6879145816362</v>
      </c>
      <c r="G695" s="86">
        <v>16.7665541720005</v>
      </c>
      <c r="H695" s="86">
        <v>16.689456534388501</v>
      </c>
      <c r="I695" s="86">
        <v>18.43</v>
      </c>
      <c r="J695" s="86">
        <v>24.12</v>
      </c>
      <c r="K695" s="87">
        <v>0.28289999999999998</v>
      </c>
      <c r="L695" s="85">
        <v>11.7499994625</v>
      </c>
      <c r="M695" s="86">
        <v>0</v>
      </c>
      <c r="N695" s="86">
        <v>38.632194111555002</v>
      </c>
      <c r="O695" s="86">
        <v>13.9706389137777</v>
      </c>
      <c r="P695" s="86">
        <v>0.55600000000000005</v>
      </c>
      <c r="Q695" s="88">
        <v>1.1395</v>
      </c>
      <c r="R695" s="85">
        <v>0</v>
      </c>
      <c r="S695" s="86">
        <v>6.8</v>
      </c>
      <c r="T695" s="86">
        <v>1.5</v>
      </c>
      <c r="U695" s="88">
        <v>10.436547189572901</v>
      </c>
      <c r="V695" s="89">
        <v>3.73</v>
      </c>
      <c r="W695" s="85">
        <v>38.380184145215999</v>
      </c>
      <c r="X695" s="88">
        <v>54.0333333333</v>
      </c>
      <c r="Y695" s="85">
        <v>100</v>
      </c>
      <c r="Z695" s="88"/>
      <c r="AA695" s="85">
        <v>0.28999999999999998</v>
      </c>
      <c r="AB695" s="91">
        <v>0.31</v>
      </c>
      <c r="AC695" s="86">
        <v>0.21</v>
      </c>
      <c r="AD695" s="86">
        <v>0.21</v>
      </c>
      <c r="AE695" s="86">
        <v>0</v>
      </c>
      <c r="AF695" s="150">
        <v>7.6561995672799998</v>
      </c>
      <c r="AG695" s="85">
        <v>0.42301698244500002</v>
      </c>
      <c r="AH695" s="86">
        <v>0.19290199999999999</v>
      </c>
      <c r="AI695" s="150">
        <v>4.07175011459E-8</v>
      </c>
      <c r="AJ695" s="151">
        <v>1.05</v>
      </c>
      <c r="AK695" s="152">
        <v>0</v>
      </c>
    </row>
    <row r="696" spans="1:37" x14ac:dyDescent="0.2">
      <c r="A696" s="149" t="s">
        <v>1717</v>
      </c>
      <c r="B696" s="66" t="s">
        <v>1718</v>
      </c>
      <c r="C696" s="67">
        <v>72</v>
      </c>
      <c r="D696" s="84" t="s">
        <v>345</v>
      </c>
      <c r="E696" s="85">
        <v>52.628199411397503</v>
      </c>
      <c r="F696" s="91">
        <v>52.6219566574512</v>
      </c>
      <c r="G696" s="86">
        <v>10.412913582448899</v>
      </c>
      <c r="H696" s="86">
        <v>10.412913582448899</v>
      </c>
      <c r="I696" s="86">
        <v>19.73</v>
      </c>
      <c r="J696" s="86">
        <v>23.8</v>
      </c>
      <c r="K696" s="87">
        <v>8.9200000000000002E-2</v>
      </c>
      <c r="L696" s="85">
        <v>3.1300005189700002</v>
      </c>
      <c r="M696" s="86"/>
      <c r="N696" s="86">
        <v>50.758662744816696</v>
      </c>
      <c r="O696" s="86">
        <v>7.2681451612903203</v>
      </c>
      <c r="P696" s="86">
        <v>0.436</v>
      </c>
      <c r="Q696" s="88">
        <v>0.62429999999999997</v>
      </c>
      <c r="R696" s="85">
        <v>2.1394950791613201E-2</v>
      </c>
      <c r="S696" s="86">
        <v>7.4</v>
      </c>
      <c r="T696" s="86">
        <v>1.1599999999999999</v>
      </c>
      <c r="U696" s="88">
        <v>6.83403192722733</v>
      </c>
      <c r="V696" s="89">
        <v>4.13</v>
      </c>
      <c r="W696" s="85">
        <v>37.454027180630199</v>
      </c>
      <c r="X696" s="88">
        <v>48.066666666700002</v>
      </c>
      <c r="Y696" s="85">
        <v>61.319999999999993</v>
      </c>
      <c r="Z696" s="88"/>
      <c r="AA696" s="85">
        <v>0.06</v>
      </c>
      <c r="AB696" s="91">
        <v>0.06</v>
      </c>
      <c r="AC696" s="86">
        <v>0</v>
      </c>
      <c r="AD696" s="86">
        <v>0</v>
      </c>
      <c r="AE696" s="86">
        <v>0</v>
      </c>
      <c r="AF696" s="150">
        <v>2.1780423495400001E-7</v>
      </c>
      <c r="AG696" s="85">
        <v>1.4731056176400001E-8</v>
      </c>
      <c r="AH696" s="86">
        <v>0.16003100000000001</v>
      </c>
      <c r="AI696" s="150">
        <v>0.11114000181399999</v>
      </c>
      <c r="AJ696" s="151">
        <v>1.04</v>
      </c>
      <c r="AK696" s="152">
        <v>0</v>
      </c>
    </row>
    <row r="697" spans="1:37" x14ac:dyDescent="0.2">
      <c r="A697" s="149" t="s">
        <v>1719</v>
      </c>
      <c r="B697" s="66" t="s">
        <v>1720</v>
      </c>
      <c r="C697" s="67">
        <v>72</v>
      </c>
      <c r="D697" s="84" t="s">
        <v>345</v>
      </c>
      <c r="E697" s="85">
        <v>41.599083928330899</v>
      </c>
      <c r="F697" s="91">
        <v>41.592348107234301</v>
      </c>
      <c r="G697" s="86">
        <v>19.140509228074901</v>
      </c>
      <c r="H697" s="86">
        <v>19.140509228074901</v>
      </c>
      <c r="I697" s="86">
        <v>3.93</v>
      </c>
      <c r="J697" s="86">
        <v>15.28</v>
      </c>
      <c r="K697" s="87">
        <v>8.9800000000000005E-2</v>
      </c>
      <c r="L697" s="85">
        <v>15.089999199999999</v>
      </c>
      <c r="M697" s="86">
        <v>0</v>
      </c>
      <c r="N697" s="86">
        <v>40.303207951028597</v>
      </c>
      <c r="O697" s="86">
        <v>17.504068348250598</v>
      </c>
      <c r="P697" s="86">
        <v>0.42899999999999999</v>
      </c>
      <c r="Q697" s="88">
        <v>0.28439999999999999</v>
      </c>
      <c r="R697" s="85">
        <v>0</v>
      </c>
      <c r="S697" s="86">
        <v>15</v>
      </c>
      <c r="T697" s="86">
        <v>0.95</v>
      </c>
      <c r="U697" s="88">
        <v>13.3679105482958</v>
      </c>
      <c r="V697" s="89">
        <v>4.09</v>
      </c>
      <c r="W697" s="85">
        <v>44.713391905394403</v>
      </c>
      <c r="X697" s="88">
        <v>50.433333333299998</v>
      </c>
      <c r="Y697" s="85">
        <v>-99.8</v>
      </c>
      <c r="Z697" s="88"/>
      <c r="AA697" s="85">
        <v>0.26</v>
      </c>
      <c r="AB697" s="91">
        <v>0.28999999999999998</v>
      </c>
      <c r="AC697" s="86">
        <v>0</v>
      </c>
      <c r="AD697" s="86">
        <v>0</v>
      </c>
      <c r="AE697" s="86">
        <v>0.02</v>
      </c>
      <c r="AF697" s="150">
        <v>5.0396996940000003</v>
      </c>
      <c r="AG697" s="85">
        <v>0.22568798476499999</v>
      </c>
      <c r="AH697" s="86">
        <v>6.0128000000000001E-2</v>
      </c>
      <c r="AI697" s="150">
        <v>9.9463998221099997E-2</v>
      </c>
      <c r="AJ697" s="151">
        <v>1.05</v>
      </c>
      <c r="AK697" s="152">
        <v>0</v>
      </c>
    </row>
    <row r="698" spans="1:37" x14ac:dyDescent="0.2">
      <c r="A698" s="149" t="s">
        <v>1721</v>
      </c>
      <c r="B698" s="66" t="s">
        <v>1722</v>
      </c>
      <c r="C698" s="67">
        <v>72</v>
      </c>
      <c r="D698" s="84" t="s">
        <v>345</v>
      </c>
      <c r="E698" s="85">
        <v>57.593459557249602</v>
      </c>
      <c r="F698" s="91">
        <v>57.593459557249602</v>
      </c>
      <c r="G698" s="86">
        <v>16.0776677576611</v>
      </c>
      <c r="H698" s="86">
        <v>16.0776677576611</v>
      </c>
      <c r="I698" s="86">
        <v>7.76</v>
      </c>
      <c r="J698" s="86">
        <v>7.98</v>
      </c>
      <c r="K698" s="87">
        <v>0.1227</v>
      </c>
      <c r="L698" s="85">
        <v>2.9999999990200001E-2</v>
      </c>
      <c r="M698" s="86">
        <v>0</v>
      </c>
      <c r="N698" s="86">
        <v>54.469505943639298</v>
      </c>
      <c r="O698" s="86">
        <v>0.55306427503736899</v>
      </c>
      <c r="P698" s="86">
        <v>0.19400000000000001</v>
      </c>
      <c r="Q698" s="88">
        <v>0.72119999999999995</v>
      </c>
      <c r="R698" s="85">
        <v>0</v>
      </c>
      <c r="S698" s="86">
        <v>5.4</v>
      </c>
      <c r="T698" s="86">
        <v>0.87</v>
      </c>
      <c r="U698" s="88">
        <v>11.110190440678901</v>
      </c>
      <c r="V698" s="89">
        <v>4.2699999999999996</v>
      </c>
      <c r="W698" s="85">
        <v>34.232858619456202</v>
      </c>
      <c r="X698" s="88">
        <v>30.166666666699999</v>
      </c>
      <c r="Y698" s="85">
        <v>37.819999999999993</v>
      </c>
      <c r="Z698" s="88"/>
      <c r="AA698" s="85">
        <v>0.03</v>
      </c>
      <c r="AB698" s="91">
        <v>0.03</v>
      </c>
      <c r="AC698" s="86">
        <v>0</v>
      </c>
      <c r="AD698" s="86">
        <v>0</v>
      </c>
      <c r="AE698" s="86">
        <v>0</v>
      </c>
      <c r="AF698" s="150">
        <v>0.44710001334900001</v>
      </c>
      <c r="AG698" s="85">
        <v>0.63425399985300002</v>
      </c>
      <c r="AH698" s="86">
        <v>3.3862000000000003E-2</v>
      </c>
      <c r="AI698" s="150">
        <v>2.4472999994299999E-2</v>
      </c>
      <c r="AJ698" s="151">
        <v>1.02</v>
      </c>
      <c r="AK698" s="152">
        <v>0</v>
      </c>
    </row>
    <row r="699" spans="1:37" x14ac:dyDescent="0.2">
      <c r="A699" s="149" t="s">
        <v>1723</v>
      </c>
      <c r="B699" s="66" t="s">
        <v>1724</v>
      </c>
      <c r="C699" s="67">
        <v>72</v>
      </c>
      <c r="D699" s="84" t="s">
        <v>345</v>
      </c>
      <c r="E699" s="85">
        <v>56.053435571796598</v>
      </c>
      <c r="F699" s="91">
        <v>55.967171868447799</v>
      </c>
      <c r="G699" s="86">
        <v>19.3937578625771</v>
      </c>
      <c r="H699" s="86">
        <v>19.392559755586198</v>
      </c>
      <c r="I699" s="86">
        <v>12.98</v>
      </c>
      <c r="J699" s="86">
        <v>18.77</v>
      </c>
      <c r="K699" s="87">
        <v>5.3199999999999997E-2</v>
      </c>
      <c r="L699" s="85">
        <v>0.64000065525399996</v>
      </c>
      <c r="M699" s="86">
        <v>2.30386162357608E-3</v>
      </c>
      <c r="N699" s="86">
        <v>53.7195452084461</v>
      </c>
      <c r="O699" s="86">
        <v>3.20831450519657</v>
      </c>
      <c r="P699" s="86">
        <v>0.46</v>
      </c>
      <c r="Q699" s="88">
        <v>1.3977999999999999</v>
      </c>
      <c r="R699" s="85">
        <v>9.7125097125097103E-3</v>
      </c>
      <c r="S699" s="86">
        <v>13.1</v>
      </c>
      <c r="T699" s="86">
        <v>1.17</v>
      </c>
      <c r="U699" s="88">
        <v>11.4634876894507</v>
      </c>
      <c r="V699" s="89">
        <v>4.12</v>
      </c>
      <c r="W699" s="85">
        <v>35.191170468386296</v>
      </c>
      <c r="X699" s="88">
        <v>43.666666666700003</v>
      </c>
      <c r="Y699" s="85"/>
      <c r="Z699" s="88"/>
      <c r="AA699" s="85">
        <v>7.0000000000000007E-2</v>
      </c>
      <c r="AB699" s="91">
        <v>0.15</v>
      </c>
      <c r="AC699" s="86">
        <v>0.01</v>
      </c>
      <c r="AD699" s="86">
        <v>0.01</v>
      </c>
      <c r="AE699" s="86">
        <v>0</v>
      </c>
      <c r="AF699" s="150">
        <v>0</v>
      </c>
      <c r="AG699" s="85">
        <v>0.260833953294</v>
      </c>
      <c r="AH699" s="86">
        <v>9.1920000000000002E-2</v>
      </c>
      <c r="AI699" s="150">
        <v>1.02278935917E-8</v>
      </c>
      <c r="AJ699" s="151">
        <v>1.03</v>
      </c>
      <c r="AK699" s="152">
        <v>0</v>
      </c>
    </row>
    <row r="700" spans="1:37" x14ac:dyDescent="0.2">
      <c r="A700" s="149" t="s">
        <v>1725</v>
      </c>
      <c r="B700" s="66" t="s">
        <v>1726</v>
      </c>
      <c r="C700" s="67">
        <v>72</v>
      </c>
      <c r="D700" s="84" t="s">
        <v>345</v>
      </c>
      <c r="E700" s="85">
        <v>46.636234038035703</v>
      </c>
      <c r="F700" s="91">
        <v>46.567988110042798</v>
      </c>
      <c r="G700" s="86">
        <v>14.1451060086748</v>
      </c>
      <c r="H700" s="86">
        <v>14.139039703964301</v>
      </c>
      <c r="I700" s="86">
        <v>5.0199999999999996</v>
      </c>
      <c r="J700" s="86">
        <v>6.04</v>
      </c>
      <c r="K700" s="87">
        <v>0.16850000000000001</v>
      </c>
      <c r="L700" s="85">
        <v>10.610000015500001</v>
      </c>
      <c r="M700" s="86">
        <v>0</v>
      </c>
      <c r="N700" s="86">
        <v>44.700242736973898</v>
      </c>
      <c r="O700" s="86">
        <v>7.8134651019147601</v>
      </c>
      <c r="P700" s="86">
        <v>0.33200000000000002</v>
      </c>
      <c r="Q700" s="88">
        <v>0.3876</v>
      </c>
      <c r="R700" s="85">
        <v>0</v>
      </c>
      <c r="S700" s="86">
        <v>5.3</v>
      </c>
      <c r="T700" s="86">
        <v>0.89</v>
      </c>
      <c r="U700" s="88">
        <v>8.2198428827080008</v>
      </c>
      <c r="V700" s="89">
        <v>4.08</v>
      </c>
      <c r="W700" s="85">
        <v>38.925419475800403</v>
      </c>
      <c r="X700" s="88">
        <v>53.4666666667</v>
      </c>
      <c r="Y700" s="85">
        <v>99.759999999999991</v>
      </c>
      <c r="Z700" s="88"/>
      <c r="AA700" s="85">
        <v>0.2</v>
      </c>
      <c r="AB700" s="91">
        <v>0.27</v>
      </c>
      <c r="AC700" s="86">
        <v>0</v>
      </c>
      <c r="AD700" s="86">
        <v>0</v>
      </c>
      <c r="AE700" s="86">
        <v>0</v>
      </c>
      <c r="AF700" s="150">
        <v>0</v>
      </c>
      <c r="AG700" s="85">
        <v>0.81592400114300001</v>
      </c>
      <c r="AH700" s="86">
        <v>2.3264E-2</v>
      </c>
      <c r="AI700" s="150">
        <v>2.9650000041500001E-2</v>
      </c>
      <c r="AJ700" s="151">
        <v>1</v>
      </c>
      <c r="AK700" s="152">
        <v>0</v>
      </c>
    </row>
    <row r="701" spans="1:37" x14ac:dyDescent="0.2">
      <c r="A701" s="149" t="s">
        <v>1157</v>
      </c>
      <c r="B701" s="66" t="s">
        <v>1727</v>
      </c>
      <c r="C701" s="67">
        <v>72</v>
      </c>
      <c r="D701" s="84" t="s">
        <v>345</v>
      </c>
      <c r="E701" s="85">
        <v>37.301112410585603</v>
      </c>
      <c r="F701" s="91">
        <v>37.297032665161701</v>
      </c>
      <c r="G701" s="86">
        <v>9.4446106562950494</v>
      </c>
      <c r="H701" s="86">
        <v>9.4432507411537507</v>
      </c>
      <c r="I701" s="86">
        <v>3.63</v>
      </c>
      <c r="J701" s="86">
        <v>7.73</v>
      </c>
      <c r="K701" s="87">
        <v>3.0200000000000001E-2</v>
      </c>
      <c r="L701" s="85">
        <v>3.3199999977200001</v>
      </c>
      <c r="M701" s="86">
        <v>0</v>
      </c>
      <c r="N701" s="86">
        <v>36.723647510425003</v>
      </c>
      <c r="O701" s="86">
        <v>4.7804471021798802</v>
      </c>
      <c r="P701" s="86">
        <v>0.51100000000000001</v>
      </c>
      <c r="Q701" s="88">
        <v>0.21149999999999999</v>
      </c>
      <c r="R701" s="85">
        <v>0</v>
      </c>
      <c r="S701" s="86">
        <v>6.1</v>
      </c>
      <c r="T701" s="86">
        <v>0.97</v>
      </c>
      <c r="U701" s="88">
        <v>5.7184431691462496</v>
      </c>
      <c r="V701" s="89">
        <v>3.62</v>
      </c>
      <c r="W701" s="85">
        <v>39.726322243248802</v>
      </c>
      <c r="X701" s="88">
        <v>49.1</v>
      </c>
      <c r="Y701" s="85">
        <v>-100</v>
      </c>
      <c r="Z701" s="88"/>
      <c r="AA701" s="85">
        <v>0.1</v>
      </c>
      <c r="AB701" s="91">
        <v>0.14000000000000001</v>
      </c>
      <c r="AC701" s="86">
        <v>0</v>
      </c>
      <c r="AD701" s="86">
        <v>0</v>
      </c>
      <c r="AE701" s="86">
        <v>0</v>
      </c>
      <c r="AF701" s="150">
        <v>0</v>
      </c>
      <c r="AG701" s="85">
        <v>0.55129999916100003</v>
      </c>
      <c r="AH701" s="86">
        <v>3.5311000000000002E-2</v>
      </c>
      <c r="AI701" s="150">
        <v>6.8132999896300006E-2</v>
      </c>
      <c r="AJ701" s="151">
        <v>1</v>
      </c>
      <c r="AK701" s="152">
        <v>0</v>
      </c>
    </row>
    <row r="702" spans="1:37" x14ac:dyDescent="0.2">
      <c r="A702" s="149" t="s">
        <v>1728</v>
      </c>
      <c r="B702" s="66" t="s">
        <v>1729</v>
      </c>
      <c r="C702" s="67">
        <v>72</v>
      </c>
      <c r="D702" s="84" t="s">
        <v>345</v>
      </c>
      <c r="E702" s="85">
        <v>39.214380825565897</v>
      </c>
      <c r="F702" s="91">
        <v>39.214380825565897</v>
      </c>
      <c r="G702" s="86">
        <v>19.582077697572799</v>
      </c>
      <c r="H702" s="86">
        <v>19.582077697572799</v>
      </c>
      <c r="I702" s="86">
        <v>9.6</v>
      </c>
      <c r="J702" s="86">
        <v>11.05</v>
      </c>
      <c r="K702" s="87">
        <v>0.2336</v>
      </c>
      <c r="L702" s="85">
        <v>12.3199967503</v>
      </c>
      <c r="M702" s="86">
        <v>0</v>
      </c>
      <c r="N702" s="86">
        <v>37.891625379957397</v>
      </c>
      <c r="O702" s="86">
        <v>14.124035850734099</v>
      </c>
      <c r="P702" s="86">
        <v>0.63100000000000001</v>
      </c>
      <c r="Q702" s="88">
        <v>0.28549999999999998</v>
      </c>
      <c r="R702" s="85">
        <v>0</v>
      </c>
      <c r="S702" s="86">
        <v>5.3</v>
      </c>
      <c r="T702" s="86">
        <v>0.91</v>
      </c>
      <c r="U702" s="88">
        <v>6.5059452893218399</v>
      </c>
      <c r="V702" s="89">
        <v>3.86</v>
      </c>
      <c r="W702" s="85">
        <v>46.814705379950503</v>
      </c>
      <c r="X702" s="88">
        <v>55.266666666699997</v>
      </c>
      <c r="Y702" s="85">
        <v>-98.1</v>
      </c>
      <c r="Z702" s="88"/>
      <c r="AA702" s="85">
        <v>7.0000000000000007E-2</v>
      </c>
      <c r="AB702" s="91">
        <v>7.0000000000000007E-2</v>
      </c>
      <c r="AC702" s="86">
        <v>0</v>
      </c>
      <c r="AD702" s="86">
        <v>0</v>
      </c>
      <c r="AE702" s="86">
        <v>0</v>
      </c>
      <c r="AF702" s="150">
        <v>0</v>
      </c>
      <c r="AG702" s="85">
        <v>0.49594804700599998</v>
      </c>
      <c r="AH702" s="86">
        <v>5.5494000000000002E-2</v>
      </c>
      <c r="AI702" s="150">
        <v>0.18679198976899999</v>
      </c>
      <c r="AJ702" s="151">
        <v>1</v>
      </c>
      <c r="AK702" s="152">
        <v>0</v>
      </c>
    </row>
    <row r="703" spans="1:37" x14ac:dyDescent="0.2">
      <c r="A703" s="149" t="s">
        <v>1730</v>
      </c>
      <c r="B703" s="66" t="s">
        <v>1731</v>
      </c>
      <c r="C703" s="67">
        <v>72</v>
      </c>
      <c r="D703" s="84" t="s">
        <v>345</v>
      </c>
      <c r="E703" s="85">
        <v>28.615829872908002</v>
      </c>
      <c r="F703" s="91">
        <v>28.6019881716371</v>
      </c>
      <c r="G703" s="86">
        <v>9.1934063168491296</v>
      </c>
      <c r="H703" s="86">
        <v>9.1921479803699508</v>
      </c>
      <c r="I703" s="86">
        <v>11.19</v>
      </c>
      <c r="J703" s="86">
        <v>23.09</v>
      </c>
      <c r="K703" s="87">
        <v>0.25169999999999998</v>
      </c>
      <c r="L703" s="85">
        <v>7.8800000036900002</v>
      </c>
      <c r="M703" s="86">
        <v>0</v>
      </c>
      <c r="N703" s="86">
        <v>26.752856131837</v>
      </c>
      <c r="O703" s="86">
        <v>6.3402913350352899</v>
      </c>
      <c r="P703" s="86">
        <v>0.72299999999999998</v>
      </c>
      <c r="Q703" s="88">
        <v>0.3216</v>
      </c>
      <c r="R703" s="85">
        <v>0</v>
      </c>
      <c r="S703" s="86">
        <v>39.4</v>
      </c>
      <c r="T703" s="86">
        <v>1.05</v>
      </c>
      <c r="U703" s="88">
        <v>7.7828111236944801</v>
      </c>
      <c r="V703" s="89">
        <v>3.52</v>
      </c>
      <c r="W703" s="85">
        <v>48.316020499617501</v>
      </c>
      <c r="X703" s="88">
        <v>52.4666666667</v>
      </c>
      <c r="Y703" s="85">
        <v>-100</v>
      </c>
      <c r="Z703" s="88"/>
      <c r="AA703" s="85">
        <v>0.25</v>
      </c>
      <c r="AB703" s="91">
        <v>0.27</v>
      </c>
      <c r="AC703" s="86">
        <v>0</v>
      </c>
      <c r="AD703" s="86">
        <v>0</v>
      </c>
      <c r="AE703" s="86">
        <v>0.06</v>
      </c>
      <c r="AF703" s="150">
        <v>0</v>
      </c>
      <c r="AG703" s="85">
        <v>7.4740000115899999E-2</v>
      </c>
      <c r="AH703" s="86">
        <v>0.106618</v>
      </c>
      <c r="AI703" s="150">
        <v>0.23032900035699999</v>
      </c>
      <c r="AJ703" s="151">
        <v>1.05</v>
      </c>
      <c r="AK703" s="152">
        <v>0</v>
      </c>
    </row>
    <row r="704" spans="1:37" x14ac:dyDescent="0.2">
      <c r="A704" s="149" t="s">
        <v>1732</v>
      </c>
      <c r="B704" s="66" t="s">
        <v>1733</v>
      </c>
      <c r="C704" s="67">
        <v>72</v>
      </c>
      <c r="D704" s="84" t="s">
        <v>345</v>
      </c>
      <c r="E704" s="85">
        <v>20.113721816910498</v>
      </c>
      <c r="F704" s="91">
        <v>20.113721816910498</v>
      </c>
      <c r="G704" s="86">
        <v>12.019947492710999</v>
      </c>
      <c r="H704" s="86">
        <v>12.019947492710999</v>
      </c>
      <c r="I704" s="86">
        <v>17.54</v>
      </c>
      <c r="J704" s="86">
        <v>34.090000000000003</v>
      </c>
      <c r="K704" s="87">
        <v>0.68889999999999996</v>
      </c>
      <c r="L704" s="85">
        <v>25.260005813300001</v>
      </c>
      <c r="M704" s="86">
        <v>6.3422640992754197E-3</v>
      </c>
      <c r="N704" s="86">
        <v>18.914549653579702</v>
      </c>
      <c r="O704" s="86">
        <v>10.0208672521727</v>
      </c>
      <c r="P704" s="86">
        <v>0.92500000000000004</v>
      </c>
      <c r="Q704" s="88">
        <v>0.3518</v>
      </c>
      <c r="R704" s="85">
        <v>4.7359696897939903E-2</v>
      </c>
      <c r="S704" s="86">
        <v>47</v>
      </c>
      <c r="T704" s="86">
        <v>1.74</v>
      </c>
      <c r="U704" s="88">
        <v>11.7666459979683</v>
      </c>
      <c r="V704" s="89">
        <v>3.34</v>
      </c>
      <c r="W704" s="85">
        <v>43.783753096061297</v>
      </c>
      <c r="X704" s="88">
        <v>45.5333333333</v>
      </c>
      <c r="Y704" s="85">
        <v>94.47999999999999</v>
      </c>
      <c r="Z704" s="88"/>
      <c r="AA704" s="85">
        <v>0.16</v>
      </c>
      <c r="AB704" s="91">
        <v>0.16</v>
      </c>
      <c r="AC704" s="86">
        <v>0.15</v>
      </c>
      <c r="AD704" s="86">
        <v>0.15</v>
      </c>
      <c r="AE704" s="86">
        <v>0.04</v>
      </c>
      <c r="AF704" s="150">
        <v>0</v>
      </c>
      <c r="AG704" s="85">
        <v>0.54316022473299996</v>
      </c>
      <c r="AH704" s="86">
        <v>0.144318</v>
      </c>
      <c r="AI704" s="150">
        <v>5.29780226987E-2</v>
      </c>
      <c r="AJ704" s="151">
        <v>1.05</v>
      </c>
      <c r="AK704" s="152">
        <v>0</v>
      </c>
    </row>
    <row r="705" spans="1:37" x14ac:dyDescent="0.2">
      <c r="A705" s="149" t="s">
        <v>1734</v>
      </c>
      <c r="B705" s="66" t="s">
        <v>1735</v>
      </c>
      <c r="C705" s="67">
        <v>72</v>
      </c>
      <c r="D705" s="84" t="s">
        <v>345</v>
      </c>
      <c r="E705" s="85">
        <v>28.460590368603501</v>
      </c>
      <c r="F705" s="91">
        <v>28.450836606754901</v>
      </c>
      <c r="G705" s="86">
        <v>8.8768099878521305</v>
      </c>
      <c r="H705" s="86">
        <v>8.8714897541165296</v>
      </c>
      <c r="I705" s="86">
        <v>13.69</v>
      </c>
      <c r="J705" s="86">
        <v>13.02</v>
      </c>
      <c r="K705" s="87">
        <v>1.1721999999999999</v>
      </c>
      <c r="L705" s="85">
        <v>10.129999997200001</v>
      </c>
      <c r="M705" s="86">
        <v>0</v>
      </c>
      <c r="N705" s="86">
        <v>26.5880729917853</v>
      </c>
      <c r="O705" s="86">
        <v>5.5127929477531703</v>
      </c>
      <c r="P705" s="86">
        <v>0.41799999999999998</v>
      </c>
      <c r="Q705" s="88">
        <v>0.3054</v>
      </c>
      <c r="R705" s="85">
        <v>0</v>
      </c>
      <c r="S705" s="86">
        <v>39.700000000000003</v>
      </c>
      <c r="T705" s="86">
        <v>1.25</v>
      </c>
      <c r="U705" s="88">
        <v>7.7888221889215004</v>
      </c>
      <c r="V705" s="89">
        <v>3.67</v>
      </c>
      <c r="W705" s="85">
        <v>46.7391850997059</v>
      </c>
      <c r="X705" s="88">
        <v>49.766666666699997</v>
      </c>
      <c r="Y705" s="85">
        <v>-100</v>
      </c>
      <c r="Z705" s="88"/>
      <c r="AA705" s="85">
        <v>0.59</v>
      </c>
      <c r="AB705" s="91">
        <v>0.57999999999999996</v>
      </c>
      <c r="AC705" s="86">
        <v>0.03</v>
      </c>
      <c r="AD705" s="86">
        <v>0.03</v>
      </c>
      <c r="AE705" s="86">
        <v>0.01</v>
      </c>
      <c r="AF705" s="150">
        <v>0</v>
      </c>
      <c r="AG705" s="85">
        <v>0.31561999952499997</v>
      </c>
      <c r="AH705" s="86">
        <v>8.6881E-2</v>
      </c>
      <c r="AI705" s="150">
        <v>4.6547999929899997E-2</v>
      </c>
      <c r="AJ705" s="151">
        <v>1.01</v>
      </c>
      <c r="AK705" s="152">
        <v>0</v>
      </c>
    </row>
    <row r="706" spans="1:37" x14ac:dyDescent="0.2">
      <c r="A706" s="149" t="s">
        <v>1736</v>
      </c>
      <c r="B706" s="66" t="s">
        <v>1737</v>
      </c>
      <c r="C706" s="67">
        <v>72</v>
      </c>
      <c r="D706" s="84" t="s">
        <v>345</v>
      </c>
      <c r="E706" s="85">
        <v>16.732073779223001</v>
      </c>
      <c r="F706" s="91">
        <v>16.732073779223001</v>
      </c>
      <c r="G706" s="86">
        <v>9.9474874324905205</v>
      </c>
      <c r="H706" s="86">
        <v>9.9474874324905205</v>
      </c>
      <c r="I706" s="86">
        <v>5.09</v>
      </c>
      <c r="J706" s="86">
        <v>7.36</v>
      </c>
      <c r="K706" s="87">
        <v>0.71640000000000004</v>
      </c>
      <c r="L706" s="85">
        <v>28.570000008099999</v>
      </c>
      <c r="M706" s="86">
        <v>0</v>
      </c>
      <c r="N706" s="86">
        <v>15.9733744935366</v>
      </c>
      <c r="O706" s="86">
        <v>6.3479485824969197</v>
      </c>
      <c r="P706" s="86">
        <v>0.46100000000000002</v>
      </c>
      <c r="Q706" s="88">
        <v>0.3115</v>
      </c>
      <c r="R706" s="85">
        <v>0</v>
      </c>
      <c r="S706" s="86">
        <v>40.700000000000003</v>
      </c>
      <c r="T706" s="86">
        <v>1.07</v>
      </c>
      <c r="U706" s="88">
        <v>8.7851096036329004</v>
      </c>
      <c r="V706" s="89">
        <v>3.35</v>
      </c>
      <c r="W706" s="85">
        <v>44.406552332304599</v>
      </c>
      <c r="X706" s="88">
        <v>49.9666666667</v>
      </c>
      <c r="Y706" s="85">
        <v>100</v>
      </c>
      <c r="Z706" s="88"/>
      <c r="AA706" s="85">
        <v>0</v>
      </c>
      <c r="AB706" s="91">
        <v>0</v>
      </c>
      <c r="AC706" s="86">
        <v>0</v>
      </c>
      <c r="AD706" s="86">
        <v>0</v>
      </c>
      <c r="AE706" s="86">
        <v>0</v>
      </c>
      <c r="AF706" s="150">
        <v>0</v>
      </c>
      <c r="AG706" s="85">
        <v>1.1084458109499999</v>
      </c>
      <c r="AH706" s="86">
        <v>4.4599E-2</v>
      </c>
      <c r="AI706" s="150">
        <v>0.14687697494900001</v>
      </c>
      <c r="AJ706" s="151">
        <v>1</v>
      </c>
      <c r="AK706" s="152">
        <v>0</v>
      </c>
    </row>
    <row r="707" spans="1:37" x14ac:dyDescent="0.2">
      <c r="A707" s="149" t="s">
        <v>1738</v>
      </c>
      <c r="B707" s="66" t="s">
        <v>1739</v>
      </c>
      <c r="C707" s="67">
        <v>72</v>
      </c>
      <c r="D707" s="84" t="s">
        <v>345</v>
      </c>
      <c r="E707" s="85">
        <v>42.386483319241101</v>
      </c>
      <c r="F707" s="91">
        <v>42.386483319241101</v>
      </c>
      <c r="G707" s="86">
        <v>16.614006200584502</v>
      </c>
      <c r="H707" s="86">
        <v>16.614006200584502</v>
      </c>
      <c r="I707" s="86">
        <v>3.1</v>
      </c>
      <c r="J707" s="86">
        <v>8.94</v>
      </c>
      <c r="K707" s="87">
        <v>0.51100000000000001</v>
      </c>
      <c r="L707" s="85">
        <v>5.6099999986900002</v>
      </c>
      <c r="M707" s="86">
        <v>0</v>
      </c>
      <c r="N707" s="86">
        <v>40.624763976375</v>
      </c>
      <c r="O707" s="86">
        <v>14.324711208761901</v>
      </c>
      <c r="P707" s="86">
        <v>0.47699999999999998</v>
      </c>
      <c r="Q707" s="88">
        <v>0.39560000000000001</v>
      </c>
      <c r="R707" s="85">
        <v>0</v>
      </c>
      <c r="S707" s="86">
        <v>31.1</v>
      </c>
      <c r="T707" s="86">
        <v>0.91</v>
      </c>
      <c r="U707" s="88">
        <v>7.3961995460816201</v>
      </c>
      <c r="V707" s="89">
        <v>3.95</v>
      </c>
      <c r="W707" s="85">
        <v>47.4494761376314</v>
      </c>
      <c r="X707" s="88">
        <v>53.166666666700003</v>
      </c>
      <c r="Y707" s="85">
        <v>100</v>
      </c>
      <c r="Z707" s="88"/>
      <c r="AA707" s="85">
        <v>0.05</v>
      </c>
      <c r="AB707" s="91">
        <v>0.05</v>
      </c>
      <c r="AC707" s="86">
        <v>0</v>
      </c>
      <c r="AD707" s="86">
        <v>0</v>
      </c>
      <c r="AE707" s="86">
        <v>0</v>
      </c>
      <c r="AF707" s="150">
        <v>0</v>
      </c>
      <c r="AG707" s="85">
        <v>9.9826000015900002E-2</v>
      </c>
      <c r="AH707" s="86">
        <v>3.3862000000000003E-2</v>
      </c>
      <c r="AI707" s="150">
        <v>0</v>
      </c>
      <c r="AJ707" s="151">
        <v>1</v>
      </c>
      <c r="AK707" s="152">
        <v>0</v>
      </c>
    </row>
    <row r="708" spans="1:37" x14ac:dyDescent="0.2">
      <c r="A708" s="149" t="s">
        <v>1740</v>
      </c>
      <c r="B708" s="66" t="s">
        <v>1741</v>
      </c>
      <c r="C708" s="67">
        <v>72</v>
      </c>
      <c r="D708" s="84" t="s">
        <v>345</v>
      </c>
      <c r="E708" s="85">
        <v>74.510922672332995</v>
      </c>
      <c r="F708" s="91">
        <v>74.447308189216997</v>
      </c>
      <c r="G708" s="86">
        <v>11.9411598822148</v>
      </c>
      <c r="H708" s="86">
        <v>11.901154897987301</v>
      </c>
      <c r="I708" s="86">
        <v>10.76</v>
      </c>
      <c r="J708" s="86">
        <v>10.02</v>
      </c>
      <c r="K708" s="87">
        <v>7.3000000000000001E-3</v>
      </c>
      <c r="L708" s="85">
        <v>2.6200002269499998</v>
      </c>
      <c r="M708" s="86">
        <v>2.8399129031166999E-3</v>
      </c>
      <c r="N708" s="86">
        <v>71.357725078477401</v>
      </c>
      <c r="O708" s="86">
        <v>3.7847673511827402</v>
      </c>
      <c r="P708" s="86">
        <v>0.156</v>
      </c>
      <c r="Q708" s="88">
        <v>0.50280000000000002</v>
      </c>
      <c r="R708" s="85">
        <v>1.7382235355466701E-2</v>
      </c>
      <c r="S708" s="86">
        <v>3.8</v>
      </c>
      <c r="T708" s="86">
        <v>1.97</v>
      </c>
      <c r="U708" s="88">
        <v>3.95065614732327</v>
      </c>
      <c r="V708" s="89">
        <v>4.4400000000000004</v>
      </c>
      <c r="W708" s="85">
        <v>37.548381756778198</v>
      </c>
      <c r="X708" s="88">
        <v>44.6</v>
      </c>
      <c r="Y708" s="85">
        <v>-100</v>
      </c>
      <c r="Z708" s="88"/>
      <c r="AA708" s="85">
        <v>0.32</v>
      </c>
      <c r="AB708" s="91">
        <v>0.32</v>
      </c>
      <c r="AC708" s="86">
        <v>0.04</v>
      </c>
      <c r="AD708" s="86">
        <v>0.04</v>
      </c>
      <c r="AE708" s="86">
        <v>0</v>
      </c>
      <c r="AF708" s="150">
        <v>0</v>
      </c>
      <c r="AG708" s="85">
        <v>3.5688997811400003E-2</v>
      </c>
      <c r="AH708" s="86">
        <v>8.9765999999999999E-2</v>
      </c>
      <c r="AI708" s="150">
        <v>0.23230499483100001</v>
      </c>
      <c r="AJ708" s="151">
        <v>1</v>
      </c>
      <c r="AK708" s="152">
        <v>0</v>
      </c>
    </row>
    <row r="709" spans="1:37" x14ac:dyDescent="0.2">
      <c r="A709" s="149" t="s">
        <v>1742</v>
      </c>
      <c r="B709" s="66" t="s">
        <v>1743</v>
      </c>
      <c r="C709" s="67">
        <v>72</v>
      </c>
      <c r="D709" s="84" t="s">
        <v>345</v>
      </c>
      <c r="E709" s="85">
        <v>46.244041077191198</v>
      </c>
      <c r="F709" s="91">
        <v>46.235640833584199</v>
      </c>
      <c r="G709" s="86">
        <v>11.537734594303201</v>
      </c>
      <c r="H709" s="86">
        <v>11.537734594303201</v>
      </c>
      <c r="I709" s="86">
        <v>15.85</v>
      </c>
      <c r="J709" s="86">
        <v>21.71</v>
      </c>
      <c r="K709" s="87">
        <v>2.3300000000000001E-2</v>
      </c>
      <c r="L709" s="85">
        <v>4.34999988593</v>
      </c>
      <c r="M709" s="86">
        <v>0</v>
      </c>
      <c r="N709" s="86">
        <v>44.589759842242401</v>
      </c>
      <c r="O709" s="86">
        <v>11.5737516896735</v>
      </c>
      <c r="P709" s="86">
        <v>0.29399999999999998</v>
      </c>
      <c r="Q709" s="88">
        <v>0.79339999999999999</v>
      </c>
      <c r="R709" s="85">
        <v>0</v>
      </c>
      <c r="S709" s="86">
        <v>12.1</v>
      </c>
      <c r="T709" s="86">
        <v>1.46</v>
      </c>
      <c r="U709" s="88">
        <v>6.8265979713411697</v>
      </c>
      <c r="V709" s="89">
        <v>4</v>
      </c>
      <c r="W709" s="85">
        <v>42.4174010981694</v>
      </c>
      <c r="X709" s="88">
        <v>56.1</v>
      </c>
      <c r="Y709" s="85">
        <v>-100</v>
      </c>
      <c r="Z709" s="88"/>
      <c r="AA709" s="85">
        <v>0.1</v>
      </c>
      <c r="AB709" s="91">
        <v>0.11</v>
      </c>
      <c r="AC709" s="86">
        <v>0</v>
      </c>
      <c r="AD709" s="86">
        <v>0</v>
      </c>
      <c r="AE709" s="86">
        <v>0</v>
      </c>
      <c r="AF709" s="150">
        <v>0</v>
      </c>
      <c r="AG709" s="85">
        <v>3.7600215905999999E-4</v>
      </c>
      <c r="AH709" s="86">
        <v>0.18620400000000001</v>
      </c>
      <c r="AI709" s="150">
        <v>6.6689004888400003E-2</v>
      </c>
      <c r="AJ709" s="151">
        <v>1.01</v>
      </c>
      <c r="AK709" s="152">
        <v>0</v>
      </c>
    </row>
    <row r="710" spans="1:37" x14ac:dyDescent="0.2">
      <c r="A710" s="149" t="s">
        <v>1744</v>
      </c>
      <c r="B710" s="66" t="s">
        <v>1745</v>
      </c>
      <c r="C710" s="67">
        <v>72</v>
      </c>
      <c r="D710" s="84" t="s">
        <v>345</v>
      </c>
      <c r="E710" s="85">
        <v>23.906578026592001</v>
      </c>
      <c r="F710" s="91">
        <v>23.906578026592001</v>
      </c>
      <c r="G710" s="86">
        <v>9.6942792162351292</v>
      </c>
      <c r="H710" s="86">
        <v>9.6942792162351292</v>
      </c>
      <c r="I710" s="86">
        <v>7.52</v>
      </c>
      <c r="J710" s="86">
        <v>16.989999999999998</v>
      </c>
      <c r="K710" s="87">
        <v>4.0500000000000001E-2</v>
      </c>
      <c r="L710" s="85">
        <v>24.550000019799999</v>
      </c>
      <c r="M710" s="86">
        <v>6.9528370974667895E-4</v>
      </c>
      <c r="N710" s="86">
        <v>22.6855823160673</v>
      </c>
      <c r="O710" s="86">
        <v>8.6983285827077204</v>
      </c>
      <c r="P710" s="86">
        <v>0.44600000000000001</v>
      </c>
      <c r="Q710" s="88">
        <v>0.21870000000000001</v>
      </c>
      <c r="R710" s="85">
        <v>2.03541624262162E-2</v>
      </c>
      <c r="S710" s="86">
        <v>29.2</v>
      </c>
      <c r="T710" s="86">
        <v>0.92</v>
      </c>
      <c r="U710" s="88">
        <v>9.2313972474924206</v>
      </c>
      <c r="V710" s="89">
        <v>3.67</v>
      </c>
      <c r="W710" s="85">
        <v>45.466765539985502</v>
      </c>
      <c r="X710" s="88">
        <v>53.733333333300003</v>
      </c>
      <c r="Y710" s="85">
        <v>-41.04</v>
      </c>
      <c r="Z710" s="88"/>
      <c r="AA710" s="85">
        <v>0</v>
      </c>
      <c r="AB710" s="91">
        <v>0</v>
      </c>
      <c r="AC710" s="86">
        <v>0</v>
      </c>
      <c r="AD710" s="86">
        <v>0</v>
      </c>
      <c r="AE710" s="86">
        <v>0</v>
      </c>
      <c r="AF710" s="150">
        <v>0</v>
      </c>
      <c r="AG710" s="85">
        <v>0.95015200045500003</v>
      </c>
      <c r="AH710" s="86">
        <v>0.138826</v>
      </c>
      <c r="AI710" s="150">
        <v>0.18330000008799999</v>
      </c>
      <c r="AJ710" s="151">
        <v>1.01</v>
      </c>
      <c r="AK710" s="152">
        <v>0</v>
      </c>
    </row>
    <row r="711" spans="1:37" x14ac:dyDescent="0.2">
      <c r="A711" s="149" t="s">
        <v>1746</v>
      </c>
      <c r="B711" s="66" t="s">
        <v>1747</v>
      </c>
      <c r="C711" s="67">
        <v>72</v>
      </c>
      <c r="D711" s="84" t="s">
        <v>345</v>
      </c>
      <c r="E711" s="85">
        <v>36.133566408618996</v>
      </c>
      <c r="F711" s="91">
        <v>35.420070636081498</v>
      </c>
      <c r="G711" s="86">
        <v>8.0853340943954901</v>
      </c>
      <c r="H711" s="86">
        <v>7.9033926723984198</v>
      </c>
      <c r="I711" s="86">
        <v>14.29</v>
      </c>
      <c r="J711" s="86">
        <v>21.86</v>
      </c>
      <c r="K711" s="87">
        <v>3.1699999999999999E-2</v>
      </c>
      <c r="L711" s="85">
        <v>2.88999999855</v>
      </c>
      <c r="M711" s="86">
        <v>0</v>
      </c>
      <c r="N711" s="86">
        <v>34.724458919789399</v>
      </c>
      <c r="O711" s="86">
        <v>3.76833260303632</v>
      </c>
      <c r="P711" s="86">
        <v>0.35599999999999998</v>
      </c>
      <c r="Q711" s="88">
        <v>0.5867</v>
      </c>
      <c r="R711" s="85">
        <v>0</v>
      </c>
      <c r="S711" s="86">
        <v>16.8</v>
      </c>
      <c r="T711" s="86">
        <v>1.24</v>
      </c>
      <c r="U711" s="88">
        <v>7.4367664371588598</v>
      </c>
      <c r="V711" s="89">
        <v>3.93</v>
      </c>
      <c r="W711" s="85">
        <v>39.822205844345198</v>
      </c>
      <c r="X711" s="88">
        <v>52.9666666667</v>
      </c>
      <c r="Y711" s="85">
        <v>-100</v>
      </c>
      <c r="Z711" s="88"/>
      <c r="AA711" s="85">
        <v>0</v>
      </c>
      <c r="AB711" s="91">
        <v>0.5</v>
      </c>
      <c r="AC711" s="86">
        <v>0</v>
      </c>
      <c r="AD711" s="86">
        <v>0.03</v>
      </c>
      <c r="AE711" s="86">
        <v>0</v>
      </c>
      <c r="AF711" s="150">
        <v>0</v>
      </c>
      <c r="AG711" s="85">
        <v>5.7329999967E-2</v>
      </c>
      <c r="AH711" s="86">
        <v>0.18515999999999999</v>
      </c>
      <c r="AI711" s="150">
        <v>0.21995199987299999</v>
      </c>
      <c r="AJ711" s="151">
        <v>1.01</v>
      </c>
      <c r="AK711" s="152">
        <v>0</v>
      </c>
    </row>
    <row r="712" spans="1:37" x14ac:dyDescent="0.2">
      <c r="A712" s="149" t="s">
        <v>1748</v>
      </c>
      <c r="B712" s="66" t="s">
        <v>1749</v>
      </c>
      <c r="C712" s="67">
        <v>72</v>
      </c>
      <c r="D712" s="84" t="s">
        <v>345</v>
      </c>
      <c r="E712" s="85">
        <v>22.6824549907953</v>
      </c>
      <c r="F712" s="91">
        <v>22.6824549907953</v>
      </c>
      <c r="G712" s="86">
        <v>10.359917626134999</v>
      </c>
      <c r="H712" s="86">
        <v>10.359917626134999</v>
      </c>
      <c r="I712" s="86">
        <v>30.73</v>
      </c>
      <c r="J712" s="86">
        <v>62.07</v>
      </c>
      <c r="K712" s="87">
        <v>0.2167</v>
      </c>
      <c r="L712" s="85">
        <v>7.8500015420500002</v>
      </c>
      <c r="M712" s="86">
        <v>0</v>
      </c>
      <c r="N712" s="86">
        <v>20.9105089475376</v>
      </c>
      <c r="O712" s="86">
        <v>10.349854227405199</v>
      </c>
      <c r="P712" s="86">
        <v>0.92700000000000005</v>
      </c>
      <c r="Q712" s="88">
        <v>0.442</v>
      </c>
      <c r="R712" s="85">
        <v>0</v>
      </c>
      <c r="S712" s="86">
        <v>22.3</v>
      </c>
      <c r="T712" s="86">
        <v>1.27</v>
      </c>
      <c r="U712" s="88">
        <v>8.6305344940559792</v>
      </c>
      <c r="V712" s="89">
        <v>3.72</v>
      </c>
      <c r="W712" s="85">
        <v>51.354293710759599</v>
      </c>
      <c r="X712" s="88">
        <v>56.6</v>
      </c>
      <c r="Y712" s="85">
        <v>-100</v>
      </c>
      <c r="Z712" s="88"/>
      <c r="AA712" s="85">
        <v>0.21</v>
      </c>
      <c r="AB712" s="91">
        <v>0.21</v>
      </c>
      <c r="AC712" s="86">
        <v>0</v>
      </c>
      <c r="AD712" s="86">
        <v>0</v>
      </c>
      <c r="AE712" s="86">
        <v>0</v>
      </c>
      <c r="AF712" s="150">
        <v>0</v>
      </c>
      <c r="AG712" s="85">
        <v>0.39686811292200003</v>
      </c>
      <c r="AH712" s="86">
        <v>0.48090100000000002</v>
      </c>
      <c r="AI712" s="150">
        <v>0.27495017044300002</v>
      </c>
      <c r="AJ712" s="151">
        <v>1.01</v>
      </c>
      <c r="AK712" s="152">
        <v>0</v>
      </c>
    </row>
    <row r="713" spans="1:37" x14ac:dyDescent="0.2">
      <c r="A713" s="149" t="s">
        <v>1750</v>
      </c>
      <c r="B713" s="66" t="s">
        <v>1751</v>
      </c>
      <c r="C713" s="67">
        <v>72</v>
      </c>
      <c r="D713" s="84" t="s">
        <v>345</v>
      </c>
      <c r="E713" s="85">
        <v>12.2983467366168</v>
      </c>
      <c r="F713" s="91">
        <v>12.2983467366168</v>
      </c>
      <c r="G713" s="86">
        <v>5.4015807821074802</v>
      </c>
      <c r="H713" s="86">
        <v>5.4015807821074802</v>
      </c>
      <c r="I713" s="86">
        <v>130.75</v>
      </c>
      <c r="J713" s="86">
        <v>240.91</v>
      </c>
      <c r="K713" s="87">
        <v>8.4400000000000003E-2</v>
      </c>
      <c r="L713" s="85">
        <v>30.819997216600001</v>
      </c>
      <c r="M713" s="86">
        <v>0</v>
      </c>
      <c r="N713" s="86">
        <v>11.215947490648199</v>
      </c>
      <c r="O713" s="86">
        <v>3.5360064425889002</v>
      </c>
      <c r="P713" s="86">
        <v>6.9139999999999997</v>
      </c>
      <c r="Q713" s="88">
        <v>0.33750000000000002</v>
      </c>
      <c r="R713" s="85">
        <v>0</v>
      </c>
      <c r="S713" s="86">
        <v>27.3</v>
      </c>
      <c r="T713" s="86">
        <v>2.1</v>
      </c>
      <c r="U713" s="88">
        <v>6.6848445104062399</v>
      </c>
      <c r="V713" s="89">
        <v>2.56</v>
      </c>
      <c r="W713" s="85">
        <v>43.372914718631002</v>
      </c>
      <c r="X713" s="88">
        <v>61.233333333300003</v>
      </c>
      <c r="Y713" s="85">
        <v>-100</v>
      </c>
      <c r="Z713" s="88"/>
      <c r="AA713" s="85">
        <v>0.59</v>
      </c>
      <c r="AB713" s="91">
        <v>0.59</v>
      </c>
      <c r="AC713" s="86">
        <v>0</v>
      </c>
      <c r="AD713" s="86">
        <v>0</v>
      </c>
      <c r="AE713" s="86">
        <v>0</v>
      </c>
      <c r="AF713" s="150">
        <v>0</v>
      </c>
      <c r="AG713" s="85">
        <v>1.93395551114</v>
      </c>
      <c r="AH713" s="86">
        <v>2.1102690000000002</v>
      </c>
      <c r="AI713" s="150">
        <v>2.8869740463600002</v>
      </c>
      <c r="AJ713" s="151">
        <v>1</v>
      </c>
      <c r="AK713" s="152">
        <v>0</v>
      </c>
    </row>
    <row r="714" spans="1:37" x14ac:dyDescent="0.2">
      <c r="A714" s="149" t="s">
        <v>1752</v>
      </c>
      <c r="B714" s="66" t="s">
        <v>1753</v>
      </c>
      <c r="C714" s="67">
        <v>72</v>
      </c>
      <c r="D714" s="84" t="s">
        <v>345</v>
      </c>
      <c r="E714" s="85">
        <v>22.256068257266001</v>
      </c>
      <c r="F714" s="91">
        <v>22.231669537829099</v>
      </c>
      <c r="G714" s="86">
        <v>12.3472307453439</v>
      </c>
      <c r="H714" s="86">
        <v>12.3368797734616</v>
      </c>
      <c r="I714" s="86">
        <v>35.08</v>
      </c>
      <c r="J714" s="86">
        <v>138.62</v>
      </c>
      <c r="K714" s="87">
        <v>0.96120000000000005</v>
      </c>
      <c r="L714" s="85">
        <v>14.770005151499999</v>
      </c>
      <c r="M714" s="86">
        <v>0</v>
      </c>
      <c r="N714" s="86">
        <v>20.019503625292199</v>
      </c>
      <c r="O714" s="86">
        <v>6.5475460635582401</v>
      </c>
      <c r="P714" s="86">
        <v>3.1339999999999999</v>
      </c>
      <c r="Q714" s="88">
        <v>0.4929</v>
      </c>
      <c r="R714" s="85">
        <v>0</v>
      </c>
      <c r="S714" s="86">
        <v>26</v>
      </c>
      <c r="T714" s="86">
        <v>1.68</v>
      </c>
      <c r="U714" s="88">
        <v>10.6437565155671</v>
      </c>
      <c r="V714" s="89">
        <v>3.21</v>
      </c>
      <c r="W714" s="85">
        <v>51.198375377164197</v>
      </c>
      <c r="X714" s="88">
        <v>65.7</v>
      </c>
      <c r="Y714" s="85">
        <v>-100</v>
      </c>
      <c r="Z714" s="88">
        <v>-100</v>
      </c>
      <c r="AA714" s="85">
        <v>0.24</v>
      </c>
      <c r="AB714" s="91">
        <v>0.26</v>
      </c>
      <c r="AC714" s="86">
        <v>0</v>
      </c>
      <c r="AD714" s="86">
        <v>0.01</v>
      </c>
      <c r="AE714" s="86">
        <v>0</v>
      </c>
      <c r="AF714" s="150">
        <v>0</v>
      </c>
      <c r="AG714" s="85">
        <v>1.336304344</v>
      </c>
      <c r="AH714" s="86">
        <v>1.108493</v>
      </c>
      <c r="AI714" s="150">
        <v>0.73320073408999997</v>
      </c>
      <c r="AJ714" s="151">
        <v>1</v>
      </c>
      <c r="AK714" s="152">
        <v>0</v>
      </c>
    </row>
    <row r="715" spans="1:37" x14ac:dyDescent="0.2">
      <c r="A715" s="149" t="s">
        <v>1754</v>
      </c>
      <c r="B715" s="66" t="s">
        <v>1755</v>
      </c>
      <c r="C715" s="67">
        <v>72</v>
      </c>
      <c r="D715" s="84" t="s">
        <v>345</v>
      </c>
      <c r="E715" s="85">
        <v>29.791966505299001</v>
      </c>
      <c r="F715" s="91">
        <v>29.717489105164098</v>
      </c>
      <c r="G715" s="86">
        <v>10.1540877021709</v>
      </c>
      <c r="H715" s="86">
        <v>10.128926418341599</v>
      </c>
      <c r="I715" s="86">
        <v>11.13</v>
      </c>
      <c r="J715" s="86">
        <v>15.19</v>
      </c>
      <c r="K715" s="87">
        <v>1.6664000000000001</v>
      </c>
      <c r="L715" s="85">
        <v>5.7800000014600004</v>
      </c>
      <c r="M715" s="86">
        <v>0</v>
      </c>
      <c r="N715" s="86">
        <v>27.3854321339218</v>
      </c>
      <c r="O715" s="86">
        <v>6.7397573587907704</v>
      </c>
      <c r="P715" s="86">
        <v>0.47199999999999998</v>
      </c>
      <c r="Q715" s="88">
        <v>0.52559999999999996</v>
      </c>
      <c r="R715" s="85">
        <v>0</v>
      </c>
      <c r="S715" s="86">
        <v>26.4</v>
      </c>
      <c r="T715" s="86">
        <v>1.24</v>
      </c>
      <c r="U715" s="88">
        <v>8.7541138699060994</v>
      </c>
      <c r="V715" s="89">
        <v>3.39</v>
      </c>
      <c r="W715" s="85">
        <v>46.484205571886797</v>
      </c>
      <c r="X715" s="88">
        <v>58.566666666700002</v>
      </c>
      <c r="Y715" s="85">
        <v>-100</v>
      </c>
      <c r="Z715" s="88"/>
      <c r="AA715" s="85">
        <v>0.12</v>
      </c>
      <c r="AB715" s="91">
        <v>0.16</v>
      </c>
      <c r="AC715" s="86">
        <v>0.06</v>
      </c>
      <c r="AD715" s="86">
        <v>0.06</v>
      </c>
      <c r="AE715" s="86">
        <v>0</v>
      </c>
      <c r="AF715" s="150">
        <v>0</v>
      </c>
      <c r="AG715" s="85">
        <v>0.22663399989300001</v>
      </c>
      <c r="AH715" s="86">
        <v>9.1881000000000004E-2</v>
      </c>
      <c r="AI715" s="150">
        <v>0</v>
      </c>
      <c r="AJ715" s="151">
        <v>1</v>
      </c>
      <c r="AK715" s="152">
        <v>0</v>
      </c>
    </row>
    <row r="716" spans="1:37" x14ac:dyDescent="0.2">
      <c r="A716" s="149" t="s">
        <v>1756</v>
      </c>
      <c r="B716" s="66" t="s">
        <v>1757</v>
      </c>
      <c r="C716" s="67">
        <v>72</v>
      </c>
      <c r="D716" s="84" t="s">
        <v>345</v>
      </c>
      <c r="E716" s="85">
        <v>32.029550169508703</v>
      </c>
      <c r="F716" s="91">
        <v>31.814501846885602</v>
      </c>
      <c r="G716" s="86">
        <v>14.4322724282751</v>
      </c>
      <c r="H716" s="86">
        <v>14.4069726256135</v>
      </c>
      <c r="I716" s="86">
        <v>37.020000000000003</v>
      </c>
      <c r="J716" s="86">
        <v>36.75</v>
      </c>
      <c r="K716" s="87">
        <v>0.3654</v>
      </c>
      <c r="L716" s="85">
        <v>5.1400000048700001</v>
      </c>
      <c r="M716" s="86">
        <v>0</v>
      </c>
      <c r="N716" s="86">
        <v>30.019880715705799</v>
      </c>
      <c r="O716" s="86">
        <v>10.136813964459799</v>
      </c>
      <c r="P716" s="86">
        <v>1.4850000000000001</v>
      </c>
      <c r="Q716" s="88">
        <v>0.53410000000000002</v>
      </c>
      <c r="R716" s="85">
        <v>0</v>
      </c>
      <c r="S716" s="86">
        <v>8.1999999999999993</v>
      </c>
      <c r="T716" s="86">
        <v>2.1</v>
      </c>
      <c r="U716" s="88">
        <v>6.98780549511714</v>
      </c>
      <c r="V716" s="89">
        <v>3.69</v>
      </c>
      <c r="W716" s="85">
        <v>40.145654976086199</v>
      </c>
      <c r="X716" s="88">
        <v>42.333333333299997</v>
      </c>
      <c r="Y716" s="85">
        <v>-100</v>
      </c>
      <c r="Z716" s="88"/>
      <c r="AA716" s="85">
        <v>0</v>
      </c>
      <c r="AB716" s="91">
        <v>0.03</v>
      </c>
      <c r="AC716" s="86">
        <v>0</v>
      </c>
      <c r="AD716" s="86">
        <v>0</v>
      </c>
      <c r="AE716" s="86">
        <v>0</v>
      </c>
      <c r="AF716" s="150">
        <v>0</v>
      </c>
      <c r="AG716" s="85">
        <v>0.12974399994999999</v>
      </c>
      <c r="AH716" s="86">
        <v>0.173039</v>
      </c>
      <c r="AI716" s="150">
        <v>0.46861699981799998</v>
      </c>
      <c r="AJ716" s="151">
        <v>1</v>
      </c>
      <c r="AK716" s="152">
        <v>0</v>
      </c>
    </row>
    <row r="717" spans="1:37" x14ac:dyDescent="0.2">
      <c r="A717" s="149" t="s">
        <v>1758</v>
      </c>
      <c r="B717" s="66" t="s">
        <v>1759</v>
      </c>
      <c r="C717" s="67">
        <v>72</v>
      </c>
      <c r="D717" s="84" t="s">
        <v>345</v>
      </c>
      <c r="E717" s="85">
        <v>35.2589376688965</v>
      </c>
      <c r="F717" s="91">
        <v>35.064014530633898</v>
      </c>
      <c r="G717" s="86">
        <v>16.650423071811499</v>
      </c>
      <c r="H717" s="86">
        <v>16.526381074735301</v>
      </c>
      <c r="I717" s="86">
        <v>7.97</v>
      </c>
      <c r="J717" s="86">
        <v>7.52</v>
      </c>
      <c r="K717" s="87">
        <v>1.1816</v>
      </c>
      <c r="L717" s="85">
        <v>18.600000010799999</v>
      </c>
      <c r="M717" s="86">
        <v>0</v>
      </c>
      <c r="N717" s="86">
        <v>34.413439235256902</v>
      </c>
      <c r="O717" s="86">
        <v>10.4051987767584</v>
      </c>
      <c r="P717" s="86">
        <v>1.9530000000000001</v>
      </c>
      <c r="Q717" s="88">
        <v>0.19689999999999999</v>
      </c>
      <c r="R717" s="85">
        <v>0</v>
      </c>
      <c r="S717" s="86">
        <v>31.6</v>
      </c>
      <c r="T717" s="86">
        <v>1.58</v>
      </c>
      <c r="U717" s="88">
        <v>8.8357772560138201</v>
      </c>
      <c r="V717" s="89">
        <v>3.59</v>
      </c>
      <c r="W717" s="85">
        <v>47.6459340296473</v>
      </c>
      <c r="X717" s="88">
        <v>49.6</v>
      </c>
      <c r="Y717" s="85">
        <v>97.52000000000001</v>
      </c>
      <c r="Z717" s="88"/>
      <c r="AA717" s="85">
        <v>0.1</v>
      </c>
      <c r="AB717" s="91">
        <v>0.25</v>
      </c>
      <c r="AC717" s="86">
        <v>0.1</v>
      </c>
      <c r="AD717" s="86">
        <v>0.21</v>
      </c>
      <c r="AE717" s="86">
        <v>0</v>
      </c>
      <c r="AF717" s="150">
        <v>0</v>
      </c>
      <c r="AG717" s="85">
        <v>0.27255000022499998</v>
      </c>
      <c r="AH717" s="86">
        <v>1.9480999999999998E-2</v>
      </c>
      <c r="AI717" s="150">
        <v>7.7715000064099996E-2</v>
      </c>
      <c r="AJ717" s="151">
        <v>1</v>
      </c>
      <c r="AK717" s="152">
        <v>0</v>
      </c>
    </row>
    <row r="718" spans="1:37" x14ac:dyDescent="0.2">
      <c r="A718" s="149" t="s">
        <v>1760</v>
      </c>
      <c r="B718" s="66" t="s">
        <v>1761</v>
      </c>
      <c r="C718" s="67">
        <v>72</v>
      </c>
      <c r="D718" s="84" t="s">
        <v>345</v>
      </c>
      <c r="E718" s="85">
        <v>48.617814019711197</v>
      </c>
      <c r="F718" s="91">
        <v>48.560492594441698</v>
      </c>
      <c r="G718" s="86">
        <v>21.9226715482332</v>
      </c>
      <c r="H718" s="86">
        <v>21.9226715482332</v>
      </c>
      <c r="I718" s="86">
        <v>5.2</v>
      </c>
      <c r="J718" s="86">
        <v>9.91</v>
      </c>
      <c r="K718" s="87">
        <v>0.49299999999999999</v>
      </c>
      <c r="L718" s="85">
        <v>8.0399999928800003</v>
      </c>
      <c r="M718" s="86">
        <v>0</v>
      </c>
      <c r="N718" s="86">
        <v>47.738331913282202</v>
      </c>
      <c r="O718" s="86">
        <v>13.9205935105169</v>
      </c>
      <c r="P718" s="86">
        <v>0.30499999999999999</v>
      </c>
      <c r="Q718" s="88">
        <v>0.36980000000000002</v>
      </c>
      <c r="R718" s="85">
        <v>0</v>
      </c>
      <c r="S718" s="86">
        <v>19.5</v>
      </c>
      <c r="T718" s="86">
        <v>0.96</v>
      </c>
      <c r="U718" s="88">
        <v>10.0959671603706</v>
      </c>
      <c r="V718" s="89">
        <v>4.04</v>
      </c>
      <c r="W718" s="85">
        <v>44.969875575622801</v>
      </c>
      <c r="X718" s="88">
        <v>52.1</v>
      </c>
      <c r="Y718" s="85">
        <v>0.84000000000000341</v>
      </c>
      <c r="Z718" s="88"/>
      <c r="AA718" s="85">
        <v>0.11</v>
      </c>
      <c r="AB718" s="91">
        <v>0.17</v>
      </c>
      <c r="AC718" s="86">
        <v>0</v>
      </c>
      <c r="AD718" s="86">
        <v>0</v>
      </c>
      <c r="AE718" s="86">
        <v>0</v>
      </c>
      <c r="AF718" s="150">
        <v>0</v>
      </c>
      <c r="AG718" s="85">
        <v>0.11587999987</v>
      </c>
      <c r="AH718" s="86">
        <v>3.0079999999999999E-2</v>
      </c>
      <c r="AI718" s="150">
        <v>0</v>
      </c>
      <c r="AJ718" s="151">
        <v>1</v>
      </c>
      <c r="AK718" s="152">
        <v>0</v>
      </c>
    </row>
    <row r="719" spans="1:37" x14ac:dyDescent="0.2">
      <c r="A719" s="149" t="s">
        <v>1762</v>
      </c>
      <c r="B719" s="66" t="s">
        <v>1763</v>
      </c>
      <c r="C719" s="67">
        <v>72</v>
      </c>
      <c r="D719" s="84" t="s">
        <v>345</v>
      </c>
      <c r="E719" s="85">
        <v>31.137417754287601</v>
      </c>
      <c r="F719" s="91">
        <v>31.119889979505999</v>
      </c>
      <c r="G719" s="86">
        <v>11.8258548160932</v>
      </c>
      <c r="H719" s="86">
        <v>11.8258548160932</v>
      </c>
      <c r="I719" s="86">
        <v>3.9</v>
      </c>
      <c r="J719" s="86">
        <v>9.49</v>
      </c>
      <c r="K719" s="87">
        <v>0.61419999999999997</v>
      </c>
      <c r="L719" s="85">
        <v>11.6800000056</v>
      </c>
      <c r="M719" s="86">
        <v>0</v>
      </c>
      <c r="N719" s="86">
        <v>29.618436993779</v>
      </c>
      <c r="O719" s="86">
        <v>10.644267171444</v>
      </c>
      <c r="P719" s="86">
        <v>0.25800000000000001</v>
      </c>
      <c r="Q719" s="88">
        <v>0.65920000000000001</v>
      </c>
      <c r="R719" s="85">
        <v>0</v>
      </c>
      <c r="S719" s="86">
        <v>20.7</v>
      </c>
      <c r="T719" s="86">
        <v>1.17</v>
      </c>
      <c r="U719" s="88">
        <v>9.6996009060511295</v>
      </c>
      <c r="V719" s="89">
        <v>3.72</v>
      </c>
      <c r="W719" s="85">
        <v>39.163689662506201</v>
      </c>
      <c r="X719" s="88">
        <v>54.7</v>
      </c>
      <c r="Y719" s="85">
        <v>-46.28</v>
      </c>
      <c r="Z719" s="88"/>
      <c r="AA719" s="85">
        <v>0.1</v>
      </c>
      <c r="AB719" s="91">
        <v>0.12</v>
      </c>
      <c r="AC719" s="86">
        <v>0.03</v>
      </c>
      <c r="AD719" s="86">
        <v>0.03</v>
      </c>
      <c r="AE719" s="86">
        <v>0</v>
      </c>
      <c r="AF719" s="150">
        <v>0</v>
      </c>
      <c r="AG719" s="85">
        <v>0.12085200015</v>
      </c>
      <c r="AH719" s="86">
        <v>4.129E-2</v>
      </c>
      <c r="AI719" s="150">
        <v>0</v>
      </c>
      <c r="AJ719" s="151">
        <v>1</v>
      </c>
      <c r="AK719" s="152">
        <v>0</v>
      </c>
    </row>
    <row r="720" spans="1:37" x14ac:dyDescent="0.2">
      <c r="A720" s="149" t="s">
        <v>1764</v>
      </c>
      <c r="B720" s="66" t="s">
        <v>1765</v>
      </c>
      <c r="C720" s="67">
        <v>72</v>
      </c>
      <c r="D720" s="84" t="s">
        <v>345</v>
      </c>
      <c r="E720" s="85">
        <v>28.2316839278865</v>
      </c>
      <c r="F720" s="91">
        <v>27.567606444188701</v>
      </c>
      <c r="G720" s="86">
        <v>15.5758534714231</v>
      </c>
      <c r="H720" s="86">
        <v>15.2833716915995</v>
      </c>
      <c r="I720" s="86">
        <v>4.38</v>
      </c>
      <c r="J720" s="86">
        <v>7.95</v>
      </c>
      <c r="K720" s="87">
        <v>0.42620000000000002</v>
      </c>
      <c r="L720" s="85">
        <v>15.1999999912</v>
      </c>
      <c r="M720" s="86">
        <v>0</v>
      </c>
      <c r="N720" s="86">
        <v>26.302018440069801</v>
      </c>
      <c r="O720" s="86">
        <v>17.3794457778748</v>
      </c>
      <c r="P720" s="86">
        <v>0.59599999999999997</v>
      </c>
      <c r="Q720" s="88">
        <v>0.45279999999999998</v>
      </c>
      <c r="R720" s="85">
        <v>0</v>
      </c>
      <c r="S720" s="86">
        <v>21.9</v>
      </c>
      <c r="T720" s="86">
        <v>1.01</v>
      </c>
      <c r="U720" s="88">
        <v>12.5982930571538</v>
      </c>
      <c r="V720" s="89">
        <v>3.47</v>
      </c>
      <c r="W720" s="85">
        <v>44.816982471320799</v>
      </c>
      <c r="X720" s="88">
        <v>52.9666666667</v>
      </c>
      <c r="Y720" s="85">
        <v>99.199999999999989</v>
      </c>
      <c r="Z720" s="88"/>
      <c r="AA720" s="85">
        <v>0</v>
      </c>
      <c r="AB720" s="91">
        <v>0.13</v>
      </c>
      <c r="AC720" s="86">
        <v>0.02</v>
      </c>
      <c r="AD720" s="86">
        <v>0.13</v>
      </c>
      <c r="AE720" s="86">
        <v>0</v>
      </c>
      <c r="AF720" s="150">
        <v>0</v>
      </c>
      <c r="AG720" s="85">
        <v>0.14876200004500001</v>
      </c>
      <c r="AH720" s="86">
        <v>1.8964999999999999E-2</v>
      </c>
      <c r="AI720" s="150">
        <v>4.5825000014E-2</v>
      </c>
      <c r="AJ720" s="151">
        <v>1</v>
      </c>
      <c r="AK720" s="152">
        <v>0</v>
      </c>
    </row>
    <row r="721" spans="1:37" x14ac:dyDescent="0.2">
      <c r="A721" s="149" t="s">
        <v>1766</v>
      </c>
      <c r="B721" s="66" t="s">
        <v>1767</v>
      </c>
      <c r="C721" s="67">
        <v>72</v>
      </c>
      <c r="D721" s="84" t="s">
        <v>345</v>
      </c>
      <c r="E721" s="85">
        <v>19.548324429334599</v>
      </c>
      <c r="F721" s="91">
        <v>19.5361826129189</v>
      </c>
      <c r="G721" s="86">
        <v>11.079407479358901</v>
      </c>
      <c r="H721" s="86">
        <v>11.079407479358901</v>
      </c>
      <c r="I721" s="86">
        <v>73.02</v>
      </c>
      <c r="J721" s="86">
        <v>142.84</v>
      </c>
      <c r="K721" s="87">
        <v>0.1484</v>
      </c>
      <c r="L721" s="85">
        <v>18.6200000083</v>
      </c>
      <c r="M721" s="86">
        <v>0</v>
      </c>
      <c r="N721" s="86">
        <v>18.957276089600999</v>
      </c>
      <c r="O721" s="86">
        <v>5.98055621961909</v>
      </c>
      <c r="P721" s="86">
        <v>3.476</v>
      </c>
      <c r="Q721" s="88">
        <v>0.70150000000000001</v>
      </c>
      <c r="R721" s="85">
        <v>0</v>
      </c>
      <c r="S721" s="86">
        <v>24.8</v>
      </c>
      <c r="T721" s="86">
        <v>2.29</v>
      </c>
      <c r="U721" s="88">
        <v>10.854783875667801</v>
      </c>
      <c r="V721" s="89">
        <v>3.12</v>
      </c>
      <c r="W721" s="85">
        <v>45.805406805280299</v>
      </c>
      <c r="X721" s="88">
        <v>54.366666666699999</v>
      </c>
      <c r="Y721" s="85">
        <v>-29.78</v>
      </c>
      <c r="Z721" s="88"/>
      <c r="AA721" s="85">
        <v>1.39</v>
      </c>
      <c r="AB721" s="91">
        <v>1.39</v>
      </c>
      <c r="AC721" s="86">
        <v>0.06</v>
      </c>
      <c r="AD721" s="86">
        <v>0.06</v>
      </c>
      <c r="AE721" s="86">
        <v>0</v>
      </c>
      <c r="AF721" s="150">
        <v>0</v>
      </c>
      <c r="AG721" s="85">
        <v>0.61619000046799999</v>
      </c>
      <c r="AH721" s="86">
        <v>0.69797699999999996</v>
      </c>
      <c r="AI721" s="150">
        <v>0.64155000048699995</v>
      </c>
      <c r="AJ721" s="151">
        <v>1</v>
      </c>
      <c r="AK721" s="152">
        <v>0</v>
      </c>
    </row>
    <row r="722" spans="1:37" x14ac:dyDescent="0.2">
      <c r="A722" s="149" t="s">
        <v>1768</v>
      </c>
      <c r="B722" s="66" t="s">
        <v>1769</v>
      </c>
      <c r="C722" s="67">
        <v>72</v>
      </c>
      <c r="D722" s="84" t="s">
        <v>345</v>
      </c>
      <c r="E722" s="85">
        <v>11.793169639286599</v>
      </c>
      <c r="F722" s="91">
        <v>11.793169639286599</v>
      </c>
      <c r="G722" s="86">
        <v>11.293289610493501</v>
      </c>
      <c r="H722" s="86">
        <v>11.293289610493501</v>
      </c>
      <c r="I722" s="86">
        <v>12.43</v>
      </c>
      <c r="J722" s="86">
        <v>11.19</v>
      </c>
      <c r="K722" s="87">
        <v>0.1555</v>
      </c>
      <c r="L722" s="85">
        <v>41.989983015699998</v>
      </c>
      <c r="M722" s="86">
        <v>0</v>
      </c>
      <c r="N722" s="86">
        <v>9.8856340288924596</v>
      </c>
      <c r="O722" s="86">
        <v>10.204334365325099</v>
      </c>
      <c r="P722" s="86">
        <v>0.64800000000000002</v>
      </c>
      <c r="Q722" s="88">
        <v>0.75539999999999996</v>
      </c>
      <c r="R722" s="85">
        <v>0</v>
      </c>
      <c r="S722" s="86">
        <v>20</v>
      </c>
      <c r="T722" s="86">
        <v>1.57</v>
      </c>
      <c r="U722" s="88">
        <v>13.170838998640299</v>
      </c>
      <c r="V722" s="89">
        <v>3.12</v>
      </c>
      <c r="W722" s="85">
        <v>36.710816874209598</v>
      </c>
      <c r="X722" s="88">
        <v>52.133333333300001</v>
      </c>
      <c r="Y722" s="85">
        <v>-100</v>
      </c>
      <c r="Z722" s="88"/>
      <c r="AA722" s="85">
        <v>0.45</v>
      </c>
      <c r="AB722" s="91">
        <v>0.45</v>
      </c>
      <c r="AC722" s="86">
        <v>0.45</v>
      </c>
      <c r="AD722" s="86">
        <v>0.45</v>
      </c>
      <c r="AE722" s="86">
        <v>0</v>
      </c>
      <c r="AF722" s="150">
        <v>0</v>
      </c>
      <c r="AG722" s="85">
        <v>0.70649235593799997</v>
      </c>
      <c r="AH722" s="86">
        <v>3.2617E-2</v>
      </c>
      <c r="AI722" s="150">
        <v>9.1649987784800005E-2</v>
      </c>
      <c r="AJ722" s="151">
        <v>1</v>
      </c>
      <c r="AK722" s="152">
        <v>0</v>
      </c>
    </row>
    <row r="723" spans="1:37" x14ac:dyDescent="0.2">
      <c r="A723" s="149" t="s">
        <v>1770</v>
      </c>
      <c r="B723" s="66" t="s">
        <v>1771</v>
      </c>
      <c r="C723" s="67">
        <v>72</v>
      </c>
      <c r="D723" s="84" t="s">
        <v>345</v>
      </c>
      <c r="E723" s="85">
        <v>23.140553901466198</v>
      </c>
      <c r="F723" s="91">
        <v>22.369529801696501</v>
      </c>
      <c r="G723" s="86">
        <v>13.1776304701983</v>
      </c>
      <c r="H723" s="86">
        <v>13.106005280602201</v>
      </c>
      <c r="I723" s="86">
        <v>10.83</v>
      </c>
      <c r="J723" s="86">
        <v>10.6</v>
      </c>
      <c r="K723" s="87">
        <v>0.2341</v>
      </c>
      <c r="L723" s="85">
        <v>20.320000032799999</v>
      </c>
      <c r="M723" s="86">
        <v>0</v>
      </c>
      <c r="N723" s="86">
        <v>23.457968630676099</v>
      </c>
      <c r="O723" s="86">
        <v>9.8814730303606506</v>
      </c>
      <c r="P723" s="86">
        <v>0.442</v>
      </c>
      <c r="Q723" s="88">
        <v>0.70220000000000005</v>
      </c>
      <c r="R723" s="85">
        <v>0</v>
      </c>
      <c r="S723" s="86">
        <v>21.7</v>
      </c>
      <c r="T723" s="86">
        <v>1.44</v>
      </c>
      <c r="U723" s="88">
        <v>15.890961181956101</v>
      </c>
      <c r="V723" s="89">
        <v>3.52</v>
      </c>
      <c r="W723" s="85">
        <v>43.036447584834399</v>
      </c>
      <c r="X723" s="88">
        <v>53.666666666700003</v>
      </c>
      <c r="Y723" s="85">
        <v>97.94</v>
      </c>
      <c r="Z723" s="88"/>
      <c r="AA723" s="85">
        <v>1.49</v>
      </c>
      <c r="AB723" s="91">
        <v>2.35</v>
      </c>
      <c r="AC723" s="86">
        <v>0.13</v>
      </c>
      <c r="AD723" s="86">
        <v>0.14000000000000001</v>
      </c>
      <c r="AE723" s="86">
        <v>0</v>
      </c>
      <c r="AF723" s="150">
        <v>0</v>
      </c>
      <c r="AG723" s="85">
        <v>0.88144999848399996</v>
      </c>
      <c r="AH723" s="86">
        <v>4.1707000000000001E-2</v>
      </c>
      <c r="AI723" s="150">
        <v>0</v>
      </c>
      <c r="AJ723" s="151">
        <v>1</v>
      </c>
      <c r="AK723" s="152">
        <v>0</v>
      </c>
    </row>
    <row r="724" spans="1:37" x14ac:dyDescent="0.2">
      <c r="A724" s="149" t="s">
        <v>668</v>
      </c>
      <c r="B724" s="66" t="s">
        <v>1772</v>
      </c>
      <c r="C724" s="67">
        <v>72</v>
      </c>
      <c r="D724" s="84" t="s">
        <v>345</v>
      </c>
      <c r="E724" s="85">
        <v>28.4564027361575</v>
      </c>
      <c r="F724" s="91">
        <v>28.205011431017699</v>
      </c>
      <c r="G724" s="86">
        <v>11.982074706937899</v>
      </c>
      <c r="H724" s="86">
        <v>11.936532803832799</v>
      </c>
      <c r="I724" s="86">
        <v>11.92</v>
      </c>
      <c r="J724" s="86">
        <v>20.64</v>
      </c>
      <c r="K724" s="87">
        <v>0.46550000000000002</v>
      </c>
      <c r="L724" s="85">
        <v>3.8800000003699999</v>
      </c>
      <c r="M724" s="86">
        <v>0</v>
      </c>
      <c r="N724" s="86">
        <v>27.308099158349801</v>
      </c>
      <c r="O724" s="86">
        <v>9.5308459549316602</v>
      </c>
      <c r="P724" s="86">
        <v>0.70299999999999996</v>
      </c>
      <c r="Q724" s="88">
        <v>0.59709999999999996</v>
      </c>
      <c r="R724" s="85">
        <v>0</v>
      </c>
      <c r="S724" s="86">
        <v>8.6999999999999993</v>
      </c>
      <c r="T724" s="86">
        <v>1.28</v>
      </c>
      <c r="U724" s="88">
        <v>8.8934228383535707</v>
      </c>
      <c r="V724" s="89">
        <v>3.82</v>
      </c>
      <c r="W724" s="85">
        <v>42.685551228438499</v>
      </c>
      <c r="X724" s="88">
        <v>53.7</v>
      </c>
      <c r="Y724" s="85">
        <v>-100</v>
      </c>
      <c r="Z724" s="88"/>
      <c r="AA724" s="85">
        <v>0.43</v>
      </c>
      <c r="AB724" s="91">
        <v>0.65</v>
      </c>
      <c r="AC724" s="86">
        <v>0.12</v>
      </c>
      <c r="AD724" s="86">
        <v>0.14000000000000001</v>
      </c>
      <c r="AE724" s="86">
        <v>0</v>
      </c>
      <c r="AF724" s="150">
        <v>0</v>
      </c>
      <c r="AG724" s="85">
        <v>0.18432000015300001</v>
      </c>
      <c r="AH724" s="86">
        <v>0.134599</v>
      </c>
      <c r="AI724" s="150">
        <v>0.567612000472</v>
      </c>
      <c r="AJ724" s="151">
        <v>1</v>
      </c>
      <c r="AK724" s="152">
        <v>0</v>
      </c>
    </row>
    <row r="725" spans="1:37" x14ac:dyDescent="0.2">
      <c r="A725" s="149" t="s">
        <v>1773</v>
      </c>
      <c r="B725" s="66" t="s">
        <v>1774</v>
      </c>
      <c r="C725" s="67">
        <v>72</v>
      </c>
      <c r="D725" s="84" t="s">
        <v>345</v>
      </c>
      <c r="E725" s="85">
        <v>19.748982828770401</v>
      </c>
      <c r="F725" s="91">
        <v>19.7317426384387</v>
      </c>
      <c r="G725" s="86">
        <v>12.1529549686229</v>
      </c>
      <c r="H725" s="86">
        <v>12.1529549686229</v>
      </c>
      <c r="I725" s="86">
        <v>15.64</v>
      </c>
      <c r="J725" s="86">
        <v>22.64</v>
      </c>
      <c r="K725" s="87">
        <v>0.5363</v>
      </c>
      <c r="L725" s="85">
        <v>15.049996492</v>
      </c>
      <c r="M725" s="86">
        <v>8.8811477640295903E-3</v>
      </c>
      <c r="N725" s="86">
        <v>18.480057313500598</v>
      </c>
      <c r="O725" s="86">
        <v>8.51286253125574</v>
      </c>
      <c r="P725" s="86">
        <v>0.51300000000000001</v>
      </c>
      <c r="Q725" s="88">
        <v>0.33710000000000001</v>
      </c>
      <c r="R725" s="85">
        <v>3.3350008337502103E-2</v>
      </c>
      <c r="S725" s="86">
        <v>12</v>
      </c>
      <c r="T725" s="86">
        <v>1.6</v>
      </c>
      <c r="U725" s="88">
        <v>11.410937176746399</v>
      </c>
      <c r="V725" s="89">
        <v>3.46</v>
      </c>
      <c r="W725" s="85">
        <v>46.600255893348901</v>
      </c>
      <c r="X725" s="88">
        <v>55.5</v>
      </c>
      <c r="Y725" s="85">
        <v>99.460000000000008</v>
      </c>
      <c r="Z725" s="88"/>
      <c r="AA725" s="85">
        <v>0</v>
      </c>
      <c r="AB725" s="91">
        <v>0</v>
      </c>
      <c r="AC725" s="86">
        <v>0</v>
      </c>
      <c r="AD725" s="86">
        <v>0</v>
      </c>
      <c r="AE725" s="86">
        <v>0</v>
      </c>
      <c r="AF725" s="150">
        <v>1.76281681395E-6</v>
      </c>
      <c r="AG725" s="85">
        <v>2.0805597192600001</v>
      </c>
      <c r="AH725" s="86">
        <v>0.193221</v>
      </c>
      <c r="AI725" s="150">
        <v>6.1758626378099996E-5</v>
      </c>
      <c r="AJ725" s="151">
        <v>1</v>
      </c>
      <c r="AK725" s="152">
        <v>0</v>
      </c>
    </row>
    <row r="726" spans="1:37" x14ac:dyDescent="0.2">
      <c r="A726" s="149" t="s">
        <v>1775</v>
      </c>
      <c r="B726" s="66" t="s">
        <v>1776</v>
      </c>
      <c r="C726" s="67">
        <v>71</v>
      </c>
      <c r="D726" s="84" t="s">
        <v>345</v>
      </c>
      <c r="E726" s="85">
        <v>74.383310304210895</v>
      </c>
      <c r="F726" s="91">
        <v>74.328946474279107</v>
      </c>
      <c r="G726" s="86">
        <v>17.675040206582601</v>
      </c>
      <c r="H726" s="86">
        <v>17.675040206582601</v>
      </c>
      <c r="I726" s="86">
        <v>6.38</v>
      </c>
      <c r="J726" s="86">
        <v>10.69</v>
      </c>
      <c r="K726" s="87">
        <v>0</v>
      </c>
      <c r="L726" s="85">
        <v>0.240000000795</v>
      </c>
      <c r="M726" s="86">
        <v>1.9619412310995898E-2</v>
      </c>
      <c r="N726" s="86">
        <v>69.2619682366077</v>
      </c>
      <c r="O726" s="86">
        <v>0.67399267399267404</v>
      </c>
      <c r="P726" s="86">
        <v>0.107</v>
      </c>
      <c r="Q726" s="88">
        <v>0.4279</v>
      </c>
      <c r="R726" s="85">
        <v>7.7700077700077697E-2</v>
      </c>
      <c r="S726" s="86">
        <v>0.4</v>
      </c>
      <c r="T726" s="86">
        <v>0.81</v>
      </c>
      <c r="U726" s="88">
        <v>1.7034000045303199</v>
      </c>
      <c r="V726" s="89">
        <v>4.34</v>
      </c>
      <c r="W726" s="85">
        <v>38.371878613797001</v>
      </c>
      <c r="X726" s="88">
        <v>44.866666666699999</v>
      </c>
      <c r="Y726" s="85"/>
      <c r="Z726" s="88"/>
      <c r="AA726" s="85">
        <v>0</v>
      </c>
      <c r="AB726" s="91">
        <v>0.06</v>
      </c>
      <c r="AC726" s="86">
        <v>0</v>
      </c>
      <c r="AD726" s="86">
        <v>0</v>
      </c>
      <c r="AE726" s="86">
        <v>0</v>
      </c>
      <c r="AF726" s="150">
        <v>0</v>
      </c>
      <c r="AG726" s="85">
        <v>0</v>
      </c>
      <c r="AH726" s="86">
        <v>2.7626999999999999E-2</v>
      </c>
      <c r="AI726" s="150">
        <v>1.06660000583E-2</v>
      </c>
      <c r="AJ726" s="151">
        <v>1.0900000000000001</v>
      </c>
      <c r="AK726" s="152">
        <v>0</v>
      </c>
    </row>
    <row r="727" spans="1:37" x14ac:dyDescent="0.2">
      <c r="A727" s="149" t="s">
        <v>1777</v>
      </c>
      <c r="B727" s="66" t="s">
        <v>1778</v>
      </c>
      <c r="C727" s="67">
        <v>71</v>
      </c>
      <c r="D727" s="84" t="s">
        <v>345</v>
      </c>
      <c r="E727" s="85">
        <v>61.417647772788001</v>
      </c>
      <c r="F727" s="91">
        <v>61.398227940284002</v>
      </c>
      <c r="G727" s="86">
        <v>17.9682000242748</v>
      </c>
      <c r="H727" s="86">
        <v>17.9682000242748</v>
      </c>
      <c r="I727" s="86">
        <v>5.81</v>
      </c>
      <c r="J727" s="86">
        <v>14.56</v>
      </c>
      <c r="K727" s="87">
        <v>0</v>
      </c>
      <c r="L727" s="85">
        <v>0.169999999954</v>
      </c>
      <c r="M727" s="86">
        <v>1.65392993275747E-2</v>
      </c>
      <c r="N727" s="86">
        <v>57.106214578854797</v>
      </c>
      <c r="O727" s="86">
        <v>0.260002888920988</v>
      </c>
      <c r="P727" s="86">
        <v>0.61599999999999999</v>
      </c>
      <c r="Q727" s="88">
        <v>0.48549999999999999</v>
      </c>
      <c r="R727" s="85">
        <v>4.1701417848206801E-2</v>
      </c>
      <c r="S727" s="86">
        <v>0.5</v>
      </c>
      <c r="T727" s="86">
        <v>0.95</v>
      </c>
      <c r="U727" s="88">
        <v>1.4928996237407499</v>
      </c>
      <c r="V727" s="89">
        <v>4.0599999999999996</v>
      </c>
      <c r="W727" s="85">
        <v>38.5529786588205</v>
      </c>
      <c r="X727" s="88">
        <v>50.1</v>
      </c>
      <c r="Y727" s="85">
        <v>-100</v>
      </c>
      <c r="Z727" s="88"/>
      <c r="AA727" s="85">
        <v>0.11</v>
      </c>
      <c r="AB727" s="91">
        <v>0.14000000000000001</v>
      </c>
      <c r="AC727" s="86">
        <v>0.04</v>
      </c>
      <c r="AD727" s="86">
        <v>0.04</v>
      </c>
      <c r="AE727" s="86">
        <v>0</v>
      </c>
      <c r="AF727" s="150">
        <v>0</v>
      </c>
      <c r="AG727" s="85">
        <v>0.28940799856600002</v>
      </c>
      <c r="AH727" s="86">
        <v>3.4074E-2</v>
      </c>
      <c r="AI727" s="150">
        <v>5.3329999735800002E-3</v>
      </c>
      <c r="AJ727" s="151">
        <v>1.05</v>
      </c>
      <c r="AK727" s="152">
        <v>0</v>
      </c>
    </row>
    <row r="728" spans="1:37" x14ac:dyDescent="0.2">
      <c r="A728" s="149" t="s">
        <v>1779</v>
      </c>
      <c r="B728" s="66" t="s">
        <v>1780</v>
      </c>
      <c r="C728" s="67">
        <v>72</v>
      </c>
      <c r="D728" s="84" t="s">
        <v>345</v>
      </c>
      <c r="E728" s="85">
        <v>74.411668519850906</v>
      </c>
      <c r="F728" s="91">
        <v>74.399895349597799</v>
      </c>
      <c r="G728" s="86">
        <v>22.1440251160965</v>
      </c>
      <c r="H728" s="86">
        <v>22.1361763359278</v>
      </c>
      <c r="I728" s="86">
        <v>2.08</v>
      </c>
      <c r="J728" s="86">
        <v>16.28</v>
      </c>
      <c r="K728" s="87">
        <v>1.4500000000000001E-2</v>
      </c>
      <c r="L728" s="85">
        <v>1.1500000003599999</v>
      </c>
      <c r="M728" s="86">
        <v>1.1449782749247499E-2</v>
      </c>
      <c r="N728" s="86">
        <v>70.407704909369599</v>
      </c>
      <c r="O728" s="86">
        <v>8.7246362707410796</v>
      </c>
      <c r="P728" s="86">
        <v>0.59</v>
      </c>
      <c r="Q728" s="88">
        <v>0.46510000000000001</v>
      </c>
      <c r="R728" s="85">
        <v>4.0290088638194999E-2</v>
      </c>
      <c r="S728" s="86">
        <v>0.5</v>
      </c>
      <c r="T728" s="86">
        <v>0.98</v>
      </c>
      <c r="U728" s="88">
        <v>1.4101641703185299</v>
      </c>
      <c r="V728" s="89">
        <v>4.3600000000000003</v>
      </c>
      <c r="W728" s="85">
        <v>31.778375619588999</v>
      </c>
      <c r="X728" s="88">
        <v>45.4</v>
      </c>
      <c r="Y728" s="85">
        <v>81.919999999999987</v>
      </c>
      <c r="Z728" s="88"/>
      <c r="AA728" s="85">
        <v>0.3</v>
      </c>
      <c r="AB728" s="91">
        <v>0.32</v>
      </c>
      <c r="AC728" s="86">
        <v>0.06</v>
      </c>
      <c r="AD728" s="86">
        <v>0.06</v>
      </c>
      <c r="AE728" s="86">
        <v>0</v>
      </c>
      <c r="AF728" s="150">
        <v>0</v>
      </c>
      <c r="AG728" s="85">
        <v>0.40914400001500001</v>
      </c>
      <c r="AH728" s="86">
        <v>7.0267999999999997E-2</v>
      </c>
      <c r="AI728" s="150">
        <v>1.5999000000599999E-2</v>
      </c>
      <c r="AJ728" s="151">
        <v>1.1000000000000001</v>
      </c>
      <c r="AK728" s="152">
        <v>0</v>
      </c>
    </row>
    <row r="729" spans="1:37" x14ac:dyDescent="0.2">
      <c r="A729" s="149" t="s">
        <v>1781</v>
      </c>
      <c r="B729" s="66" t="s">
        <v>1782</v>
      </c>
      <c r="C729" s="67">
        <v>72</v>
      </c>
      <c r="D729" s="84" t="s">
        <v>345</v>
      </c>
      <c r="E729" s="85">
        <v>78.109928706227706</v>
      </c>
      <c r="F729" s="91">
        <v>77.508387502621105</v>
      </c>
      <c r="G729" s="86">
        <v>26.8255923673726</v>
      </c>
      <c r="H729" s="86">
        <v>26.4861606206752</v>
      </c>
      <c r="I729" s="86">
        <v>3.58</v>
      </c>
      <c r="J729" s="86">
        <v>4.51</v>
      </c>
      <c r="K729" s="87">
        <v>0.11650000000000001</v>
      </c>
      <c r="L729" s="85">
        <v>2.70999999024</v>
      </c>
      <c r="M729" s="86">
        <v>1.19361124150288E-3</v>
      </c>
      <c r="N729" s="86">
        <v>73.400287322235798</v>
      </c>
      <c r="O729" s="86">
        <v>23.158530274279801</v>
      </c>
      <c r="P729" s="86">
        <v>0.21</v>
      </c>
      <c r="Q729" s="88">
        <v>0.80089999999999995</v>
      </c>
      <c r="R729" s="85">
        <v>3.1969309462915603E-2</v>
      </c>
      <c r="S729" s="86">
        <v>3.1</v>
      </c>
      <c r="T729" s="86">
        <v>0.89</v>
      </c>
      <c r="U729" s="88">
        <v>2.76001258125393</v>
      </c>
      <c r="V729" s="89">
        <v>4.32</v>
      </c>
      <c r="W729" s="85">
        <v>32.7120234761204</v>
      </c>
      <c r="X729" s="88">
        <v>50.4</v>
      </c>
      <c r="Y729" s="85">
        <v>10.700000000000003</v>
      </c>
      <c r="Z729" s="88"/>
      <c r="AA729" s="85">
        <v>0</v>
      </c>
      <c r="AB729" s="91">
        <v>0.57999999999999996</v>
      </c>
      <c r="AC729" s="86">
        <v>0</v>
      </c>
      <c r="AD729" s="86">
        <v>0.3</v>
      </c>
      <c r="AE729" s="86">
        <v>0</v>
      </c>
      <c r="AF729" s="150">
        <v>0</v>
      </c>
      <c r="AG729" s="85">
        <v>7.1039999901699999E-2</v>
      </c>
      <c r="AH729" s="86">
        <v>1.9845999999999999E-2</v>
      </c>
      <c r="AI729" s="150">
        <v>5.3329999926199998E-3</v>
      </c>
      <c r="AJ729" s="151">
        <v>1.1100000000000001</v>
      </c>
      <c r="AK729" s="152">
        <v>0</v>
      </c>
    </row>
    <row r="730" spans="1:37" x14ac:dyDescent="0.2">
      <c r="A730" s="149" t="s">
        <v>1783</v>
      </c>
      <c r="B730" s="66" t="s">
        <v>1784</v>
      </c>
      <c r="C730" s="67">
        <v>71</v>
      </c>
      <c r="D730" s="84" t="s">
        <v>345</v>
      </c>
      <c r="E730" s="85">
        <v>62.444163506110399</v>
      </c>
      <c r="F730" s="91">
        <v>62.444163506110399</v>
      </c>
      <c r="G730" s="86">
        <v>17.171302149178299</v>
      </c>
      <c r="H730" s="86">
        <v>17.171302149178299</v>
      </c>
      <c r="I730" s="86">
        <v>4.01</v>
      </c>
      <c r="J730" s="86">
        <v>7.22</v>
      </c>
      <c r="K730" s="87">
        <v>0</v>
      </c>
      <c r="L730" s="85">
        <v>0.40000000055700002</v>
      </c>
      <c r="M730" s="86">
        <v>5.9372253131339701E-3</v>
      </c>
      <c r="N730" s="86">
        <v>59.6858306447348</v>
      </c>
      <c r="O730" s="86">
        <v>2.3488398674134201</v>
      </c>
      <c r="P730" s="86">
        <v>0.222</v>
      </c>
      <c r="Q730" s="88">
        <v>0.60870000000000002</v>
      </c>
      <c r="R730" s="85">
        <v>3.0152268958239099E-2</v>
      </c>
      <c r="S730" s="86">
        <v>0.4</v>
      </c>
      <c r="T730" s="86">
        <v>0.91</v>
      </c>
      <c r="U730" s="88">
        <v>2.5221238938053099</v>
      </c>
      <c r="V730" s="89">
        <v>4.03</v>
      </c>
      <c r="W730" s="85">
        <v>45.649352659579499</v>
      </c>
      <c r="X730" s="88">
        <v>55.733333333300003</v>
      </c>
      <c r="Y730" s="85">
        <v>-100</v>
      </c>
      <c r="Z730" s="88"/>
      <c r="AA730" s="85">
        <v>0</v>
      </c>
      <c r="AB730" s="91">
        <v>0</v>
      </c>
      <c r="AC730" s="86">
        <v>0</v>
      </c>
      <c r="AD730" s="86">
        <v>0</v>
      </c>
      <c r="AE730" s="86">
        <v>0</v>
      </c>
      <c r="AF730" s="150">
        <v>0</v>
      </c>
      <c r="AG730" s="85">
        <v>0.25200400013000002</v>
      </c>
      <c r="AH730" s="86">
        <v>4.1182000000000003E-2</v>
      </c>
      <c r="AI730" s="150">
        <v>4.0869000021099999E-2</v>
      </c>
      <c r="AJ730" s="151">
        <v>1.01</v>
      </c>
      <c r="AK730" s="152">
        <v>0</v>
      </c>
    </row>
    <row r="731" spans="1:37" x14ac:dyDescent="0.2">
      <c r="A731" s="149" t="s">
        <v>1785</v>
      </c>
      <c r="B731" s="66" t="s">
        <v>1786</v>
      </c>
      <c r="C731" s="67">
        <v>71</v>
      </c>
      <c r="D731" s="84" t="s">
        <v>345</v>
      </c>
      <c r="E731" s="85">
        <v>67.359489080901</v>
      </c>
      <c r="F731" s="91">
        <v>67.359489080901</v>
      </c>
      <c r="G731" s="86">
        <v>19.616810675726398</v>
      </c>
      <c r="H731" s="86">
        <v>19.616810675726398</v>
      </c>
      <c r="I731" s="86">
        <v>3.78</v>
      </c>
      <c r="J731" s="86">
        <v>8.81</v>
      </c>
      <c r="K731" s="87">
        <v>0</v>
      </c>
      <c r="L731" s="85">
        <v>0.70999999864499996</v>
      </c>
      <c r="M731" s="86">
        <v>8.5740816581245608E-3</v>
      </c>
      <c r="N731" s="86">
        <v>63.421460876131697</v>
      </c>
      <c r="O731" s="86">
        <v>3.7871995217966798</v>
      </c>
      <c r="P731" s="86">
        <v>0.17799999999999999</v>
      </c>
      <c r="Q731" s="88">
        <v>0.63519999999999999</v>
      </c>
      <c r="R731" s="85">
        <v>2.3102691463555501E-2</v>
      </c>
      <c r="S731" s="86">
        <v>0.5</v>
      </c>
      <c r="T731" s="86">
        <v>0.95</v>
      </c>
      <c r="U731" s="88">
        <v>2.0809173023210201</v>
      </c>
      <c r="V731" s="89">
        <v>4.3</v>
      </c>
      <c r="W731" s="85">
        <v>45.984103712476703</v>
      </c>
      <c r="X731" s="88">
        <v>52.333333333299997</v>
      </c>
      <c r="Y731" s="85">
        <v>-31.14</v>
      </c>
      <c r="Z731" s="88"/>
      <c r="AA731" s="85">
        <v>0.01</v>
      </c>
      <c r="AB731" s="91">
        <v>0.01</v>
      </c>
      <c r="AC731" s="86">
        <v>0</v>
      </c>
      <c r="AD731" s="86">
        <v>0</v>
      </c>
      <c r="AE731" s="86">
        <v>0</v>
      </c>
      <c r="AF731" s="150">
        <v>0</v>
      </c>
      <c r="AG731" s="85">
        <v>0.10655099981799999</v>
      </c>
      <c r="AH731" s="86">
        <v>6.2183000000000002E-2</v>
      </c>
      <c r="AI731" s="150">
        <v>0</v>
      </c>
      <c r="AJ731" s="151">
        <v>1.04</v>
      </c>
      <c r="AK731" s="152">
        <v>0</v>
      </c>
    </row>
    <row r="732" spans="1:37" x14ac:dyDescent="0.2">
      <c r="A732" s="149" t="s">
        <v>1787</v>
      </c>
      <c r="B732" s="66" t="s">
        <v>1788</v>
      </c>
      <c r="C732" s="67">
        <v>72</v>
      </c>
      <c r="D732" s="84" t="s">
        <v>345</v>
      </c>
      <c r="E732" s="85">
        <v>62.457004262825201</v>
      </c>
      <c r="F732" s="91">
        <v>62.451124503895301</v>
      </c>
      <c r="G732" s="86">
        <v>15.677642216669099</v>
      </c>
      <c r="H732" s="86">
        <v>15.6769072468029</v>
      </c>
      <c r="I732" s="86">
        <v>5.04</v>
      </c>
      <c r="J732" s="86">
        <v>9.58</v>
      </c>
      <c r="K732" s="87">
        <v>0</v>
      </c>
      <c r="L732" s="85">
        <v>0.62999997730699997</v>
      </c>
      <c r="M732" s="86">
        <v>1.52886625840199E-2</v>
      </c>
      <c r="N732" s="86">
        <v>59.7118125590777</v>
      </c>
      <c r="O732" s="86">
        <v>0.98495940370025303</v>
      </c>
      <c r="P732" s="86">
        <v>0.25900000000000001</v>
      </c>
      <c r="Q732" s="88">
        <v>0.58799999999999997</v>
      </c>
      <c r="R732" s="85">
        <v>3.88802488335925E-2</v>
      </c>
      <c r="S732" s="86">
        <v>0.3</v>
      </c>
      <c r="T732" s="86">
        <v>0.87</v>
      </c>
      <c r="U732" s="88">
        <v>3.5550492429810401</v>
      </c>
      <c r="V732" s="89">
        <v>4.08</v>
      </c>
      <c r="W732" s="85">
        <v>43.264522913279301</v>
      </c>
      <c r="X732" s="88">
        <v>60.933333333299998</v>
      </c>
      <c r="Y732" s="85"/>
      <c r="Z732" s="88"/>
      <c r="AA732" s="85">
        <v>0.11</v>
      </c>
      <c r="AB732" s="91">
        <v>0.12</v>
      </c>
      <c r="AC732" s="86">
        <v>0</v>
      </c>
      <c r="AD732" s="86">
        <v>0</v>
      </c>
      <c r="AE732" s="86">
        <v>0</v>
      </c>
      <c r="AF732" s="150">
        <v>0</v>
      </c>
      <c r="AG732" s="85">
        <v>0.59178905382299996</v>
      </c>
      <c r="AH732" s="86">
        <v>7.8808000000000003E-2</v>
      </c>
      <c r="AI732" s="150">
        <v>0.11130099994500001</v>
      </c>
      <c r="AJ732" s="151">
        <v>1.03</v>
      </c>
      <c r="AK732" s="152">
        <v>0</v>
      </c>
    </row>
    <row r="733" spans="1:37" x14ac:dyDescent="0.2">
      <c r="A733" s="149" t="s">
        <v>1789</v>
      </c>
      <c r="B733" s="66" t="s">
        <v>1790</v>
      </c>
      <c r="C733" s="67">
        <v>72</v>
      </c>
      <c r="D733" s="84" t="s">
        <v>345</v>
      </c>
      <c r="E733" s="85">
        <v>52.7445214979196</v>
      </c>
      <c r="F733" s="91">
        <v>52.533703190013902</v>
      </c>
      <c r="G733" s="86">
        <v>18.910402219140099</v>
      </c>
      <c r="H733" s="86">
        <v>18.871567267683801</v>
      </c>
      <c r="I733" s="86">
        <v>3.83</v>
      </c>
      <c r="J733" s="86">
        <v>8.1199999999999992</v>
      </c>
      <c r="K733" s="87">
        <v>1.23E-2</v>
      </c>
      <c r="L733" s="85">
        <v>8.0000000056799997E-2</v>
      </c>
      <c r="M733" s="86">
        <v>1.2660533319706801E-2</v>
      </c>
      <c r="N733" s="86">
        <v>49.758760933756797</v>
      </c>
      <c r="O733" s="86">
        <v>1.6468093069677501</v>
      </c>
      <c r="P733" s="86">
        <v>0.24</v>
      </c>
      <c r="Q733" s="88">
        <v>0.72740000000000005</v>
      </c>
      <c r="R733" s="85">
        <v>5.0709939148073001E-2</v>
      </c>
      <c r="S733" s="86">
        <v>9.4</v>
      </c>
      <c r="T733" s="86">
        <v>0.72</v>
      </c>
      <c r="U733" s="88">
        <v>5.5400832177531196</v>
      </c>
      <c r="V733" s="89">
        <v>3.91</v>
      </c>
      <c r="W733" s="85">
        <v>37.447074379589402</v>
      </c>
      <c r="X733" s="88">
        <v>44.166666666700003</v>
      </c>
      <c r="Y733" s="85"/>
      <c r="Z733" s="88"/>
      <c r="AA733" s="85">
        <v>0.09</v>
      </c>
      <c r="AB733" s="91">
        <v>0.09</v>
      </c>
      <c r="AC733" s="86">
        <v>0.05</v>
      </c>
      <c r="AD733" s="86">
        <v>0.05</v>
      </c>
      <c r="AE733" s="86">
        <v>0</v>
      </c>
      <c r="AF733" s="150">
        <v>0</v>
      </c>
      <c r="AG733" s="85">
        <v>0.106897999979</v>
      </c>
      <c r="AH733" s="86">
        <v>4.3076999999999997E-2</v>
      </c>
      <c r="AI733" s="150">
        <v>5.7866999988800003E-2</v>
      </c>
      <c r="AJ733" s="151">
        <v>1.1200000000000001</v>
      </c>
      <c r="AK733" s="152">
        <v>0</v>
      </c>
    </row>
    <row r="734" spans="1:37" x14ac:dyDescent="0.2">
      <c r="A734" s="149" t="s">
        <v>1791</v>
      </c>
      <c r="B734" s="66" t="s">
        <v>1792</v>
      </c>
      <c r="C734" s="67">
        <v>72</v>
      </c>
      <c r="D734" s="84" t="s">
        <v>345</v>
      </c>
      <c r="E734" s="85">
        <v>79.853843853878999</v>
      </c>
      <c r="F734" s="91">
        <v>79.750074748931496</v>
      </c>
      <c r="G734" s="86">
        <v>21.015881949452101</v>
      </c>
      <c r="H734" s="86">
        <v>20.983344179256701</v>
      </c>
      <c r="I734" s="86">
        <v>1.74</v>
      </c>
      <c r="J734" s="86">
        <v>2.88</v>
      </c>
      <c r="K734" s="87">
        <v>0</v>
      </c>
      <c r="L734" s="85">
        <v>1.27999999981</v>
      </c>
      <c r="M734" s="86">
        <v>3.8458326305487399E-3</v>
      </c>
      <c r="N734" s="86">
        <v>76.544953739670902</v>
      </c>
      <c r="O734" s="86">
        <v>7.4668807707747904</v>
      </c>
      <c r="P734" s="86">
        <v>8.8999999999999996E-2</v>
      </c>
      <c r="Q734" s="88">
        <v>0.58630000000000004</v>
      </c>
      <c r="R734" s="85">
        <v>2.7685492801771901E-2</v>
      </c>
      <c r="S734" s="86">
        <v>4</v>
      </c>
      <c r="T734" s="86">
        <v>0.95</v>
      </c>
      <c r="U734" s="88">
        <v>5.6088080623318097</v>
      </c>
      <c r="V734" s="89">
        <v>4.6900000000000004</v>
      </c>
      <c r="W734" s="85">
        <v>58.3516033101426</v>
      </c>
      <c r="X734" s="88">
        <v>49.2</v>
      </c>
      <c r="Y734" s="85">
        <v>-100</v>
      </c>
      <c r="Z734" s="88">
        <v>-100</v>
      </c>
      <c r="AA734" s="85">
        <v>0</v>
      </c>
      <c r="AB734" s="91">
        <v>7.0000000000000007E-2</v>
      </c>
      <c r="AC734" s="86">
        <v>0.01</v>
      </c>
      <c r="AD734" s="86">
        <v>0.01</v>
      </c>
      <c r="AE734" s="86">
        <v>0</v>
      </c>
      <c r="AF734" s="150">
        <v>0</v>
      </c>
      <c r="AG734" s="85">
        <v>0.16883099988299999</v>
      </c>
      <c r="AH734" s="86">
        <v>1.8981999999999999E-2</v>
      </c>
      <c r="AI734" s="150">
        <v>0</v>
      </c>
      <c r="AJ734" s="151">
        <v>1.06</v>
      </c>
      <c r="AK734" s="152">
        <v>0</v>
      </c>
    </row>
    <row r="735" spans="1:37" x14ac:dyDescent="0.2">
      <c r="A735" s="149" t="s">
        <v>1793</v>
      </c>
      <c r="B735" s="66" t="s">
        <v>1794</v>
      </c>
      <c r="C735" s="67">
        <v>72</v>
      </c>
      <c r="D735" s="84" t="s">
        <v>345</v>
      </c>
      <c r="E735" s="85">
        <v>65.673613355630195</v>
      </c>
      <c r="F735" s="91">
        <v>65.391155267632598</v>
      </c>
      <c r="G735" s="86">
        <v>26.888323660432</v>
      </c>
      <c r="H735" s="86">
        <v>26.861623642163501</v>
      </c>
      <c r="I735" s="86">
        <v>7.63</v>
      </c>
      <c r="J735" s="86">
        <v>12.27</v>
      </c>
      <c r="K735" s="87">
        <v>1.5599999999999999E-2</v>
      </c>
      <c r="L735" s="85">
        <v>4.0099999979699996</v>
      </c>
      <c r="M735" s="86">
        <v>3.3399363517000197E-4</v>
      </c>
      <c r="N735" s="86">
        <v>62.223981452684598</v>
      </c>
      <c r="O735" s="86">
        <v>25.078505259852399</v>
      </c>
      <c r="P735" s="86">
        <v>0.215</v>
      </c>
      <c r="Q735" s="88">
        <v>0.92120000000000002</v>
      </c>
      <c r="R735" s="85">
        <v>2.4375380865326E-2</v>
      </c>
      <c r="S735" s="86">
        <v>9.4</v>
      </c>
      <c r="T735" s="86">
        <v>0.69</v>
      </c>
      <c r="U735" s="88">
        <v>9.8846278157979803</v>
      </c>
      <c r="V735" s="89">
        <v>4.21</v>
      </c>
      <c r="W735" s="85">
        <v>42.0940338821379</v>
      </c>
      <c r="X735" s="88">
        <v>47.866666666699999</v>
      </c>
      <c r="Y735" s="85">
        <v>54.460000000000008</v>
      </c>
      <c r="Z735" s="88"/>
      <c r="AA735" s="85">
        <v>0.34</v>
      </c>
      <c r="AB735" s="91">
        <v>0.53</v>
      </c>
      <c r="AC735" s="86">
        <v>0.17</v>
      </c>
      <c r="AD735" s="86">
        <v>0.18</v>
      </c>
      <c r="AE735" s="86">
        <v>0</v>
      </c>
      <c r="AF735" s="150">
        <v>0</v>
      </c>
      <c r="AG735" s="85">
        <v>0.46963600042999998</v>
      </c>
      <c r="AH735" s="86">
        <v>5.0469E-2</v>
      </c>
      <c r="AI735" s="150">
        <v>0</v>
      </c>
      <c r="AJ735" s="151">
        <v>1.1299999999999999</v>
      </c>
      <c r="AK735" s="152">
        <v>0</v>
      </c>
    </row>
    <row r="736" spans="1:37" x14ac:dyDescent="0.2">
      <c r="A736" s="149" t="s">
        <v>1795</v>
      </c>
      <c r="B736" s="66" t="s">
        <v>1796</v>
      </c>
      <c r="C736" s="67">
        <v>72</v>
      </c>
      <c r="D736" s="84" t="s">
        <v>345</v>
      </c>
      <c r="E736" s="85">
        <v>85.887001651332895</v>
      </c>
      <c r="F736" s="91">
        <v>84.642604387827305</v>
      </c>
      <c r="G736" s="86">
        <v>24.811276244397298</v>
      </c>
      <c r="H736" s="86">
        <v>24.602893764252599</v>
      </c>
      <c r="I736" s="86">
        <v>4.6100000000000003</v>
      </c>
      <c r="J736" s="86">
        <v>7.65</v>
      </c>
      <c r="K736" s="87">
        <v>8.7400000000000005E-2</v>
      </c>
      <c r="L736" s="85">
        <v>0.70999999899199995</v>
      </c>
      <c r="M736" s="86">
        <v>0</v>
      </c>
      <c r="N736" s="86">
        <v>83.412673013841101</v>
      </c>
      <c r="O736" s="86">
        <v>12.6962402383061</v>
      </c>
      <c r="P736" s="86">
        <v>0.53600000000000003</v>
      </c>
      <c r="Q736" s="88">
        <v>0.67710000000000004</v>
      </c>
      <c r="R736" s="85">
        <v>0</v>
      </c>
      <c r="S736" s="86">
        <v>2.7</v>
      </c>
      <c r="T736" s="86">
        <v>1.46</v>
      </c>
      <c r="U736" s="88">
        <v>1.8459542344892701</v>
      </c>
      <c r="V736" s="89">
        <v>4.57</v>
      </c>
      <c r="W736" s="85">
        <v>34.621784716016002</v>
      </c>
      <c r="X736" s="88">
        <v>33.266666666699997</v>
      </c>
      <c r="Y736" s="85"/>
      <c r="Z736" s="88"/>
      <c r="AA736" s="85">
        <v>0.21</v>
      </c>
      <c r="AB736" s="91">
        <v>0.21</v>
      </c>
      <c r="AC736" s="86">
        <v>0.04</v>
      </c>
      <c r="AD736" s="86">
        <v>0.02</v>
      </c>
      <c r="AE736" s="86">
        <v>0</v>
      </c>
      <c r="AF736" s="150">
        <v>0</v>
      </c>
      <c r="AG736" s="85">
        <v>3.8424000024299999E-2</v>
      </c>
      <c r="AH736" s="86">
        <v>2.3399E-2</v>
      </c>
      <c r="AI736" s="150">
        <v>3.6145000022899998E-2</v>
      </c>
      <c r="AJ736" s="151">
        <v>1.08</v>
      </c>
      <c r="AK736" s="152">
        <v>0</v>
      </c>
    </row>
    <row r="737" spans="1:37" x14ac:dyDescent="0.2">
      <c r="A737" s="149" t="s">
        <v>1797</v>
      </c>
      <c r="B737" s="66" t="s">
        <v>1798</v>
      </c>
      <c r="C737" s="67">
        <v>72</v>
      </c>
      <c r="D737" s="84" t="s">
        <v>345</v>
      </c>
      <c r="E737" s="85">
        <v>77.299760991606902</v>
      </c>
      <c r="F737" s="91">
        <v>77.299760991606902</v>
      </c>
      <c r="G737" s="86">
        <v>32.216108054027004</v>
      </c>
      <c r="H737" s="86">
        <v>32.216108054027004</v>
      </c>
      <c r="I737" s="86">
        <v>27.55</v>
      </c>
      <c r="J737" s="86">
        <v>46.6</v>
      </c>
      <c r="K737" s="87">
        <v>0.49409999999999998</v>
      </c>
      <c r="L737" s="85">
        <v>0.32000000038900001</v>
      </c>
      <c r="M737" s="86">
        <v>4.1381189573664202E-3</v>
      </c>
      <c r="N737" s="86">
        <v>72.038914719996995</v>
      </c>
      <c r="O737" s="86">
        <v>19.530340276879301</v>
      </c>
      <c r="P737" s="86">
        <v>0.63800000000000001</v>
      </c>
      <c r="Q737" s="88">
        <v>1.3793</v>
      </c>
      <c r="R737" s="85">
        <v>1.6E-2</v>
      </c>
      <c r="S737" s="86">
        <v>11.8</v>
      </c>
      <c r="T737" s="86">
        <v>1.37</v>
      </c>
      <c r="U737" s="88">
        <v>3.8093120634391302</v>
      </c>
      <c r="V737" s="89">
        <v>4.08</v>
      </c>
      <c r="W737" s="85">
        <v>39.505666037641497</v>
      </c>
      <c r="X737" s="88">
        <v>52.333333333299997</v>
      </c>
      <c r="Y737" s="85">
        <v>-100</v>
      </c>
      <c r="Z737" s="88">
        <v>100</v>
      </c>
      <c r="AA737" s="85">
        <v>0.11</v>
      </c>
      <c r="AB737" s="91">
        <v>0.11</v>
      </c>
      <c r="AC737" s="86">
        <v>0</v>
      </c>
      <c r="AD737" s="86">
        <v>0</v>
      </c>
      <c r="AE737" s="86">
        <v>0</v>
      </c>
      <c r="AF737" s="150">
        <v>0</v>
      </c>
      <c r="AG737" s="85">
        <v>3.3599999993399999E-4</v>
      </c>
      <c r="AH737" s="86">
        <v>0.145206</v>
      </c>
      <c r="AI737" s="150">
        <v>0.10328299998</v>
      </c>
      <c r="AJ737" s="151">
        <v>1.1000000000000001</v>
      </c>
      <c r="AK737" s="152">
        <v>0</v>
      </c>
    </row>
    <row r="738" spans="1:37" x14ac:dyDescent="0.2">
      <c r="A738" s="149" t="s">
        <v>1799</v>
      </c>
      <c r="B738" s="66" t="s">
        <v>1800</v>
      </c>
      <c r="C738" s="67">
        <v>72</v>
      </c>
      <c r="D738" s="84" t="s">
        <v>345</v>
      </c>
      <c r="E738" s="85">
        <v>78.871490280777493</v>
      </c>
      <c r="F738" s="91">
        <v>78.820194384449294</v>
      </c>
      <c r="G738" s="86">
        <v>25.097192224621999</v>
      </c>
      <c r="H738" s="86">
        <v>25.097192224621999</v>
      </c>
      <c r="I738" s="86">
        <v>25.44</v>
      </c>
      <c r="J738" s="86">
        <v>25.69</v>
      </c>
      <c r="K738" s="87">
        <v>0.78</v>
      </c>
      <c r="L738" s="85">
        <v>0.42000000039800001</v>
      </c>
      <c r="M738" s="86">
        <v>0</v>
      </c>
      <c r="N738" s="86">
        <v>74.506332561623296</v>
      </c>
      <c r="O738" s="86">
        <v>15.262355758763301</v>
      </c>
      <c r="P738" s="86">
        <v>1.29</v>
      </c>
      <c r="Q738" s="88">
        <v>1.7099</v>
      </c>
      <c r="R738" s="85">
        <v>0</v>
      </c>
      <c r="S738" s="86">
        <v>7.6</v>
      </c>
      <c r="T738" s="86">
        <v>2.75</v>
      </c>
      <c r="U738" s="88">
        <v>1.93844492440605</v>
      </c>
      <c r="V738" s="89">
        <v>4.03</v>
      </c>
      <c r="W738" s="85">
        <v>31.641657751729799</v>
      </c>
      <c r="X738" s="88">
        <v>32.733333333300003</v>
      </c>
      <c r="Y738" s="85">
        <v>-100</v>
      </c>
      <c r="Z738" s="88"/>
      <c r="AA738" s="85">
        <v>0</v>
      </c>
      <c r="AB738" s="91">
        <v>0</v>
      </c>
      <c r="AC738" s="86">
        <v>0</v>
      </c>
      <c r="AD738" s="86">
        <v>0</v>
      </c>
      <c r="AE738" s="86">
        <v>0</v>
      </c>
      <c r="AF738" s="150">
        <v>0</v>
      </c>
      <c r="AG738" s="85">
        <v>3.69599999768E-3</v>
      </c>
      <c r="AH738" s="86">
        <v>5.6340000000000001E-2</v>
      </c>
      <c r="AI738" s="150">
        <v>0</v>
      </c>
      <c r="AJ738" s="151">
        <v>1.1599999999999999</v>
      </c>
      <c r="AK738" s="152">
        <v>0</v>
      </c>
    </row>
    <row r="739" spans="1:37" x14ac:dyDescent="0.2">
      <c r="A739" s="149" t="s">
        <v>1801</v>
      </c>
      <c r="B739" s="66" t="s">
        <v>1802</v>
      </c>
      <c r="C739" s="67">
        <v>72</v>
      </c>
      <c r="D739" s="84" t="s">
        <v>345</v>
      </c>
      <c r="E739" s="85">
        <v>70.097317037744105</v>
      </c>
      <c r="F739" s="91">
        <v>70.097317037744105</v>
      </c>
      <c r="G739" s="86">
        <v>36.393252132052403</v>
      </c>
      <c r="H739" s="86">
        <v>36.393252132052403</v>
      </c>
      <c r="I739" s="86">
        <v>4.84</v>
      </c>
      <c r="J739" s="86">
        <v>11.95</v>
      </c>
      <c r="K739" s="87">
        <v>0.80689999999999995</v>
      </c>
      <c r="L739" s="85">
        <v>1.0999999995</v>
      </c>
      <c r="M739" s="86">
        <v>0</v>
      </c>
      <c r="N739" s="86">
        <v>65.844349680170595</v>
      </c>
      <c r="O739" s="86">
        <v>50.217323812480601</v>
      </c>
      <c r="P739" s="86">
        <v>0.77800000000000002</v>
      </c>
      <c r="Q739" s="88">
        <v>0.76080000000000003</v>
      </c>
      <c r="R739" s="85">
        <v>0</v>
      </c>
      <c r="S739" s="86">
        <v>8.4</v>
      </c>
      <c r="T739" s="86">
        <v>0.8</v>
      </c>
      <c r="U739" s="88">
        <v>5.0360010789948797</v>
      </c>
      <c r="V739" s="89">
        <v>4.01</v>
      </c>
      <c r="W739" s="85">
        <v>46.886542535924299</v>
      </c>
      <c r="X739" s="88">
        <v>54.266666666699997</v>
      </c>
      <c r="Y739" s="85">
        <v>-100</v>
      </c>
      <c r="Z739" s="88"/>
      <c r="AA739" s="85">
        <v>0</v>
      </c>
      <c r="AB739" s="91">
        <v>0</v>
      </c>
      <c r="AC739" s="86">
        <v>0</v>
      </c>
      <c r="AD739" s="86">
        <v>0</v>
      </c>
      <c r="AE739" s="86">
        <v>0</v>
      </c>
      <c r="AF739" s="150">
        <v>11.9301996177</v>
      </c>
      <c r="AG739" s="85">
        <v>1.05280000263E-2</v>
      </c>
      <c r="AH739" s="86">
        <v>2.8608000000000001E-2</v>
      </c>
      <c r="AI739" s="150">
        <v>6.5937000164500006E-2</v>
      </c>
      <c r="AJ739" s="151">
        <v>1.1499999999999999</v>
      </c>
      <c r="AK739" s="152">
        <v>0</v>
      </c>
    </row>
    <row r="740" spans="1:37" x14ac:dyDescent="0.2">
      <c r="A740" s="149" t="s">
        <v>1803</v>
      </c>
      <c r="B740" s="66" t="s">
        <v>1804</v>
      </c>
      <c r="C740" s="67">
        <v>72</v>
      </c>
      <c r="D740" s="84" t="s">
        <v>345</v>
      </c>
      <c r="E740" s="85">
        <v>69.355207499714197</v>
      </c>
      <c r="F740" s="91">
        <v>65.6082085286384</v>
      </c>
      <c r="G740" s="86">
        <v>26.097519149422698</v>
      </c>
      <c r="H740" s="86">
        <v>25.120041156968099</v>
      </c>
      <c r="I740" s="86">
        <v>43.45</v>
      </c>
      <c r="J740" s="86">
        <v>109.95</v>
      </c>
      <c r="K740" s="87">
        <v>0.76229999999999998</v>
      </c>
      <c r="L740" s="85">
        <v>0.50000000007099998</v>
      </c>
      <c r="M740" s="86">
        <v>0</v>
      </c>
      <c r="N740" s="86">
        <v>59.620673163149398</v>
      </c>
      <c r="O740" s="86">
        <v>25.586223742061598</v>
      </c>
      <c r="P740" s="86">
        <v>3.758</v>
      </c>
      <c r="Q740" s="88">
        <v>2.1595</v>
      </c>
      <c r="R740" s="85">
        <v>0</v>
      </c>
      <c r="S740" s="86">
        <v>1.8</v>
      </c>
      <c r="T740" s="86">
        <v>2.93</v>
      </c>
      <c r="U740" s="88">
        <v>2.6609123127929601</v>
      </c>
      <c r="V740" s="89">
        <v>3.78</v>
      </c>
      <c r="W740" s="85">
        <v>32.998672877426401</v>
      </c>
      <c r="X740" s="88">
        <v>42</v>
      </c>
      <c r="Y740" s="85">
        <v>-100</v>
      </c>
      <c r="Z740" s="88"/>
      <c r="AA740" s="85">
        <v>0.18</v>
      </c>
      <c r="AB740" s="91">
        <v>3.89</v>
      </c>
      <c r="AC740" s="86">
        <v>0</v>
      </c>
      <c r="AD740" s="86">
        <v>0.78</v>
      </c>
      <c r="AE740" s="86">
        <v>0</v>
      </c>
      <c r="AF740" s="150">
        <v>23.3754005465</v>
      </c>
      <c r="AG740" s="85">
        <v>2.5900000043199999E-3</v>
      </c>
      <c r="AH740" s="86">
        <v>0.43184099999999997</v>
      </c>
      <c r="AI740" s="150">
        <v>0.46129800076900002</v>
      </c>
      <c r="AJ740" s="151">
        <v>1.37</v>
      </c>
      <c r="AK740" s="152">
        <v>0</v>
      </c>
    </row>
    <row r="741" spans="1:37" x14ac:dyDescent="0.2">
      <c r="A741" s="149" t="s">
        <v>1805</v>
      </c>
      <c r="B741" s="66" t="s">
        <v>1806</v>
      </c>
      <c r="C741" s="67">
        <v>72</v>
      </c>
      <c r="D741" s="84" t="s">
        <v>345</v>
      </c>
      <c r="E741" s="85">
        <v>83.898160651310405</v>
      </c>
      <c r="F741" s="91">
        <v>82.5176658756899</v>
      </c>
      <c r="G741" s="86">
        <v>35.8168255175217</v>
      </c>
      <c r="H741" s="86">
        <v>35.336995424571001</v>
      </c>
      <c r="I741" s="86">
        <v>11.1</v>
      </c>
      <c r="J741" s="86">
        <v>18.829999999999998</v>
      </c>
      <c r="K741" s="87">
        <v>0.88859999999999995</v>
      </c>
      <c r="L741" s="85">
        <v>0.13999999989199999</v>
      </c>
      <c r="M741" s="86">
        <v>0.12111455522473</v>
      </c>
      <c r="N741" s="86">
        <v>76.408876567871999</v>
      </c>
      <c r="O741" s="86">
        <v>32.322283782514802</v>
      </c>
      <c r="P741" s="86">
        <v>0.52300000000000002</v>
      </c>
      <c r="Q741" s="88">
        <v>2.2724000000000002</v>
      </c>
      <c r="R741" s="85">
        <v>4.9925112331502701E-2</v>
      </c>
      <c r="S741" s="86">
        <v>2.8</v>
      </c>
      <c r="T741" s="86">
        <v>2.61</v>
      </c>
      <c r="U741" s="88">
        <v>2.3952174312046899</v>
      </c>
      <c r="V741" s="89">
        <v>4.2</v>
      </c>
      <c r="W741" s="85">
        <v>36.403366357794503</v>
      </c>
      <c r="X741" s="88">
        <v>49.233333333300003</v>
      </c>
      <c r="Y741" s="85">
        <v>-100</v>
      </c>
      <c r="Z741" s="88"/>
      <c r="AA741" s="85">
        <v>0</v>
      </c>
      <c r="AB741" s="91">
        <v>1.26</v>
      </c>
      <c r="AC741" s="86">
        <v>0</v>
      </c>
      <c r="AD741" s="86">
        <v>0.26</v>
      </c>
      <c r="AE741" s="86">
        <v>0</v>
      </c>
      <c r="AF741" s="150">
        <v>62.432498883800001</v>
      </c>
      <c r="AG741" s="85">
        <v>8.4137999773000002E-2</v>
      </c>
      <c r="AH741" s="86">
        <v>7.6762999999999998E-2</v>
      </c>
      <c r="AI741" s="150">
        <v>0</v>
      </c>
      <c r="AJ741" s="151">
        <v>1.28</v>
      </c>
      <c r="AK741" s="152">
        <v>0</v>
      </c>
    </row>
    <row r="742" spans="1:37" x14ac:dyDescent="0.2">
      <c r="A742" s="149" t="s">
        <v>1807</v>
      </c>
      <c r="B742" s="66" t="s">
        <v>1808</v>
      </c>
      <c r="C742" s="67">
        <v>72</v>
      </c>
      <c r="D742" s="84" t="s">
        <v>345</v>
      </c>
      <c r="E742" s="85">
        <v>45.994551411846999</v>
      </c>
      <c r="F742" s="91">
        <v>45.871221882708099</v>
      </c>
      <c r="G742" s="86">
        <v>25.5328940102345</v>
      </c>
      <c r="H742" s="86">
        <v>25.518168096307502</v>
      </c>
      <c r="I742" s="86">
        <v>13.66</v>
      </c>
      <c r="J742" s="86">
        <v>36.43</v>
      </c>
      <c r="K742" s="87">
        <v>0.40910000000000002</v>
      </c>
      <c r="L742" s="85">
        <v>3.3799999969500001</v>
      </c>
      <c r="M742" s="86">
        <v>6.8448474242023896E-4</v>
      </c>
      <c r="N742" s="86">
        <v>39.435489888814303</v>
      </c>
      <c r="O742" s="86">
        <v>40.589996137504798</v>
      </c>
      <c r="P742" s="86">
        <v>0.41199999999999998</v>
      </c>
      <c r="Q742" s="88">
        <v>0.85899999999999999</v>
      </c>
      <c r="R742" s="85">
        <v>2.2476961114857301E-2</v>
      </c>
      <c r="S742" s="86">
        <v>15.4</v>
      </c>
      <c r="T742" s="86">
        <v>0.56000000000000005</v>
      </c>
      <c r="U742" s="88">
        <v>10.8769281743548</v>
      </c>
      <c r="V742" s="89">
        <v>4.0199999999999996</v>
      </c>
      <c r="W742" s="85">
        <v>49.070919049637197</v>
      </c>
      <c r="X742" s="88">
        <v>55.3</v>
      </c>
      <c r="Y742" s="85">
        <v>50.400000000000006</v>
      </c>
      <c r="Z742" s="88"/>
      <c r="AA742" s="85">
        <v>0.12</v>
      </c>
      <c r="AB742" s="91">
        <v>0.23</v>
      </c>
      <c r="AC742" s="86">
        <v>0</v>
      </c>
      <c r="AD742" s="86">
        <v>0</v>
      </c>
      <c r="AE742" s="86">
        <v>0</v>
      </c>
      <c r="AF742" s="150">
        <v>2.0132000428099999</v>
      </c>
      <c r="AG742" s="85">
        <v>0.116623999984</v>
      </c>
      <c r="AH742" s="86">
        <v>0.102921</v>
      </c>
      <c r="AI742" s="150">
        <v>0.119515999984</v>
      </c>
      <c r="AJ742" s="151">
        <v>1.1499999999999999</v>
      </c>
      <c r="AK742" s="152">
        <v>0</v>
      </c>
    </row>
    <row r="743" spans="1:37" x14ac:dyDescent="0.2">
      <c r="A743" s="149" t="s">
        <v>1809</v>
      </c>
      <c r="B743" s="66" t="s">
        <v>1810</v>
      </c>
      <c r="C743" s="67">
        <v>72</v>
      </c>
      <c r="D743" s="84" t="s">
        <v>345</v>
      </c>
      <c r="E743" s="85">
        <v>24.065502826377799</v>
      </c>
      <c r="F743" s="91">
        <v>24.065502826377799</v>
      </c>
      <c r="G743" s="86">
        <v>14.795111614716401</v>
      </c>
      <c r="H743" s="86">
        <v>14.795111614716401</v>
      </c>
      <c r="I743" s="86">
        <v>10.72</v>
      </c>
      <c r="J743" s="86">
        <v>20.38</v>
      </c>
      <c r="K743" s="87">
        <v>1.4654</v>
      </c>
      <c r="L743" s="85">
        <v>36.659996857899998</v>
      </c>
      <c r="M743" s="86">
        <v>0</v>
      </c>
      <c r="N743" s="86">
        <v>22.121739130434801</v>
      </c>
      <c r="O743" s="86">
        <v>14.268429504806701</v>
      </c>
      <c r="P743" s="86">
        <v>0.56299999999999994</v>
      </c>
      <c r="Q743" s="88">
        <v>0.83930000000000005</v>
      </c>
      <c r="R743" s="85">
        <v>0</v>
      </c>
      <c r="S743" s="86">
        <v>42.6</v>
      </c>
      <c r="T743" s="86">
        <v>0.89</v>
      </c>
      <c r="U743" s="88">
        <v>14.3175401870595</v>
      </c>
      <c r="V743" s="89">
        <v>3.35</v>
      </c>
      <c r="W743" s="85">
        <v>44.658686961254801</v>
      </c>
      <c r="X743" s="88">
        <v>59.233333333300003</v>
      </c>
      <c r="Y743" s="85">
        <v>-100</v>
      </c>
      <c r="Z743" s="88"/>
      <c r="AA743" s="85">
        <v>0.01</v>
      </c>
      <c r="AB743" s="91">
        <v>0.01</v>
      </c>
      <c r="AC743" s="86">
        <v>0</v>
      </c>
      <c r="AD743" s="86">
        <v>0</v>
      </c>
      <c r="AE743" s="86">
        <v>0.06</v>
      </c>
      <c r="AF743" s="150">
        <v>3.6034836404500002E-7</v>
      </c>
      <c r="AG743" s="85">
        <v>1.44196362961</v>
      </c>
      <c r="AH743" s="86">
        <v>0.17893200000000001</v>
      </c>
      <c r="AI743" s="150">
        <v>0.143779962003</v>
      </c>
      <c r="AJ743" s="151">
        <v>1.1100000000000001</v>
      </c>
      <c r="AK743" s="152">
        <v>0</v>
      </c>
    </row>
    <row r="744" spans="1:37" x14ac:dyDescent="0.2">
      <c r="A744" s="149" t="s">
        <v>1811</v>
      </c>
      <c r="B744" s="66" t="s">
        <v>1812</v>
      </c>
      <c r="C744" s="67">
        <v>72</v>
      </c>
      <c r="D744" s="84" t="s">
        <v>345</v>
      </c>
      <c r="E744" s="85">
        <v>14.289192132743899</v>
      </c>
      <c r="F744" s="91">
        <v>14.289192132743899</v>
      </c>
      <c r="G744" s="86">
        <v>10.2184637068358</v>
      </c>
      <c r="H744" s="86">
        <v>10.2184637068358</v>
      </c>
      <c r="I744" s="86">
        <v>12.46</v>
      </c>
      <c r="J744" s="86">
        <v>10.06</v>
      </c>
      <c r="K744" s="87">
        <v>1.3240000000000001</v>
      </c>
      <c r="L744" s="85">
        <v>31.889999960499999</v>
      </c>
      <c r="M744" s="86">
        <v>0</v>
      </c>
      <c r="N744" s="86">
        <v>13.236655353286</v>
      </c>
      <c r="O744" s="86">
        <v>7.3745965176825399</v>
      </c>
      <c r="P744" s="86">
        <v>0.47799999999999998</v>
      </c>
      <c r="Q744" s="88">
        <v>1.0962000000000001</v>
      </c>
      <c r="R744" s="85">
        <v>0</v>
      </c>
      <c r="S744" s="86">
        <v>53.6</v>
      </c>
      <c r="T744" s="86">
        <v>1.32</v>
      </c>
      <c r="U744" s="88">
        <v>15.8395797296432</v>
      </c>
      <c r="V744" s="89">
        <v>3.21</v>
      </c>
      <c r="W744" s="85">
        <v>40.787986681648299</v>
      </c>
      <c r="X744" s="88">
        <v>61.833333333299997</v>
      </c>
      <c r="Y744" s="85">
        <v>-100</v>
      </c>
      <c r="Z744" s="88"/>
      <c r="AA744" s="85">
        <v>7.0000000000000007E-2</v>
      </c>
      <c r="AB744" s="91">
        <v>7.0000000000000007E-2</v>
      </c>
      <c r="AC744" s="86">
        <v>0.02</v>
      </c>
      <c r="AD744" s="86">
        <v>0.02</v>
      </c>
      <c r="AE744" s="86">
        <v>0</v>
      </c>
      <c r="AF744" s="150">
        <v>0</v>
      </c>
      <c r="AG744" s="85">
        <v>0.66651800096799996</v>
      </c>
      <c r="AH744" s="86">
        <v>4.4948000000000002E-2</v>
      </c>
      <c r="AI744" s="150">
        <v>0</v>
      </c>
      <c r="AJ744" s="151">
        <v>1.05</v>
      </c>
      <c r="AK744" s="152">
        <v>0</v>
      </c>
    </row>
    <row r="745" spans="1:37" x14ac:dyDescent="0.2">
      <c r="A745" s="149" t="s">
        <v>1813</v>
      </c>
      <c r="B745" s="66" t="s">
        <v>1814</v>
      </c>
      <c r="C745" s="67">
        <v>72</v>
      </c>
      <c r="D745" s="84" t="s">
        <v>345</v>
      </c>
      <c r="E745" s="85">
        <v>66.877902804295104</v>
      </c>
      <c r="F745" s="91">
        <v>66.123004427834402</v>
      </c>
      <c r="G745" s="86">
        <v>34.636633220944901</v>
      </c>
      <c r="H745" s="86">
        <v>34.3218101312101</v>
      </c>
      <c r="I745" s="86">
        <v>16.34</v>
      </c>
      <c r="J745" s="86">
        <v>26.44</v>
      </c>
      <c r="K745" s="87">
        <v>0.38369999999999999</v>
      </c>
      <c r="L745" s="85">
        <v>1.23000036537</v>
      </c>
      <c r="M745" s="86">
        <v>2.7966778376430399E-4</v>
      </c>
      <c r="N745" s="86">
        <v>61.738710789382999</v>
      </c>
      <c r="O745" s="86">
        <v>41.560700898541903</v>
      </c>
      <c r="P745" s="86">
        <v>0.52600000000000002</v>
      </c>
      <c r="Q745" s="88">
        <v>1.2864</v>
      </c>
      <c r="R745" s="85">
        <v>6.0419310011479701E-3</v>
      </c>
      <c r="S745" s="86">
        <v>9.8000000000000007</v>
      </c>
      <c r="T745" s="86">
        <v>1.04</v>
      </c>
      <c r="U745" s="88">
        <v>6.8211669442526199</v>
      </c>
      <c r="V745" s="89">
        <v>4.18</v>
      </c>
      <c r="W745" s="85">
        <v>44.539675941708602</v>
      </c>
      <c r="X745" s="88">
        <v>52.1</v>
      </c>
      <c r="Y745" s="85"/>
      <c r="Z745" s="88"/>
      <c r="AA745" s="85">
        <v>0.39</v>
      </c>
      <c r="AB745" s="91">
        <v>1.01</v>
      </c>
      <c r="AC745" s="86">
        <v>7.0000000000000007E-2</v>
      </c>
      <c r="AD745" s="86">
        <v>0.33</v>
      </c>
      <c r="AE745" s="86">
        <v>0</v>
      </c>
      <c r="AF745" s="150">
        <v>1.04000572086</v>
      </c>
      <c r="AG745" s="85">
        <v>0.35377397964700003</v>
      </c>
      <c r="AH745" s="86">
        <v>0.21196400000000001</v>
      </c>
      <c r="AI745" s="150">
        <v>0.203228000169</v>
      </c>
      <c r="AJ745" s="151">
        <v>1.19</v>
      </c>
      <c r="AK745" s="152">
        <v>0</v>
      </c>
    </row>
    <row r="746" spans="1:37" x14ac:dyDescent="0.2">
      <c r="A746" s="149" t="s">
        <v>714</v>
      </c>
      <c r="B746" s="66" t="s">
        <v>1815</v>
      </c>
      <c r="C746" s="67">
        <v>72</v>
      </c>
      <c r="D746" s="84" t="s">
        <v>345</v>
      </c>
      <c r="E746" s="85">
        <v>69.829833378516497</v>
      </c>
      <c r="F746" s="91">
        <v>68.797572623193503</v>
      </c>
      <c r="G746" s="86">
        <v>34.433716347256698</v>
      </c>
      <c r="H746" s="86">
        <v>33.8675369632765</v>
      </c>
      <c r="I746" s="86">
        <v>33.9</v>
      </c>
      <c r="J746" s="86">
        <v>96.66</v>
      </c>
      <c r="K746" s="87">
        <v>0.99629999999999996</v>
      </c>
      <c r="L746" s="85">
        <v>0.59999999944799998</v>
      </c>
      <c r="M746" s="86">
        <v>1.25565282224293E-2</v>
      </c>
      <c r="N746" s="86">
        <v>64.325573089886404</v>
      </c>
      <c r="O746" s="86">
        <v>40.131940626717999</v>
      </c>
      <c r="P746" s="86">
        <v>2.9390000000000001</v>
      </c>
      <c r="Q746" s="88">
        <v>1.3787</v>
      </c>
      <c r="R746" s="85">
        <v>1.67308014053873E-2</v>
      </c>
      <c r="S746" s="86">
        <v>5.6</v>
      </c>
      <c r="T746" s="86">
        <v>1.53</v>
      </c>
      <c r="U746" s="88">
        <v>4.84536942422789</v>
      </c>
      <c r="V746" s="89">
        <v>3.92</v>
      </c>
      <c r="W746" s="85">
        <v>39.833402056360498</v>
      </c>
      <c r="X746" s="88">
        <v>49.6</v>
      </c>
      <c r="Y746" s="85">
        <v>-100</v>
      </c>
      <c r="Z746" s="88"/>
      <c r="AA746" s="85">
        <v>0.27</v>
      </c>
      <c r="AB746" s="91">
        <v>0.14000000000000001</v>
      </c>
      <c r="AC746" s="86">
        <v>0</v>
      </c>
      <c r="AD746" s="86">
        <v>0</v>
      </c>
      <c r="AE746" s="86">
        <v>0</v>
      </c>
      <c r="AF746" s="150">
        <v>10.487299909500001</v>
      </c>
      <c r="AG746" s="85">
        <v>6.6079999945899996E-3</v>
      </c>
      <c r="AH746" s="86">
        <v>0.48339199999999999</v>
      </c>
      <c r="AI746" s="150">
        <v>0.510071999582</v>
      </c>
      <c r="AJ746" s="151">
        <v>1.1499999999999999</v>
      </c>
      <c r="AK746" s="152">
        <v>0</v>
      </c>
    </row>
    <row r="747" spans="1:37" x14ac:dyDescent="0.2">
      <c r="A747" s="149" t="s">
        <v>1816</v>
      </c>
      <c r="B747" s="66" t="s">
        <v>1817</v>
      </c>
      <c r="C747" s="67">
        <v>72</v>
      </c>
      <c r="D747" s="84" t="s">
        <v>345</v>
      </c>
      <c r="E747" s="85">
        <v>70.589070838659893</v>
      </c>
      <c r="F747" s="91">
        <v>68.863591783175394</v>
      </c>
      <c r="G747" s="86">
        <v>40.613353354572098</v>
      </c>
      <c r="H747" s="86">
        <v>39.995129968953499</v>
      </c>
      <c r="I747" s="86">
        <v>5.8</v>
      </c>
      <c r="J747" s="86">
        <v>10.220000000000001</v>
      </c>
      <c r="K747" s="87">
        <v>0.71399999999999997</v>
      </c>
      <c r="L747" s="85">
        <v>3.3899997258000001</v>
      </c>
      <c r="M747" s="86">
        <v>6.1351499798406801E-4</v>
      </c>
      <c r="N747" s="86">
        <v>63.106809893431297</v>
      </c>
      <c r="O747" s="86">
        <v>44.305100311940798</v>
      </c>
      <c r="P747" s="86">
        <v>0.35799999999999998</v>
      </c>
      <c r="Q747" s="88">
        <v>1.2476</v>
      </c>
      <c r="R747" s="85">
        <v>2.2995554192856E-2</v>
      </c>
      <c r="S747" s="86">
        <v>7.1</v>
      </c>
      <c r="T747" s="86">
        <v>1.3</v>
      </c>
      <c r="U747" s="88">
        <v>7.0994230365996396</v>
      </c>
      <c r="V747" s="89">
        <v>4.1900000000000004</v>
      </c>
      <c r="W747" s="85">
        <v>43.672731633489398</v>
      </c>
      <c r="X747" s="88">
        <v>60</v>
      </c>
      <c r="Y747" s="85">
        <v>-93</v>
      </c>
      <c r="Z747" s="88"/>
      <c r="AA747" s="85">
        <v>0.19</v>
      </c>
      <c r="AB747" s="91">
        <v>1.1100000000000001</v>
      </c>
      <c r="AC747" s="86">
        <v>0</v>
      </c>
      <c r="AD747" s="86">
        <v>0</v>
      </c>
      <c r="AE747" s="86">
        <v>0</v>
      </c>
      <c r="AF747" s="150">
        <v>35.2217974223</v>
      </c>
      <c r="AG747" s="85">
        <v>0.144128020676</v>
      </c>
      <c r="AH747" s="86">
        <v>7.5912999999999994E-2</v>
      </c>
      <c r="AI747" s="150">
        <v>0.15327800006</v>
      </c>
      <c r="AJ747" s="151">
        <v>1.21</v>
      </c>
      <c r="AK747" s="152">
        <v>0</v>
      </c>
    </row>
    <row r="748" spans="1:37" x14ac:dyDescent="0.2">
      <c r="A748" s="149" t="s">
        <v>1818</v>
      </c>
      <c r="B748" s="66" t="s">
        <v>1819</v>
      </c>
      <c r="C748" s="67">
        <v>72</v>
      </c>
      <c r="D748" s="84" t="s">
        <v>345</v>
      </c>
      <c r="E748" s="85">
        <v>27.913251865944702</v>
      </c>
      <c r="F748" s="91">
        <v>27.913251865944702</v>
      </c>
      <c r="G748" s="86">
        <v>14.2122786477389</v>
      </c>
      <c r="H748" s="86">
        <v>14.2122786477389</v>
      </c>
      <c r="I748" s="86">
        <v>60.19</v>
      </c>
      <c r="J748" s="86">
        <v>70.510000000000005</v>
      </c>
      <c r="K748" s="87">
        <v>0.4269</v>
      </c>
      <c r="L748" s="85">
        <v>18.539999981200001</v>
      </c>
      <c r="M748" s="86">
        <v>0</v>
      </c>
      <c r="N748" s="86">
        <v>26.095262587483202</v>
      </c>
      <c r="O748" s="86">
        <v>9.9564293687659795</v>
      </c>
      <c r="P748" s="86">
        <v>2.6709999999999998</v>
      </c>
      <c r="Q748" s="88">
        <v>2.7339000000000002</v>
      </c>
      <c r="R748" s="85">
        <v>0</v>
      </c>
      <c r="S748" s="86">
        <v>25.1</v>
      </c>
      <c r="T748" s="86">
        <v>2.08</v>
      </c>
      <c r="U748" s="88">
        <v>16.718498463339699</v>
      </c>
      <c r="V748" s="89">
        <v>3.37</v>
      </c>
      <c r="W748" s="85">
        <v>36.070353886444103</v>
      </c>
      <c r="X748" s="88">
        <v>52.566666666700002</v>
      </c>
      <c r="Y748" s="85">
        <v>-100</v>
      </c>
      <c r="Z748" s="88"/>
      <c r="AA748" s="85">
        <v>0.18</v>
      </c>
      <c r="AB748" s="91">
        <v>0.18</v>
      </c>
      <c r="AC748" s="86">
        <v>0</v>
      </c>
      <c r="AD748" s="86">
        <v>0</v>
      </c>
      <c r="AE748" s="86">
        <v>0</v>
      </c>
      <c r="AF748" s="150">
        <v>0</v>
      </c>
      <c r="AG748" s="85">
        <v>1.0591840005199999</v>
      </c>
      <c r="AH748" s="86">
        <v>0.45043299999999997</v>
      </c>
      <c r="AI748" s="150">
        <v>0.56637400027999996</v>
      </c>
      <c r="AJ748" s="151">
        <v>1.0900000000000001</v>
      </c>
      <c r="AK748" s="152">
        <v>0</v>
      </c>
    </row>
    <row r="749" spans="1:37" x14ac:dyDescent="0.2">
      <c r="A749" s="149" t="s">
        <v>1820</v>
      </c>
      <c r="B749" s="66" t="s">
        <v>1821</v>
      </c>
      <c r="C749" s="67">
        <v>72</v>
      </c>
      <c r="D749" s="84" t="s">
        <v>345</v>
      </c>
      <c r="E749" s="85">
        <v>29.412816869217799</v>
      </c>
      <c r="F749" s="91">
        <v>29.412816869217799</v>
      </c>
      <c r="G749" s="86">
        <v>20.1206363717667</v>
      </c>
      <c r="H749" s="86">
        <v>20.1206363717667</v>
      </c>
      <c r="I749" s="86">
        <v>5.21</v>
      </c>
      <c r="J749" s="86">
        <v>8.32</v>
      </c>
      <c r="K749" s="87">
        <v>1.0157</v>
      </c>
      <c r="L749" s="85">
        <v>27.290000041900001</v>
      </c>
      <c r="M749" s="86">
        <v>0</v>
      </c>
      <c r="N749" s="86">
        <v>25.519216758650298</v>
      </c>
      <c r="O749" s="86">
        <v>14.7116920592934</v>
      </c>
      <c r="P749" s="86">
        <v>0.255</v>
      </c>
      <c r="Q749" s="88">
        <v>0.62929999999999997</v>
      </c>
      <c r="R749" s="85">
        <v>0</v>
      </c>
      <c r="S749" s="86">
        <v>34.4</v>
      </c>
      <c r="T749" s="86">
        <v>0.63</v>
      </c>
      <c r="U749" s="88">
        <v>16.838412846680502</v>
      </c>
      <c r="V749" s="89">
        <v>3.55</v>
      </c>
      <c r="W749" s="85">
        <v>40.074070823305597</v>
      </c>
      <c r="X749" s="88">
        <v>58.666666666700003</v>
      </c>
      <c r="Y749" s="85">
        <v>-100</v>
      </c>
      <c r="Z749" s="88"/>
      <c r="AA749" s="85">
        <v>0</v>
      </c>
      <c r="AB749" s="91">
        <v>0</v>
      </c>
      <c r="AC749" s="86">
        <v>0</v>
      </c>
      <c r="AD749" s="86">
        <v>0</v>
      </c>
      <c r="AE749" s="86">
        <v>0</v>
      </c>
      <c r="AF749" s="150">
        <v>0</v>
      </c>
      <c r="AG749" s="85">
        <v>0.95992600085099999</v>
      </c>
      <c r="AH749" s="86">
        <v>5.0032E-2</v>
      </c>
      <c r="AI749" s="150">
        <v>0.12271400010899999</v>
      </c>
      <c r="AJ749" s="151">
        <v>1.1499999999999999</v>
      </c>
      <c r="AK749" s="152">
        <v>0</v>
      </c>
    </row>
    <row r="750" spans="1:37" x14ac:dyDescent="0.2">
      <c r="A750" s="149" t="s">
        <v>1822</v>
      </c>
      <c r="B750" s="66" t="s">
        <v>1823</v>
      </c>
      <c r="C750" s="67">
        <v>72</v>
      </c>
      <c r="D750" s="84" t="s">
        <v>345</v>
      </c>
      <c r="E750" s="85">
        <v>38.358668070072397</v>
      </c>
      <c r="F750" s="91">
        <v>38.358668070072397</v>
      </c>
      <c r="G750" s="86">
        <v>15.2334793854388</v>
      </c>
      <c r="H750" s="86">
        <v>15.2334793854388</v>
      </c>
      <c r="I750" s="86">
        <v>17.72</v>
      </c>
      <c r="J750" s="86">
        <v>26.16</v>
      </c>
      <c r="K750" s="87">
        <v>0.43509999999999999</v>
      </c>
      <c r="L750" s="85">
        <v>21.370010409199999</v>
      </c>
      <c r="M750" s="86">
        <v>0</v>
      </c>
      <c r="N750" s="86">
        <v>36.332890049089599</v>
      </c>
      <c r="O750" s="86">
        <v>6.6371909783749397</v>
      </c>
      <c r="P750" s="86">
        <v>0.80100000000000005</v>
      </c>
      <c r="Q750" s="88">
        <v>1.8041</v>
      </c>
      <c r="R750" s="85">
        <v>0</v>
      </c>
      <c r="S750" s="86">
        <v>25</v>
      </c>
      <c r="T750" s="86">
        <v>1.69</v>
      </c>
      <c r="U750" s="88">
        <v>13.7729583302736</v>
      </c>
      <c r="V750" s="89">
        <v>3.76</v>
      </c>
      <c r="W750" s="85">
        <v>37.499455063446803</v>
      </c>
      <c r="X750" s="88">
        <v>51.5333333333</v>
      </c>
      <c r="Y750" s="85"/>
      <c r="Z750" s="88"/>
      <c r="AA750" s="85">
        <v>7.0000000000000007E-2</v>
      </c>
      <c r="AB750" s="91">
        <v>7.0000000000000007E-2</v>
      </c>
      <c r="AC750" s="86">
        <v>0</v>
      </c>
      <c r="AD750" s="86">
        <v>0</v>
      </c>
      <c r="AE750" s="86">
        <v>0</v>
      </c>
      <c r="AF750" s="150">
        <v>0</v>
      </c>
      <c r="AG750" s="85">
        <v>0.505344819078</v>
      </c>
      <c r="AH750" s="86">
        <v>0.191299</v>
      </c>
      <c r="AI750" s="150">
        <v>0.11847699989</v>
      </c>
      <c r="AJ750" s="151">
        <v>1.04</v>
      </c>
      <c r="AK750" s="152">
        <v>0</v>
      </c>
    </row>
    <row r="751" spans="1:37" x14ac:dyDescent="0.2">
      <c r="A751" s="149" t="s">
        <v>1824</v>
      </c>
      <c r="B751" s="66" t="s">
        <v>1825</v>
      </c>
      <c r="C751" s="67">
        <v>72</v>
      </c>
      <c r="D751" s="84" t="s">
        <v>345</v>
      </c>
      <c r="E751" s="85">
        <v>24.227419313882301</v>
      </c>
      <c r="F751" s="91">
        <v>24.227419313882301</v>
      </c>
      <c r="G751" s="86">
        <v>16.4635230187146</v>
      </c>
      <c r="H751" s="86">
        <v>16.4635230187146</v>
      </c>
      <c r="I751" s="86">
        <v>4.58</v>
      </c>
      <c r="J751" s="86">
        <v>5.04</v>
      </c>
      <c r="K751" s="87">
        <v>0.46550000000000002</v>
      </c>
      <c r="L751" s="85">
        <v>37.909997906000001</v>
      </c>
      <c r="M751" s="86">
        <v>0</v>
      </c>
      <c r="N751" s="86">
        <v>22.628648600440801</v>
      </c>
      <c r="O751" s="86">
        <v>11.4222781623663</v>
      </c>
      <c r="P751" s="86">
        <v>0.31900000000000001</v>
      </c>
      <c r="Q751" s="88">
        <v>0.63480000000000003</v>
      </c>
      <c r="R751" s="85">
        <v>0</v>
      </c>
      <c r="S751" s="86">
        <v>40.4</v>
      </c>
      <c r="T751" s="86">
        <v>0.98</v>
      </c>
      <c r="U751" s="88">
        <v>17.510982453467399</v>
      </c>
      <c r="V751" s="89">
        <v>3.45</v>
      </c>
      <c r="W751" s="85">
        <v>39.352387534888003</v>
      </c>
      <c r="X751" s="88">
        <v>58.866666666699999</v>
      </c>
      <c r="Y751" s="85">
        <v>-78.22</v>
      </c>
      <c r="Z751" s="88"/>
      <c r="AA751" s="85">
        <v>0.04</v>
      </c>
      <c r="AB751" s="91">
        <v>0.04</v>
      </c>
      <c r="AC751" s="86">
        <v>0</v>
      </c>
      <c r="AD751" s="86">
        <v>0</v>
      </c>
      <c r="AE751" s="86">
        <v>0</v>
      </c>
      <c r="AF751" s="150">
        <v>0</v>
      </c>
      <c r="AG751" s="85">
        <v>0.83630536955699997</v>
      </c>
      <c r="AH751" s="86">
        <v>2.2550000000000001E-2</v>
      </c>
      <c r="AI751" s="150">
        <v>2.4983968375599999E-8</v>
      </c>
      <c r="AJ751" s="151">
        <v>1.18</v>
      </c>
      <c r="AK751" s="152">
        <v>0</v>
      </c>
    </row>
    <row r="752" spans="1:37" x14ac:dyDescent="0.2">
      <c r="A752" s="149" t="s">
        <v>1826</v>
      </c>
      <c r="B752" s="66" t="s">
        <v>1827</v>
      </c>
      <c r="C752" s="67">
        <v>69</v>
      </c>
      <c r="D752" s="84" t="s">
        <v>345</v>
      </c>
      <c r="E752" s="85">
        <v>93.100154435737593</v>
      </c>
      <c r="F752" s="91">
        <v>86.814619916490301</v>
      </c>
      <c r="G752" s="86">
        <v>17.572498999027601</v>
      </c>
      <c r="H752" s="86">
        <v>16.7305382371447</v>
      </c>
      <c r="I752" s="86">
        <v>25.53</v>
      </c>
      <c r="J752" s="86">
        <v>15.8</v>
      </c>
      <c r="K752" s="87">
        <v>0.24149999999999999</v>
      </c>
      <c r="L752" s="85">
        <v>9.9999983454400008E-3</v>
      </c>
      <c r="M752" s="86">
        <v>0</v>
      </c>
      <c r="N752" s="86">
        <v>90.536786917120907</v>
      </c>
      <c r="O752" s="86">
        <v>3.8322961021945599</v>
      </c>
      <c r="P752" s="86">
        <v>0.97</v>
      </c>
      <c r="Q752" s="88">
        <v>3.8895</v>
      </c>
      <c r="R752" s="85">
        <v>0</v>
      </c>
      <c r="S752" s="86">
        <v>0</v>
      </c>
      <c r="T752" s="86">
        <v>4.3099999999999996</v>
      </c>
      <c r="U752" s="88">
        <v>0.237945432706057</v>
      </c>
      <c r="V752" s="89">
        <v>4.3</v>
      </c>
      <c r="W752" s="85">
        <v>46.036613439661899</v>
      </c>
      <c r="X752" s="88">
        <v>37.0333333333</v>
      </c>
      <c r="Y752" s="85">
        <v>65.22</v>
      </c>
      <c r="Z752" s="88"/>
      <c r="AA752" s="85">
        <v>0</v>
      </c>
      <c r="AB752" s="91">
        <v>5.22</v>
      </c>
      <c r="AC752" s="86">
        <v>0</v>
      </c>
      <c r="AD752" s="86">
        <v>0.62</v>
      </c>
      <c r="AE752" s="86">
        <v>0</v>
      </c>
      <c r="AF752" s="150">
        <v>14.368298191199999</v>
      </c>
      <c r="AG752" s="85">
        <v>7.5046747139899995E-12</v>
      </c>
      <c r="AH752" s="86">
        <v>0.14757799999999999</v>
      </c>
      <c r="AI752" s="150">
        <v>2.3927977043900001E-2</v>
      </c>
      <c r="AJ752" s="151">
        <v>1.29</v>
      </c>
      <c r="AK752" s="152">
        <v>0</v>
      </c>
    </row>
    <row r="753" spans="1:37" x14ac:dyDescent="0.2">
      <c r="A753" s="149" t="s">
        <v>1828</v>
      </c>
      <c r="B753" s="66" t="s">
        <v>1829</v>
      </c>
      <c r="C753" s="67">
        <v>69</v>
      </c>
      <c r="D753" s="84" t="s">
        <v>345</v>
      </c>
      <c r="E753" s="85">
        <v>91.815560406392294</v>
      </c>
      <c r="F753" s="91">
        <v>90.771732197878194</v>
      </c>
      <c r="G753" s="86">
        <v>12.877175016394</v>
      </c>
      <c r="H753" s="86">
        <v>12.382210005299999</v>
      </c>
      <c r="I753" s="86">
        <v>0</v>
      </c>
      <c r="J753" s="86">
        <v>32.89</v>
      </c>
      <c r="K753" s="87">
        <v>0.38929999999999998</v>
      </c>
      <c r="L753" s="85">
        <v>3.2662958694400002E-10</v>
      </c>
      <c r="M753" s="86">
        <v>4.1553283853384103E-3</v>
      </c>
      <c r="N753" s="86">
        <v>90.096808308701895</v>
      </c>
      <c r="O753" s="86">
        <v>2.6520732477373201</v>
      </c>
      <c r="P753" s="86">
        <v>1.6020000000000001</v>
      </c>
      <c r="Q753" s="88">
        <v>4.2718999999999996</v>
      </c>
      <c r="R753" s="85">
        <v>3.04367676152793E-2</v>
      </c>
      <c r="S753" s="86">
        <v>0</v>
      </c>
      <c r="T753" s="86">
        <v>5.47</v>
      </c>
      <c r="U753" s="88">
        <v>0.715947575030767</v>
      </c>
      <c r="V753" s="89">
        <v>4.21</v>
      </c>
      <c r="W753" s="85">
        <v>44.264517176204301</v>
      </c>
      <c r="X753" s="88">
        <v>28.4</v>
      </c>
      <c r="Y753" s="85">
        <v>-59.98</v>
      </c>
      <c r="Z753" s="88"/>
      <c r="AA753" s="85">
        <v>0</v>
      </c>
      <c r="AB753" s="91">
        <v>0.48</v>
      </c>
      <c r="AC753" s="86">
        <v>0</v>
      </c>
      <c r="AD753" s="86">
        <v>0.1</v>
      </c>
      <c r="AE753" s="86">
        <v>0</v>
      </c>
      <c r="AF753" s="150">
        <v>4.6931120371300002E-7</v>
      </c>
      <c r="AG753" s="85">
        <v>1.46656978336E-11</v>
      </c>
      <c r="AH753" s="86">
        <v>0.212788</v>
      </c>
      <c r="AI753" s="150">
        <v>0.122095798192</v>
      </c>
      <c r="AJ753" s="151">
        <v>1.17</v>
      </c>
      <c r="AK753" s="152">
        <v>0</v>
      </c>
    </row>
    <row r="754" spans="1:37" x14ac:dyDescent="0.2">
      <c r="A754" s="149" t="s">
        <v>1830</v>
      </c>
      <c r="B754" s="66" t="s">
        <v>1831</v>
      </c>
      <c r="C754" s="67">
        <v>69</v>
      </c>
      <c r="D754" s="84" t="s">
        <v>345</v>
      </c>
      <c r="E754" s="85">
        <v>92.531365649284595</v>
      </c>
      <c r="F754" s="91">
        <v>91.525163578895899</v>
      </c>
      <c r="G754" s="86">
        <v>17.993962787577701</v>
      </c>
      <c r="H754" s="86">
        <v>17.878562211143301</v>
      </c>
      <c r="I754" s="86">
        <v>22.93</v>
      </c>
      <c r="J754" s="86">
        <v>7.61</v>
      </c>
      <c r="K754" s="87">
        <v>0.79590000000000005</v>
      </c>
      <c r="L754" s="85">
        <v>1.0807810240900001E-8</v>
      </c>
      <c r="M754" s="86">
        <v>0.114765489117661</v>
      </c>
      <c r="N754" s="86">
        <v>93.087501871667001</v>
      </c>
      <c r="O754" s="86">
        <v>7.5008145975887901</v>
      </c>
      <c r="P754" s="86">
        <v>0.46400000000000002</v>
      </c>
      <c r="Q754" s="88">
        <v>4.1120000000000001</v>
      </c>
      <c r="R754" s="85">
        <v>1.42450142450142E-2</v>
      </c>
      <c r="S754" s="86">
        <v>0</v>
      </c>
      <c r="T754" s="86">
        <v>3.64</v>
      </c>
      <c r="U754" s="88">
        <v>3.6382447742867099E-2</v>
      </c>
      <c r="V754" s="89">
        <v>4.3600000000000003</v>
      </c>
      <c r="W754" s="85">
        <v>60.844919170696798</v>
      </c>
      <c r="X754" s="88">
        <v>54.4666666667</v>
      </c>
      <c r="Y754" s="85">
        <v>-10.739999999999995</v>
      </c>
      <c r="Z754" s="88">
        <v>100</v>
      </c>
      <c r="AA754" s="85">
        <v>0.11</v>
      </c>
      <c r="AB754" s="91">
        <v>1.07</v>
      </c>
      <c r="AC754" s="86">
        <v>0.03</v>
      </c>
      <c r="AD754" s="86">
        <v>0.12</v>
      </c>
      <c r="AE754" s="86">
        <v>0</v>
      </c>
      <c r="AF754" s="150">
        <v>20.827000019900002</v>
      </c>
      <c r="AG754" s="85">
        <v>2.4017677463E-11</v>
      </c>
      <c r="AH754" s="86">
        <v>7.6373999999999997E-2</v>
      </c>
      <c r="AI754" s="150">
        <v>4.6996034988899997E-3</v>
      </c>
      <c r="AJ754" s="151">
        <v>1.1399999999999999</v>
      </c>
      <c r="AK754" s="152">
        <v>0</v>
      </c>
    </row>
    <row r="755" spans="1:37" x14ac:dyDescent="0.2">
      <c r="A755" s="149" t="s">
        <v>1832</v>
      </c>
      <c r="B755" s="66" t="s">
        <v>1833</v>
      </c>
      <c r="C755" s="67">
        <v>69</v>
      </c>
      <c r="D755" s="84" t="s">
        <v>345</v>
      </c>
      <c r="E755" s="85">
        <v>95.3970272467635</v>
      </c>
      <c r="F755" s="91">
        <v>93.226875690550102</v>
      </c>
      <c r="G755" s="86">
        <v>16.001306399271801</v>
      </c>
      <c r="H755" s="86">
        <v>15.4377479900213</v>
      </c>
      <c r="I755" s="86">
        <v>0</v>
      </c>
      <c r="J755" s="86">
        <v>7.33</v>
      </c>
      <c r="K755" s="87">
        <v>0.37830000000000003</v>
      </c>
      <c r="L755" s="85">
        <v>0</v>
      </c>
      <c r="M755" s="86">
        <v>1.09855278760141E-2</v>
      </c>
      <c r="N755" s="86">
        <v>93.957148355643</v>
      </c>
      <c r="O755" s="86">
        <v>2.42528555781568</v>
      </c>
      <c r="P755" s="86">
        <v>0.64800000000000002</v>
      </c>
      <c r="Q755" s="88">
        <v>3.1116000000000001</v>
      </c>
      <c r="R755" s="85">
        <v>1.9413706076490001E-2</v>
      </c>
      <c r="S755" s="86">
        <v>0</v>
      </c>
      <c r="T755" s="86">
        <v>3.61</v>
      </c>
      <c r="U755" s="88">
        <v>0.24738198975727399</v>
      </c>
      <c r="V755" s="89">
        <v>4.3899999999999997</v>
      </c>
      <c r="W755" s="85">
        <v>51.371769154335396</v>
      </c>
      <c r="X755" s="88">
        <v>50.333333333299997</v>
      </c>
      <c r="Y755" s="85">
        <v>-36.36</v>
      </c>
      <c r="Z755" s="88"/>
      <c r="AA755" s="85">
        <v>0</v>
      </c>
      <c r="AB755" s="91">
        <v>0</v>
      </c>
      <c r="AC755" s="86">
        <v>0</v>
      </c>
      <c r="AD755" s="86">
        <v>0</v>
      </c>
      <c r="AE755" s="86">
        <v>0</v>
      </c>
      <c r="AF755" s="150">
        <v>3.1548141641999998E-7</v>
      </c>
      <c r="AG755" s="85">
        <v>3.9205183883500002E-12</v>
      </c>
      <c r="AH755" s="86">
        <v>6.0572000000000001E-2</v>
      </c>
      <c r="AI755" s="150">
        <v>1.4313360749E-2</v>
      </c>
      <c r="AJ755" s="151">
        <v>1.1200000000000001</v>
      </c>
      <c r="AK755" s="152">
        <v>0</v>
      </c>
    </row>
    <row r="756" spans="1:37" x14ac:dyDescent="0.2">
      <c r="A756" s="149" t="s">
        <v>1834</v>
      </c>
      <c r="B756" s="66" t="s">
        <v>1835</v>
      </c>
      <c r="C756" s="67">
        <v>69</v>
      </c>
      <c r="D756" s="84" t="s">
        <v>345</v>
      </c>
      <c r="E756" s="85">
        <v>93.017710729089501</v>
      </c>
      <c r="F756" s="91">
        <v>91.821619303785099</v>
      </c>
      <c r="G756" s="86">
        <v>12.044725113372101</v>
      </c>
      <c r="H756" s="86">
        <v>11.7679543653114</v>
      </c>
      <c r="I756" s="86">
        <v>0</v>
      </c>
      <c r="J756" s="86">
        <v>39.92</v>
      </c>
      <c r="K756" s="87">
        <v>0.64970000000000006</v>
      </c>
      <c r="L756" s="85">
        <v>0</v>
      </c>
      <c r="M756" s="86">
        <v>0</v>
      </c>
      <c r="N756" s="86">
        <v>92.367637998610505</v>
      </c>
      <c r="O756" s="86">
        <v>8.0576014070572697</v>
      </c>
      <c r="P756" s="86">
        <v>1.3640000000000001</v>
      </c>
      <c r="Q756" s="88">
        <v>4.7138999999999998</v>
      </c>
      <c r="R756" s="85">
        <v>0</v>
      </c>
      <c r="S756" s="86">
        <v>0</v>
      </c>
      <c r="T756" s="86">
        <v>6.14</v>
      </c>
      <c r="U756" s="88">
        <v>0.52560454267856904</v>
      </c>
      <c r="V756" s="89">
        <v>4.24</v>
      </c>
      <c r="W756" s="85">
        <v>43.482052113119501</v>
      </c>
      <c r="X756" s="88">
        <v>36.700000000000003</v>
      </c>
      <c r="Y756" s="85">
        <v>-92.76</v>
      </c>
      <c r="Z756" s="88"/>
      <c r="AA756" s="85">
        <v>0.04</v>
      </c>
      <c r="AB756" s="91">
        <v>0.56999999999999995</v>
      </c>
      <c r="AC756" s="86">
        <v>0.03</v>
      </c>
      <c r="AD756" s="86">
        <v>0.1</v>
      </c>
      <c r="AE756" s="86">
        <v>0</v>
      </c>
      <c r="AF756" s="150">
        <v>0</v>
      </c>
      <c r="AG756" s="85">
        <v>1.59843271648E-12</v>
      </c>
      <c r="AH756" s="86">
        <v>0.35694900000000002</v>
      </c>
      <c r="AI756" s="150">
        <v>3.32377223299E-2</v>
      </c>
      <c r="AJ756" s="151">
        <v>1.1599999999999999</v>
      </c>
      <c r="AK756" s="152">
        <v>0</v>
      </c>
    </row>
    <row r="757" spans="1:37" x14ac:dyDescent="0.2">
      <c r="A757" s="149" t="s">
        <v>1836</v>
      </c>
      <c r="B757" s="66" t="s">
        <v>1837</v>
      </c>
      <c r="C757" s="67">
        <v>69</v>
      </c>
      <c r="D757" s="84" t="s">
        <v>345</v>
      </c>
      <c r="E757" s="85">
        <v>90.658237521275495</v>
      </c>
      <c r="F757" s="91">
        <v>89.812775712945907</v>
      </c>
      <c r="G757" s="86">
        <v>18.9759977769287</v>
      </c>
      <c r="H757" s="86">
        <v>18.757858904442699</v>
      </c>
      <c r="I757" s="86">
        <v>37.58</v>
      </c>
      <c r="J757" s="86">
        <v>26.76</v>
      </c>
      <c r="K757" s="87">
        <v>0.1003</v>
      </c>
      <c r="L757" s="85">
        <v>0</v>
      </c>
      <c r="M757" s="86">
        <v>1.5096500571321501E-4</v>
      </c>
      <c r="N757" s="86">
        <v>89.546867560982406</v>
      </c>
      <c r="O757" s="86">
        <v>10.5518917042693</v>
      </c>
      <c r="P757" s="86">
        <v>1.6930000000000001</v>
      </c>
      <c r="Q757" s="88">
        <v>4.0216000000000003</v>
      </c>
      <c r="R757" s="85">
        <v>7.9573486114426703E-3</v>
      </c>
      <c r="S757" s="86">
        <v>0</v>
      </c>
      <c r="T757" s="86">
        <v>4.46</v>
      </c>
      <c r="U757" s="88">
        <v>0.582861509604363</v>
      </c>
      <c r="V757" s="89">
        <v>4.4800000000000004</v>
      </c>
      <c r="W757" s="85">
        <v>42.346498197514101</v>
      </c>
      <c r="X757" s="88">
        <v>36.0333333333</v>
      </c>
      <c r="Y757" s="85">
        <v>-100</v>
      </c>
      <c r="Z757" s="88"/>
      <c r="AA757" s="85">
        <v>0</v>
      </c>
      <c r="AB757" s="91">
        <v>0.38</v>
      </c>
      <c r="AC757" s="86">
        <v>0</v>
      </c>
      <c r="AD757" s="86">
        <v>0.03</v>
      </c>
      <c r="AE757" s="86">
        <v>0</v>
      </c>
      <c r="AF757" s="150">
        <v>0</v>
      </c>
      <c r="AG757" s="85">
        <v>0</v>
      </c>
      <c r="AH757" s="86">
        <v>0.22025800000000001</v>
      </c>
      <c r="AI757" s="150">
        <v>3.8563000005900003E-2</v>
      </c>
      <c r="AJ757" s="151">
        <v>1.23</v>
      </c>
      <c r="AK757" s="152">
        <v>0</v>
      </c>
    </row>
    <row r="758" spans="1:37" x14ac:dyDescent="0.2">
      <c r="A758" s="149" t="s">
        <v>1838</v>
      </c>
      <c r="B758" s="66" t="s">
        <v>1839</v>
      </c>
      <c r="C758" s="67">
        <v>69</v>
      </c>
      <c r="D758" s="84" t="s">
        <v>345</v>
      </c>
      <c r="E758" s="85">
        <v>89.934039166505897</v>
      </c>
      <c r="F758" s="91">
        <v>88.013698630137</v>
      </c>
      <c r="G758" s="86">
        <v>12.3082674126954</v>
      </c>
      <c r="H758" s="86">
        <v>11.708952344202199</v>
      </c>
      <c r="I758" s="86">
        <v>0</v>
      </c>
      <c r="J758" s="86">
        <v>43.43</v>
      </c>
      <c r="K758" s="87">
        <v>1.0852999999999999</v>
      </c>
      <c r="L758" s="85">
        <v>0</v>
      </c>
      <c r="M758" s="86">
        <v>6.10393958330373E-3</v>
      </c>
      <c r="N758" s="86">
        <v>89.386128766192797</v>
      </c>
      <c r="O758" s="86">
        <v>1.49913344887348</v>
      </c>
      <c r="P758" s="86">
        <v>2.1779999999999999</v>
      </c>
      <c r="Q758" s="88">
        <v>5.7346000000000004</v>
      </c>
      <c r="R758" s="85">
        <v>3.8651077398782499E-2</v>
      </c>
      <c r="S758" s="86">
        <v>0</v>
      </c>
      <c r="T758" s="86">
        <v>6.71</v>
      </c>
      <c r="U758" s="88">
        <v>0.88872274744356505</v>
      </c>
      <c r="V758" s="89">
        <v>4.17</v>
      </c>
      <c r="W758" s="85">
        <v>44.899403052619903</v>
      </c>
      <c r="X758" s="88">
        <v>31.333333333300001</v>
      </c>
      <c r="Y758" s="85">
        <v>-100</v>
      </c>
      <c r="Z758" s="88"/>
      <c r="AA758" s="85">
        <v>0.05</v>
      </c>
      <c r="AB758" s="91">
        <v>1.46</v>
      </c>
      <c r="AC758" s="86">
        <v>0.03</v>
      </c>
      <c r="AD758" s="86">
        <v>0.37</v>
      </c>
      <c r="AE758" s="86">
        <v>0</v>
      </c>
      <c r="AF758" s="150">
        <v>0</v>
      </c>
      <c r="AG758" s="85">
        <v>7.39999999518E-5</v>
      </c>
      <c r="AH758" s="86">
        <v>0.41609499999999999</v>
      </c>
      <c r="AI758" s="150">
        <v>6.3003999958999996E-2</v>
      </c>
      <c r="AJ758" s="151">
        <v>1.19</v>
      </c>
      <c r="AK758" s="152">
        <v>0</v>
      </c>
    </row>
    <row r="759" spans="1:37" x14ac:dyDescent="0.2">
      <c r="A759" s="149" t="s">
        <v>1840</v>
      </c>
      <c r="B759" s="66" t="s">
        <v>1841</v>
      </c>
      <c r="C759" s="67">
        <v>69</v>
      </c>
      <c r="D759" s="84" t="s">
        <v>345</v>
      </c>
      <c r="E759" s="85">
        <v>84.249973739658103</v>
      </c>
      <c r="F759" s="91">
        <v>81.569565190526504</v>
      </c>
      <c r="G759" s="86">
        <v>13.999542761104999</v>
      </c>
      <c r="H759" s="86">
        <v>13.695540684993301</v>
      </c>
      <c r="I759" s="86">
        <v>40.57</v>
      </c>
      <c r="J759" s="86">
        <v>86.22</v>
      </c>
      <c r="K759" s="87">
        <v>1.0985</v>
      </c>
      <c r="L759" s="85">
        <v>1.00000042841E-2</v>
      </c>
      <c r="M759" s="86">
        <v>1.33204275579057E-2</v>
      </c>
      <c r="N759" s="86">
        <v>83.158119900093695</v>
      </c>
      <c r="O759" s="86">
        <v>2.32263026341088</v>
      </c>
      <c r="P759" s="86">
        <v>4.0819999999999999</v>
      </c>
      <c r="Q759" s="88">
        <v>3.8102999999999998</v>
      </c>
      <c r="R759" s="85">
        <v>9.4509025611945897E-3</v>
      </c>
      <c r="S759" s="86">
        <v>0</v>
      </c>
      <c r="T759" s="86">
        <v>5.32</v>
      </c>
      <c r="U759" s="88">
        <v>0.82859102452406996</v>
      </c>
      <c r="V759" s="89">
        <v>3.86</v>
      </c>
      <c r="W759" s="85">
        <v>40.3284155528751</v>
      </c>
      <c r="X759" s="88">
        <v>28.1</v>
      </c>
      <c r="Y759" s="85">
        <v>-34.480000000000004</v>
      </c>
      <c r="Z759" s="88"/>
      <c r="AA759" s="85">
        <v>0.22</v>
      </c>
      <c r="AB759" s="91">
        <v>1.54</v>
      </c>
      <c r="AC759" s="86">
        <v>0.05</v>
      </c>
      <c r="AD759" s="86">
        <v>0.13</v>
      </c>
      <c r="AE759" s="86">
        <v>0</v>
      </c>
      <c r="AF759" s="150">
        <v>18.5481012961</v>
      </c>
      <c r="AG759" s="85">
        <v>4.7598631117500001E-4</v>
      </c>
      <c r="AH759" s="86">
        <v>0.83980999999999995</v>
      </c>
      <c r="AI759" s="150">
        <v>0.14291888564999999</v>
      </c>
      <c r="AJ759" s="151">
        <v>1.26</v>
      </c>
      <c r="AK759" s="152">
        <v>0</v>
      </c>
    </row>
    <row r="760" spans="1:37" x14ac:dyDescent="0.2">
      <c r="A760" s="149" t="s">
        <v>1842</v>
      </c>
      <c r="B760" s="66" t="s">
        <v>1843</v>
      </c>
      <c r="C760" s="67">
        <v>69</v>
      </c>
      <c r="D760" s="84" t="s">
        <v>345</v>
      </c>
      <c r="E760" s="85">
        <v>92.901192988758694</v>
      </c>
      <c r="F760" s="91">
        <v>92.755250198332504</v>
      </c>
      <c r="G760" s="86">
        <v>17.641863876539901</v>
      </c>
      <c r="H760" s="86">
        <v>17.610430044755802</v>
      </c>
      <c r="I760" s="86">
        <v>0</v>
      </c>
      <c r="J760" s="86">
        <v>18.77</v>
      </c>
      <c r="K760" s="87">
        <v>0.93969999999999998</v>
      </c>
      <c r="L760" s="85">
        <v>1.00000083743E-2</v>
      </c>
      <c r="M760" s="86">
        <v>7.4284091233277894E-2</v>
      </c>
      <c r="N760" s="86">
        <v>92.143463240196397</v>
      </c>
      <c r="O760" s="86">
        <v>14.2541143160503</v>
      </c>
      <c r="P760" s="86">
        <v>1.1240000000000001</v>
      </c>
      <c r="Q760" s="88">
        <v>4.1246999999999998</v>
      </c>
      <c r="R760" s="85">
        <v>1.0699764605178699E-2</v>
      </c>
      <c r="S760" s="86">
        <v>0</v>
      </c>
      <c r="T760" s="86">
        <v>4.1100000000000003</v>
      </c>
      <c r="U760" s="88">
        <v>0.35999221638451101</v>
      </c>
      <c r="V760" s="89">
        <v>4.3499999999999996</v>
      </c>
      <c r="W760" s="85">
        <v>48.891258465350703</v>
      </c>
      <c r="X760" s="88">
        <v>44.333333333299997</v>
      </c>
      <c r="Y760" s="85">
        <v>25.36</v>
      </c>
      <c r="Z760" s="88">
        <v>100</v>
      </c>
      <c r="AA760" s="85">
        <v>7.0000000000000007E-2</v>
      </c>
      <c r="AB760" s="91">
        <v>0.1</v>
      </c>
      <c r="AC760" s="86">
        <v>0</v>
      </c>
      <c r="AD760" s="86">
        <v>0</v>
      </c>
      <c r="AE760" s="86">
        <v>0</v>
      </c>
      <c r="AF760" s="150">
        <v>24.385700021600002</v>
      </c>
      <c r="AG760" s="85">
        <v>1.4833050604799999E-11</v>
      </c>
      <c r="AH760" s="86">
        <v>0.15260099999999999</v>
      </c>
      <c r="AI760" s="150">
        <v>2.0267478698999999E-2</v>
      </c>
      <c r="AJ760" s="151">
        <v>1.31</v>
      </c>
      <c r="AK760" s="152">
        <v>2</v>
      </c>
    </row>
    <row r="761" spans="1:37" x14ac:dyDescent="0.2">
      <c r="A761" s="149" t="s">
        <v>1844</v>
      </c>
      <c r="B761" s="66" t="s">
        <v>1845</v>
      </c>
      <c r="C761" s="67">
        <v>69</v>
      </c>
      <c r="D761" s="84" t="s">
        <v>345</v>
      </c>
      <c r="E761" s="85">
        <v>90.693064158644901</v>
      </c>
      <c r="F761" s="91">
        <v>89.736956705426607</v>
      </c>
      <c r="G761" s="86">
        <v>16.138781824208799</v>
      </c>
      <c r="H761" s="86">
        <v>15.958089865001</v>
      </c>
      <c r="I761" s="86">
        <v>0</v>
      </c>
      <c r="J761" s="86">
        <v>43.46</v>
      </c>
      <c r="K761" s="87">
        <v>0.54159999999999997</v>
      </c>
      <c r="L761" s="85">
        <v>9.9999999980200007E-3</v>
      </c>
      <c r="M761" s="86">
        <v>1.6397990378160899E-6</v>
      </c>
      <c r="N761" s="86">
        <v>89.961945698680907</v>
      </c>
      <c r="O761" s="86">
        <v>9.8617592674121699</v>
      </c>
      <c r="P761" s="86">
        <v>1.7529999999999999</v>
      </c>
      <c r="Q761" s="88">
        <v>3.3871000000000002</v>
      </c>
      <c r="R761" s="85">
        <v>8.6400552963539004E-3</v>
      </c>
      <c r="S761" s="86">
        <v>0</v>
      </c>
      <c r="T761" s="86">
        <v>4.3499999999999996</v>
      </c>
      <c r="U761" s="88">
        <v>0.521276803182258</v>
      </c>
      <c r="V761" s="89">
        <v>4.3099999999999996</v>
      </c>
      <c r="W761" s="85">
        <v>42.447667983438201</v>
      </c>
      <c r="X761" s="88">
        <v>45.6</v>
      </c>
      <c r="Y761" s="85">
        <v>-38.479999999999997</v>
      </c>
      <c r="Z761" s="88"/>
      <c r="AA761" s="85">
        <v>0.09</v>
      </c>
      <c r="AB761" s="91">
        <v>0.67</v>
      </c>
      <c r="AC761" s="86">
        <v>0</v>
      </c>
      <c r="AD761" s="86">
        <v>0.03</v>
      </c>
      <c r="AE761" s="86">
        <v>0</v>
      </c>
      <c r="AF761" s="150">
        <v>0</v>
      </c>
      <c r="AG761" s="85">
        <v>0</v>
      </c>
      <c r="AH761" s="86">
        <v>0.38374999999999998</v>
      </c>
      <c r="AI761" s="150">
        <v>6.4642999937299994E-2</v>
      </c>
      <c r="AJ761" s="151">
        <v>1.27</v>
      </c>
      <c r="AK761" s="152">
        <v>0</v>
      </c>
    </row>
    <row r="762" spans="1:37" x14ac:dyDescent="0.2">
      <c r="A762" s="149" t="s">
        <v>1846</v>
      </c>
      <c r="B762" s="66" t="s">
        <v>1847</v>
      </c>
      <c r="C762" s="67">
        <v>69</v>
      </c>
      <c r="D762" s="84" t="s">
        <v>345</v>
      </c>
      <c r="E762" s="85">
        <v>93.544058553386904</v>
      </c>
      <c r="F762" s="91">
        <v>90.529563719862196</v>
      </c>
      <c r="G762" s="86">
        <v>17.388059701492502</v>
      </c>
      <c r="H762" s="86">
        <v>17.0170780711825</v>
      </c>
      <c r="I762" s="86">
        <v>17.32</v>
      </c>
      <c r="J762" s="86">
        <v>14.78</v>
      </c>
      <c r="K762" s="87">
        <v>3.4601999999999999</v>
      </c>
      <c r="L762" s="85">
        <v>0</v>
      </c>
      <c r="M762" s="86">
        <v>1.9284041854168001E-3</v>
      </c>
      <c r="N762" s="86">
        <v>92.847600902262201</v>
      </c>
      <c r="O762" s="86">
        <v>19.778368794326202</v>
      </c>
      <c r="P762" s="86">
        <v>0.79100000000000004</v>
      </c>
      <c r="Q762" s="88">
        <v>2.1926000000000001</v>
      </c>
      <c r="R762" s="85">
        <v>9.61723408347759E-3</v>
      </c>
      <c r="S762" s="86">
        <v>0</v>
      </c>
      <c r="T762" s="86">
        <v>3.59</v>
      </c>
      <c r="U762" s="88">
        <v>0.178673938002296</v>
      </c>
      <c r="V762" s="89">
        <v>4.0199999999999996</v>
      </c>
      <c r="W762" s="85">
        <v>50.6371949621157</v>
      </c>
      <c r="X762" s="88">
        <v>48.666666666700003</v>
      </c>
      <c r="Y762" s="85">
        <v>-75.22</v>
      </c>
      <c r="Z762" s="88"/>
      <c r="AA762" s="85">
        <v>0</v>
      </c>
      <c r="AB762" s="91">
        <v>2.12</v>
      </c>
      <c r="AC762" s="86">
        <v>0</v>
      </c>
      <c r="AD762" s="86">
        <v>0.09</v>
      </c>
      <c r="AE762" s="86">
        <v>0</v>
      </c>
      <c r="AF762" s="150">
        <v>0</v>
      </c>
      <c r="AG762" s="85">
        <v>0</v>
      </c>
      <c r="AH762" s="86">
        <v>0.120966</v>
      </c>
      <c r="AI762" s="150">
        <v>0</v>
      </c>
      <c r="AJ762" s="151">
        <v>1.32</v>
      </c>
      <c r="AK762" s="152">
        <v>1</v>
      </c>
    </row>
    <row r="763" spans="1:37" x14ac:dyDescent="0.2">
      <c r="A763" s="149" t="s">
        <v>1848</v>
      </c>
      <c r="B763" s="66" t="s">
        <v>1849</v>
      </c>
      <c r="C763" s="67">
        <v>69</v>
      </c>
      <c r="D763" s="84" t="s">
        <v>345</v>
      </c>
      <c r="E763" s="85">
        <v>92.118916182913907</v>
      </c>
      <c r="F763" s="91">
        <v>92.028756267695897</v>
      </c>
      <c r="G763" s="86">
        <v>14.274529033074501</v>
      </c>
      <c r="H763" s="86">
        <v>14.250802739596001</v>
      </c>
      <c r="I763" s="86">
        <v>26.68</v>
      </c>
      <c r="J763" s="86">
        <v>21.71</v>
      </c>
      <c r="K763" s="87">
        <v>0.78210000000000002</v>
      </c>
      <c r="L763" s="85">
        <v>4.0000000001799998E-2</v>
      </c>
      <c r="M763" s="86">
        <v>8.6548405455405594E-3</v>
      </c>
      <c r="N763" s="86">
        <v>91.037185722332893</v>
      </c>
      <c r="O763" s="86">
        <v>1.85309973045822</v>
      </c>
      <c r="P763" s="86">
        <v>0.80100000000000005</v>
      </c>
      <c r="Q763" s="88">
        <v>3.1635</v>
      </c>
      <c r="R763" s="85">
        <v>2.5687130747495499E-2</v>
      </c>
      <c r="S763" s="86">
        <v>0</v>
      </c>
      <c r="T763" s="86">
        <v>4.68</v>
      </c>
      <c r="U763" s="88">
        <v>0.154220907609813</v>
      </c>
      <c r="V763" s="89">
        <v>4.25</v>
      </c>
      <c r="W763" s="85">
        <v>57.733841409853198</v>
      </c>
      <c r="X763" s="88">
        <v>42.9</v>
      </c>
      <c r="Y763" s="85">
        <v>-63.8</v>
      </c>
      <c r="Z763" s="88">
        <v>100</v>
      </c>
      <c r="AA763" s="85">
        <v>0</v>
      </c>
      <c r="AB763" s="91">
        <v>0</v>
      </c>
      <c r="AC763" s="86">
        <v>0</v>
      </c>
      <c r="AD763" s="86">
        <v>0</v>
      </c>
      <c r="AE763" s="86">
        <v>0</v>
      </c>
      <c r="AF763" s="150">
        <v>2.5499999524300002E-2</v>
      </c>
      <c r="AG763" s="85">
        <v>0</v>
      </c>
      <c r="AH763" s="86">
        <v>0.16348299999999999</v>
      </c>
      <c r="AI763" s="150">
        <v>1.6824999982099999E-2</v>
      </c>
      <c r="AJ763" s="151">
        <v>1.33</v>
      </c>
      <c r="AK763" s="152">
        <v>1</v>
      </c>
    </row>
    <row r="764" spans="1:37" x14ac:dyDescent="0.2">
      <c r="A764" s="149" t="s">
        <v>1850</v>
      </c>
      <c r="B764" s="66" t="s">
        <v>1851</v>
      </c>
      <c r="C764" s="67">
        <v>69</v>
      </c>
      <c r="D764" s="84" t="s">
        <v>345</v>
      </c>
      <c r="E764" s="85">
        <v>92.760802393447406</v>
      </c>
      <c r="F764" s="91">
        <v>91.668914610819598</v>
      </c>
      <c r="G764" s="86">
        <v>14.328191671980001</v>
      </c>
      <c r="H764" s="86">
        <v>14.2619794987493</v>
      </c>
      <c r="I764" s="86">
        <v>33.67</v>
      </c>
      <c r="J764" s="86">
        <v>22.27</v>
      </c>
      <c r="K764" s="87">
        <v>1.9755</v>
      </c>
      <c r="L764" s="85">
        <v>0</v>
      </c>
      <c r="M764" s="86">
        <v>0</v>
      </c>
      <c r="N764" s="86">
        <v>90.982876373354401</v>
      </c>
      <c r="O764" s="86">
        <v>8.89891523471249</v>
      </c>
      <c r="P764" s="86">
        <v>1</v>
      </c>
      <c r="Q764" s="88">
        <v>3.9169</v>
      </c>
      <c r="R764" s="85">
        <v>0</v>
      </c>
      <c r="S764" s="86">
        <v>0</v>
      </c>
      <c r="T764" s="86">
        <v>4.8600000000000003</v>
      </c>
      <c r="U764" s="88">
        <v>0.18944038452106499</v>
      </c>
      <c r="V764" s="89">
        <v>4.1500000000000004</v>
      </c>
      <c r="W764" s="85">
        <v>52.0646646309457</v>
      </c>
      <c r="X764" s="88">
        <v>33.200000000000003</v>
      </c>
      <c r="Y764" s="85">
        <v>-0.14000000000000057</v>
      </c>
      <c r="Z764" s="88"/>
      <c r="AA764" s="85">
        <v>0</v>
      </c>
      <c r="AB764" s="91">
        <v>0.92</v>
      </c>
      <c r="AC764" s="86">
        <v>0</v>
      </c>
      <c r="AD764" s="86">
        <v>0</v>
      </c>
      <c r="AE764" s="86">
        <v>0</v>
      </c>
      <c r="AF764" s="150">
        <v>8.1625995643699998</v>
      </c>
      <c r="AG764" s="85">
        <v>0</v>
      </c>
      <c r="AH764" s="86">
        <v>0.21860099999999999</v>
      </c>
      <c r="AI764" s="150">
        <v>7.4800000005899999E-3</v>
      </c>
      <c r="AJ764" s="151">
        <v>1.47</v>
      </c>
      <c r="AK764" s="152">
        <v>4</v>
      </c>
    </row>
    <row r="765" spans="1:37" x14ac:dyDescent="0.2">
      <c r="A765" s="149" t="s">
        <v>1852</v>
      </c>
      <c r="B765" s="66" t="s">
        <v>1853</v>
      </c>
      <c r="C765" s="67">
        <v>69</v>
      </c>
      <c r="D765" s="84" t="s">
        <v>345</v>
      </c>
      <c r="E765" s="85">
        <v>95.605749486652996</v>
      </c>
      <c r="F765" s="91">
        <v>87.761806981519499</v>
      </c>
      <c r="G765" s="86">
        <v>16.364569721859201</v>
      </c>
      <c r="H765" s="86">
        <v>16.0126936718313</v>
      </c>
      <c r="I765" s="86">
        <v>21.3</v>
      </c>
      <c r="J765" s="86">
        <v>8.9700000000000006</v>
      </c>
      <c r="K765" s="87">
        <v>1.4311</v>
      </c>
      <c r="L765" s="85">
        <v>0</v>
      </c>
      <c r="M765" s="86">
        <v>0</v>
      </c>
      <c r="N765" s="86">
        <v>94.543145978114396</v>
      </c>
      <c r="O765" s="86">
        <v>2.2171787709497202</v>
      </c>
      <c r="P765" s="86">
        <v>0.67800000000000005</v>
      </c>
      <c r="Q765" s="88">
        <v>5.1437999999999997</v>
      </c>
      <c r="R765" s="85">
        <v>0</v>
      </c>
      <c r="S765" s="86">
        <v>0</v>
      </c>
      <c r="T765" s="86">
        <v>4.82</v>
      </c>
      <c r="U765" s="88">
        <v>0.11666977786074301</v>
      </c>
      <c r="V765" s="89">
        <v>4.1500000000000004</v>
      </c>
      <c r="W765" s="85">
        <v>49.859629042845903</v>
      </c>
      <c r="X765" s="88">
        <v>44.4</v>
      </c>
      <c r="Y765" s="85">
        <v>-100</v>
      </c>
      <c r="Z765" s="88"/>
      <c r="AA765" s="85">
        <v>0</v>
      </c>
      <c r="AB765" s="91">
        <v>4.3</v>
      </c>
      <c r="AC765" s="86">
        <v>0</v>
      </c>
      <c r="AD765" s="86">
        <v>0.04</v>
      </c>
      <c r="AE765" s="86">
        <v>0</v>
      </c>
      <c r="AF765" s="150">
        <v>49.870201118600001</v>
      </c>
      <c r="AG765" s="85">
        <v>7.3999999937099994E-5</v>
      </c>
      <c r="AH765" s="86">
        <v>5.5087999999999998E-2</v>
      </c>
      <c r="AI765" s="150">
        <v>2.10029999822E-2</v>
      </c>
      <c r="AJ765" s="151">
        <v>1.54</v>
      </c>
      <c r="AK765" s="152">
        <v>5</v>
      </c>
    </row>
    <row r="766" spans="1:37" x14ac:dyDescent="0.2">
      <c r="A766" s="149" t="s">
        <v>1854</v>
      </c>
      <c r="B766" s="66" t="s">
        <v>1855</v>
      </c>
      <c r="C766" s="67">
        <v>69</v>
      </c>
      <c r="D766" s="84" t="s">
        <v>345</v>
      </c>
      <c r="E766" s="85">
        <v>93.880281251944496</v>
      </c>
      <c r="F766" s="91">
        <v>93.202663182129299</v>
      </c>
      <c r="G766" s="86">
        <v>14.2125567792919</v>
      </c>
      <c r="H766" s="86">
        <v>13.8927260282496</v>
      </c>
      <c r="I766" s="86">
        <v>53.28</v>
      </c>
      <c r="J766" s="86">
        <v>23.99</v>
      </c>
      <c r="K766" s="87">
        <v>1.1892</v>
      </c>
      <c r="L766" s="85">
        <v>0</v>
      </c>
      <c r="M766" s="86">
        <v>1.8354262406206901E-2</v>
      </c>
      <c r="N766" s="86">
        <v>91.685031308332498</v>
      </c>
      <c r="O766" s="86">
        <v>2.5132160499176699</v>
      </c>
      <c r="P766" s="86">
        <v>0.93500000000000005</v>
      </c>
      <c r="Q766" s="88">
        <v>4.7221000000000002</v>
      </c>
      <c r="R766" s="85">
        <v>1.9131432944327498E-2</v>
      </c>
      <c r="S766" s="86">
        <v>0</v>
      </c>
      <c r="T766" s="86">
        <v>5.53</v>
      </c>
      <c r="U766" s="88">
        <v>0.23333955572148601</v>
      </c>
      <c r="V766" s="89">
        <v>4.2300000000000004</v>
      </c>
      <c r="W766" s="85">
        <v>47.9278106333241</v>
      </c>
      <c r="X766" s="88">
        <v>38.633333333300001</v>
      </c>
      <c r="Y766" s="85">
        <v>-60.94</v>
      </c>
      <c r="Z766" s="88"/>
      <c r="AA766" s="85">
        <v>0</v>
      </c>
      <c r="AB766" s="91">
        <v>0.42</v>
      </c>
      <c r="AC766" s="86">
        <v>0</v>
      </c>
      <c r="AD766" s="86">
        <v>0.16</v>
      </c>
      <c r="AE766" s="86">
        <v>0</v>
      </c>
      <c r="AF766" s="150">
        <v>0.28499999663499997</v>
      </c>
      <c r="AG766" s="85">
        <v>0</v>
      </c>
      <c r="AH766" s="86">
        <v>0.233573</v>
      </c>
      <c r="AI766" s="150">
        <v>8.2160000113600008E-3</v>
      </c>
      <c r="AJ766" s="151">
        <v>1.47</v>
      </c>
      <c r="AK766" s="152">
        <v>5</v>
      </c>
    </row>
    <row r="767" spans="1:37" x14ac:dyDescent="0.2">
      <c r="A767" s="149" t="s">
        <v>1856</v>
      </c>
      <c r="B767" s="66" t="s">
        <v>1857</v>
      </c>
      <c r="C767" s="67">
        <v>69</v>
      </c>
      <c r="D767" s="84" t="s">
        <v>345</v>
      </c>
      <c r="E767" s="85">
        <v>86.880338649935794</v>
      </c>
      <c r="F767" s="91">
        <v>85.832640411217795</v>
      </c>
      <c r="G767" s="86">
        <v>12.903469650011299</v>
      </c>
      <c r="H767" s="86">
        <v>12.8649179832187</v>
      </c>
      <c r="I767" s="86">
        <v>68.33</v>
      </c>
      <c r="J767" s="86">
        <v>34.07</v>
      </c>
      <c r="K767" s="87">
        <v>0.57110000000000005</v>
      </c>
      <c r="L767" s="85">
        <v>0.25000000025199998</v>
      </c>
      <c r="M767" s="86">
        <v>0</v>
      </c>
      <c r="N767" s="86">
        <v>85.473148914009101</v>
      </c>
      <c r="O767" s="86">
        <v>8.3215416750892803</v>
      </c>
      <c r="P767" s="86">
        <v>1.621</v>
      </c>
      <c r="Q767" s="88">
        <v>4.8379000000000003</v>
      </c>
      <c r="R767" s="85">
        <v>0</v>
      </c>
      <c r="S767" s="86">
        <v>0.2</v>
      </c>
      <c r="T767" s="86">
        <v>5.65</v>
      </c>
      <c r="U767" s="88">
        <v>0.48983294277723199</v>
      </c>
      <c r="V767" s="89">
        <v>4.22</v>
      </c>
      <c r="W767" s="85">
        <v>47.420455807490903</v>
      </c>
      <c r="X767" s="88">
        <v>49.0333333333</v>
      </c>
      <c r="Y767" s="85">
        <v>-49.44</v>
      </c>
      <c r="Z767" s="88"/>
      <c r="AA767" s="85">
        <v>0.01</v>
      </c>
      <c r="AB767" s="91">
        <v>0.61</v>
      </c>
      <c r="AC767" s="86">
        <v>0</v>
      </c>
      <c r="AD767" s="86">
        <v>0.01</v>
      </c>
      <c r="AE767" s="86">
        <v>0</v>
      </c>
      <c r="AF767" s="150">
        <v>12.4376001483</v>
      </c>
      <c r="AG767" s="85">
        <v>2.2200000005100001E-4</v>
      </c>
      <c r="AH767" s="86">
        <v>0.26749499999999998</v>
      </c>
      <c r="AI767" s="150">
        <v>7.0830000016399997E-3</v>
      </c>
      <c r="AJ767" s="151">
        <v>1.58</v>
      </c>
      <c r="AK767" s="152">
        <v>4</v>
      </c>
    </row>
    <row r="768" spans="1:37" x14ac:dyDescent="0.2">
      <c r="A768" s="149" t="s">
        <v>1858</v>
      </c>
      <c r="B768" s="66" t="s">
        <v>1859</v>
      </c>
      <c r="C768" s="67">
        <v>69</v>
      </c>
      <c r="D768" s="84" t="s">
        <v>345</v>
      </c>
      <c r="E768" s="85">
        <v>94.746259754460993</v>
      </c>
      <c r="F768" s="91">
        <v>94.502708882151197</v>
      </c>
      <c r="G768" s="86">
        <v>14.998615381338199</v>
      </c>
      <c r="H768" s="86">
        <v>14.9212187484467</v>
      </c>
      <c r="I768" s="86">
        <v>0</v>
      </c>
      <c r="J768" s="86">
        <v>8.4700000000000006</v>
      </c>
      <c r="K768" s="87">
        <v>0.53649999999999998</v>
      </c>
      <c r="L768" s="85">
        <v>0</v>
      </c>
      <c r="M768" s="86">
        <v>0</v>
      </c>
      <c r="N768" s="86">
        <v>94.136296106739493</v>
      </c>
      <c r="O768" s="86">
        <v>0.69071373752877996</v>
      </c>
      <c r="P768" s="86">
        <v>0.40200000000000002</v>
      </c>
      <c r="Q768" s="88">
        <v>6.6904000000000003</v>
      </c>
      <c r="R768" s="85">
        <v>0</v>
      </c>
      <c r="S768" s="86">
        <v>0.1</v>
      </c>
      <c r="T768" s="86">
        <v>5.05</v>
      </c>
      <c r="U768" s="88">
        <v>3.5503042610751698E-2</v>
      </c>
      <c r="V768" s="89">
        <v>4.3</v>
      </c>
      <c r="W768" s="85">
        <v>60.604920961952601</v>
      </c>
      <c r="X768" s="88">
        <v>57.066666666700002</v>
      </c>
      <c r="Y768" s="85">
        <v>6.4599999999999937</v>
      </c>
      <c r="Z768" s="88"/>
      <c r="AA768" s="85">
        <v>0</v>
      </c>
      <c r="AB768" s="91">
        <v>0.17</v>
      </c>
      <c r="AC768" s="86">
        <v>0</v>
      </c>
      <c r="AD768" s="86">
        <v>0.03</v>
      </c>
      <c r="AE768" s="86">
        <v>0</v>
      </c>
      <c r="AF768" s="150">
        <v>0</v>
      </c>
      <c r="AG768" s="85">
        <v>0</v>
      </c>
      <c r="AH768" s="86">
        <v>6.7500000000000004E-2</v>
      </c>
      <c r="AI768" s="150">
        <v>3.3960000031E-3</v>
      </c>
      <c r="AJ768" s="151">
        <v>1.87</v>
      </c>
      <c r="AK768" s="152">
        <v>4</v>
      </c>
    </row>
    <row r="769" spans="1:37" x14ac:dyDescent="0.2">
      <c r="A769" s="149" t="s">
        <v>1860</v>
      </c>
      <c r="B769" s="66" t="s">
        <v>1861</v>
      </c>
      <c r="C769" s="67">
        <v>69</v>
      </c>
      <c r="D769" s="84" t="s">
        <v>345</v>
      </c>
      <c r="E769" s="85">
        <v>89.490624729974897</v>
      </c>
      <c r="F769" s="91">
        <v>89.2494023445376</v>
      </c>
      <c r="G769" s="86">
        <v>15.8695526944901</v>
      </c>
      <c r="H769" s="86">
        <v>15.857311558512601</v>
      </c>
      <c r="I769" s="86">
        <v>39.43</v>
      </c>
      <c r="J769" s="86">
        <v>16.190000000000001</v>
      </c>
      <c r="K769" s="87">
        <v>0.376</v>
      </c>
      <c r="L769" s="85">
        <v>9.9999999972600007E-2</v>
      </c>
      <c r="M769" s="86">
        <v>6.0871905359974495E-4</v>
      </c>
      <c r="N769" s="86">
        <v>87.648140801384898</v>
      </c>
      <c r="O769" s="86">
        <v>3.0624411672419201</v>
      </c>
      <c r="P769" s="86">
        <v>0.85799999999999998</v>
      </c>
      <c r="Q769" s="88">
        <v>4.1444000000000001</v>
      </c>
      <c r="R769" s="85">
        <v>8.8206756637558403E-3</v>
      </c>
      <c r="S769" s="86">
        <v>0.4</v>
      </c>
      <c r="T769" s="86">
        <v>4.57</v>
      </c>
      <c r="U769" s="88">
        <v>0.28586652841383697</v>
      </c>
      <c r="V769" s="89">
        <v>4.3600000000000003</v>
      </c>
      <c r="W769" s="85">
        <v>57.634795184108</v>
      </c>
      <c r="X769" s="88">
        <v>52.666666666700003</v>
      </c>
      <c r="Y769" s="85">
        <v>100</v>
      </c>
      <c r="Z769" s="88"/>
      <c r="AA769" s="85">
        <v>0.05</v>
      </c>
      <c r="AB769" s="91">
        <v>0.17</v>
      </c>
      <c r="AC769" s="86">
        <v>0.02</v>
      </c>
      <c r="AD769" s="86">
        <v>0.03</v>
      </c>
      <c r="AE769" s="86">
        <v>0</v>
      </c>
      <c r="AF769" s="150">
        <v>0</v>
      </c>
      <c r="AG769" s="85">
        <v>0</v>
      </c>
      <c r="AH769" s="86">
        <v>0.12381</v>
      </c>
      <c r="AI769" s="150">
        <v>6.2909999943900003E-3</v>
      </c>
      <c r="AJ769" s="151">
        <v>2.15</v>
      </c>
      <c r="AK769" s="152">
        <v>7</v>
      </c>
    </row>
    <row r="770" spans="1:37" x14ac:dyDescent="0.2">
      <c r="A770" s="149" t="s">
        <v>1862</v>
      </c>
      <c r="B770" s="66" t="s">
        <v>1863</v>
      </c>
      <c r="C770" s="67">
        <v>69</v>
      </c>
      <c r="D770" s="84" t="s">
        <v>345</v>
      </c>
      <c r="E770" s="85">
        <v>86.406515352481094</v>
      </c>
      <c r="F770" s="91">
        <v>86.232970956105703</v>
      </c>
      <c r="G770" s="86">
        <v>14.5975629408338</v>
      </c>
      <c r="H770" s="86">
        <v>14.554176841739899</v>
      </c>
      <c r="I770" s="86">
        <v>40.5</v>
      </c>
      <c r="J770" s="86">
        <v>16.760000000000002</v>
      </c>
      <c r="K770" s="87">
        <v>0.17899999999999999</v>
      </c>
      <c r="L770" s="85">
        <v>0.35000000102200002</v>
      </c>
      <c r="M770" s="86">
        <v>0</v>
      </c>
      <c r="N770" s="86">
        <v>83.545137206673402</v>
      </c>
      <c r="O770" s="86">
        <v>2.8324388789505099</v>
      </c>
      <c r="P770" s="86">
        <v>0.91700000000000004</v>
      </c>
      <c r="Q770" s="88">
        <v>5.5231000000000003</v>
      </c>
      <c r="R770" s="85">
        <v>0</v>
      </c>
      <c r="S770" s="86">
        <v>0.5</v>
      </c>
      <c r="T770" s="86">
        <v>4.8600000000000003</v>
      </c>
      <c r="U770" s="88">
        <v>0.105366240656494</v>
      </c>
      <c r="V770" s="89">
        <v>4.26</v>
      </c>
      <c r="W770" s="85">
        <v>57.603015265562902</v>
      </c>
      <c r="X770" s="88">
        <v>47.9</v>
      </c>
      <c r="Y770" s="85">
        <v>-41.12</v>
      </c>
      <c r="Z770" s="88"/>
      <c r="AA770" s="85">
        <v>0.34</v>
      </c>
      <c r="AB770" s="91">
        <v>0.36</v>
      </c>
      <c r="AC770" s="86">
        <v>0.08</v>
      </c>
      <c r="AD770" s="86">
        <v>0.08</v>
      </c>
      <c r="AE770" s="86">
        <v>0</v>
      </c>
      <c r="AF770" s="150">
        <v>0</v>
      </c>
      <c r="AG770" s="85">
        <v>0</v>
      </c>
      <c r="AH770" s="86">
        <v>7.6000999999999999E-2</v>
      </c>
      <c r="AI770" s="150">
        <v>0</v>
      </c>
      <c r="AJ770" s="151">
        <v>2.04</v>
      </c>
      <c r="AK770" s="152">
        <v>8</v>
      </c>
    </row>
    <row r="771" spans="1:37" x14ac:dyDescent="0.2">
      <c r="A771" s="149" t="s">
        <v>1864</v>
      </c>
      <c r="B771" s="66" t="s">
        <v>1865</v>
      </c>
      <c r="C771" s="67">
        <v>69</v>
      </c>
      <c r="D771" s="84" t="s">
        <v>345</v>
      </c>
      <c r="E771" s="85">
        <v>82.498521898640107</v>
      </c>
      <c r="F771" s="91">
        <v>81.947455391659005</v>
      </c>
      <c r="G771" s="86">
        <v>14.293619150129601</v>
      </c>
      <c r="H771" s="86">
        <v>14.2322210936434</v>
      </c>
      <c r="I771" s="86">
        <v>127.39</v>
      </c>
      <c r="J771" s="86">
        <v>58.32</v>
      </c>
      <c r="K771" s="87">
        <v>0.53059999999999996</v>
      </c>
      <c r="L771" s="85">
        <v>0.33999999923800001</v>
      </c>
      <c r="M771" s="86">
        <v>0</v>
      </c>
      <c r="N771" s="86">
        <v>79.040672913117504</v>
      </c>
      <c r="O771" s="86">
        <v>6.2754372456275398</v>
      </c>
      <c r="P771" s="86">
        <v>2.2799999999999998</v>
      </c>
      <c r="Q771" s="88">
        <v>6.3083</v>
      </c>
      <c r="R771" s="85">
        <v>0</v>
      </c>
      <c r="S771" s="86">
        <v>0.5</v>
      </c>
      <c r="T771" s="86">
        <v>6.38</v>
      </c>
      <c r="U771" s="88">
        <v>0.51923047769203901</v>
      </c>
      <c r="V771" s="89">
        <v>4.17</v>
      </c>
      <c r="W771" s="85">
        <v>45.855618055285802</v>
      </c>
      <c r="X771" s="88">
        <v>26.233333333299999</v>
      </c>
      <c r="Y771" s="85">
        <v>-100</v>
      </c>
      <c r="Z771" s="88"/>
      <c r="AA771" s="85">
        <v>0.12</v>
      </c>
      <c r="AB771" s="91">
        <v>0.47</v>
      </c>
      <c r="AC771" s="86">
        <v>0.02</v>
      </c>
      <c r="AD771" s="86">
        <v>0.02</v>
      </c>
      <c r="AE771" s="86">
        <v>0</v>
      </c>
      <c r="AF771" s="150">
        <v>0</v>
      </c>
      <c r="AG771" s="85">
        <v>0</v>
      </c>
      <c r="AH771" s="86">
        <v>0.42728500000000003</v>
      </c>
      <c r="AI771" s="150">
        <v>2.1868999937800001E-2</v>
      </c>
      <c r="AJ771" s="151">
        <v>2.11</v>
      </c>
      <c r="AK771" s="152">
        <v>7</v>
      </c>
    </row>
    <row r="772" spans="1:37" x14ac:dyDescent="0.2">
      <c r="A772" s="149" t="s">
        <v>1866</v>
      </c>
      <c r="B772" s="66" t="s">
        <v>1867</v>
      </c>
      <c r="C772" s="67">
        <v>69</v>
      </c>
      <c r="D772" s="84" t="s">
        <v>345</v>
      </c>
      <c r="E772" s="85">
        <v>76.4299077909929</v>
      </c>
      <c r="F772" s="91">
        <v>75.388658737583</v>
      </c>
      <c r="G772" s="86">
        <v>12.2705911176444</v>
      </c>
      <c r="H772" s="86">
        <v>12.0740344781505</v>
      </c>
      <c r="I772" s="86">
        <v>37.76</v>
      </c>
      <c r="J772" s="86">
        <v>46.74</v>
      </c>
      <c r="K772" s="87">
        <v>1.2744</v>
      </c>
      <c r="L772" s="85">
        <v>0.52000000024899995</v>
      </c>
      <c r="M772" s="86">
        <v>6.40130856782247E-5</v>
      </c>
      <c r="N772" s="86">
        <v>73.1660916208412</v>
      </c>
      <c r="O772" s="86">
        <v>9.1561856848845196</v>
      </c>
      <c r="P772" s="86">
        <v>2.56</v>
      </c>
      <c r="Q772" s="88">
        <v>4.0275999999999996</v>
      </c>
      <c r="R772" s="85">
        <v>7.2186529993503203E-3</v>
      </c>
      <c r="S772" s="86">
        <v>0.9</v>
      </c>
      <c r="T772" s="86">
        <v>4.97</v>
      </c>
      <c r="U772" s="88">
        <v>0.93935141877143802</v>
      </c>
      <c r="V772" s="89">
        <v>4.08</v>
      </c>
      <c r="W772" s="85">
        <v>48.656180985465703</v>
      </c>
      <c r="X772" s="88">
        <v>47.1</v>
      </c>
      <c r="Y772" s="85"/>
      <c r="Z772" s="88"/>
      <c r="AA772" s="85">
        <v>0.11</v>
      </c>
      <c r="AB772" s="91">
        <v>1</v>
      </c>
      <c r="AC772" s="86">
        <v>0</v>
      </c>
      <c r="AD772" s="86">
        <v>0.1</v>
      </c>
      <c r="AE772" s="86">
        <v>0</v>
      </c>
      <c r="AF772" s="150">
        <v>0.89209997696599996</v>
      </c>
      <c r="AG772" s="85">
        <v>0</v>
      </c>
      <c r="AH772" s="86">
        <v>0.46776200000000001</v>
      </c>
      <c r="AI772" s="150">
        <v>1.8896000006900001E-2</v>
      </c>
      <c r="AJ772" s="151">
        <v>2.04</v>
      </c>
      <c r="AK772" s="152">
        <v>10</v>
      </c>
    </row>
    <row r="773" spans="1:37" x14ac:dyDescent="0.2">
      <c r="A773" s="149" t="s">
        <v>1868</v>
      </c>
      <c r="B773" s="66" t="s">
        <v>1869</v>
      </c>
      <c r="C773" s="67">
        <v>69</v>
      </c>
      <c r="D773" s="84" t="s">
        <v>345</v>
      </c>
      <c r="E773" s="85">
        <v>89.097012340074798</v>
      </c>
      <c r="F773" s="91">
        <v>88.233326564011904</v>
      </c>
      <c r="G773" s="86">
        <v>16.7492922077146</v>
      </c>
      <c r="H773" s="86">
        <v>16.6453632139145</v>
      </c>
      <c r="I773" s="86">
        <v>41.34</v>
      </c>
      <c r="J773" s="86">
        <v>12.72</v>
      </c>
      <c r="K773" s="87">
        <v>2.0044</v>
      </c>
      <c r="L773" s="85">
        <v>0.389999999968</v>
      </c>
      <c r="M773" s="86">
        <v>8.3254728837659495E-4</v>
      </c>
      <c r="N773" s="86">
        <v>85.649874689722196</v>
      </c>
      <c r="O773" s="86">
        <v>14.538186408584099</v>
      </c>
      <c r="P773" s="86">
        <v>0.83499999999999996</v>
      </c>
      <c r="Q773" s="88">
        <v>3.5438999999999998</v>
      </c>
      <c r="R773" s="85">
        <v>1.3935340022296501E-2</v>
      </c>
      <c r="S773" s="86">
        <v>0.3</v>
      </c>
      <c r="T773" s="86">
        <v>4.17</v>
      </c>
      <c r="U773" s="88">
        <v>0.10751275220699801</v>
      </c>
      <c r="V773" s="89">
        <v>3.89</v>
      </c>
      <c r="W773" s="85">
        <v>50.566925179769598</v>
      </c>
      <c r="X773" s="88">
        <v>46.866666666699999</v>
      </c>
      <c r="Y773" s="85">
        <v>-100</v>
      </c>
      <c r="Z773" s="88"/>
      <c r="AA773" s="85">
        <v>0.18</v>
      </c>
      <c r="AB773" s="91">
        <v>0.91</v>
      </c>
      <c r="AC773" s="86">
        <v>7.0000000000000007E-2</v>
      </c>
      <c r="AD773" s="86">
        <v>0.14000000000000001</v>
      </c>
      <c r="AE773" s="86">
        <v>0</v>
      </c>
      <c r="AF773" s="150">
        <v>0</v>
      </c>
      <c r="AG773" s="85">
        <v>0</v>
      </c>
      <c r="AH773" s="86">
        <v>5.9295E-2</v>
      </c>
      <c r="AI773" s="150">
        <v>2.2110000017899999E-3</v>
      </c>
      <c r="AJ773" s="151">
        <v>1.95</v>
      </c>
      <c r="AK773" s="152">
        <v>6</v>
      </c>
    </row>
    <row r="774" spans="1:37" x14ac:dyDescent="0.2">
      <c r="A774" s="149" t="s">
        <v>1870</v>
      </c>
      <c r="B774" s="66" t="s">
        <v>1871</v>
      </c>
      <c r="C774" s="67">
        <v>69</v>
      </c>
      <c r="D774" s="84" t="s">
        <v>345</v>
      </c>
      <c r="E774" s="85">
        <v>82.595429901003101</v>
      </c>
      <c r="F774" s="91">
        <v>82.142151590315393</v>
      </c>
      <c r="G774" s="86">
        <v>15.157934016726299</v>
      </c>
      <c r="H774" s="86">
        <v>14.9757446715104</v>
      </c>
      <c r="I774" s="86">
        <v>5.35</v>
      </c>
      <c r="J774" s="86">
        <v>10.95</v>
      </c>
      <c r="K774" s="87">
        <v>2.1463000000000001</v>
      </c>
      <c r="L774" s="85">
        <v>0.36999999953000001</v>
      </c>
      <c r="M774" s="86">
        <v>0</v>
      </c>
      <c r="N774" s="86">
        <v>78.869014676908805</v>
      </c>
      <c r="O774" s="86">
        <v>9.8812142542894907</v>
      </c>
      <c r="P774" s="86">
        <v>0.81100000000000005</v>
      </c>
      <c r="Q774" s="88">
        <v>3.3778999999999999</v>
      </c>
      <c r="R774" s="85">
        <v>0</v>
      </c>
      <c r="S774" s="86">
        <v>0.9</v>
      </c>
      <c r="T774" s="86">
        <v>3.66</v>
      </c>
      <c r="U774" s="88">
        <v>0.34242816691178102</v>
      </c>
      <c r="V774" s="89">
        <v>4.04</v>
      </c>
      <c r="W774" s="85">
        <v>56.9782773381054</v>
      </c>
      <c r="X774" s="88">
        <v>51.8</v>
      </c>
      <c r="Y774" s="85">
        <v>-49.94</v>
      </c>
      <c r="Z774" s="88"/>
      <c r="AA774" s="85">
        <v>0</v>
      </c>
      <c r="AB774" s="91">
        <v>0.36</v>
      </c>
      <c r="AC774" s="86">
        <v>0</v>
      </c>
      <c r="AD774" s="86">
        <v>0.16</v>
      </c>
      <c r="AE774" s="86">
        <v>0</v>
      </c>
      <c r="AF774" s="150">
        <v>0</v>
      </c>
      <c r="AG774" s="85">
        <v>0</v>
      </c>
      <c r="AH774" s="86">
        <v>5.5312E-2</v>
      </c>
      <c r="AI774" s="150">
        <v>0</v>
      </c>
      <c r="AJ774" s="151">
        <v>2.0699999999999998</v>
      </c>
      <c r="AK774" s="152">
        <v>12</v>
      </c>
    </row>
    <row r="775" spans="1:37" x14ac:dyDescent="0.2">
      <c r="A775" s="149" t="s">
        <v>1872</v>
      </c>
      <c r="B775" s="66" t="s">
        <v>1873</v>
      </c>
      <c r="C775" s="67">
        <v>69</v>
      </c>
      <c r="D775" s="84" t="s">
        <v>345</v>
      </c>
      <c r="E775" s="85">
        <v>88.926770308006496</v>
      </c>
      <c r="F775" s="91">
        <v>87.817280040011696</v>
      </c>
      <c r="G775" s="86">
        <v>13.430583920310101</v>
      </c>
      <c r="H775" s="86">
        <v>13.3580627683074</v>
      </c>
      <c r="I775" s="86">
        <v>0</v>
      </c>
      <c r="J775" s="86">
        <v>8.33</v>
      </c>
      <c r="K775" s="87">
        <v>0.58350000000000002</v>
      </c>
      <c r="L775" s="85">
        <v>0.289999999467</v>
      </c>
      <c r="M775" s="86">
        <v>5.7422816634636201E-4</v>
      </c>
      <c r="N775" s="86">
        <v>83.866872677162107</v>
      </c>
      <c r="O775" s="86">
        <v>1.7276611554895001</v>
      </c>
      <c r="P775" s="86">
        <v>0.66600000000000004</v>
      </c>
      <c r="Q775" s="88">
        <v>3.4268999999999998</v>
      </c>
      <c r="R775" s="85">
        <v>1.19932837610938E-2</v>
      </c>
      <c r="S775" s="86">
        <v>0</v>
      </c>
      <c r="T775" s="86">
        <v>4.37</v>
      </c>
      <c r="U775" s="88">
        <v>0.195890468053182</v>
      </c>
      <c r="V775" s="89">
        <v>4.3099999999999996</v>
      </c>
      <c r="W775" s="85">
        <v>56.889827999977598</v>
      </c>
      <c r="X775" s="88">
        <v>64.133333333300001</v>
      </c>
      <c r="Y775" s="85"/>
      <c r="Z775" s="88"/>
      <c r="AA775" s="85">
        <v>0.14000000000000001</v>
      </c>
      <c r="AB775" s="91">
        <v>1.1499999999999999</v>
      </c>
      <c r="AC775" s="86">
        <v>0.02</v>
      </c>
      <c r="AD775" s="86">
        <v>0.08</v>
      </c>
      <c r="AE775" s="86">
        <v>0</v>
      </c>
      <c r="AF775" s="150">
        <v>0</v>
      </c>
      <c r="AG775" s="85">
        <v>0</v>
      </c>
      <c r="AH775" s="86">
        <v>5.9451999999999998E-2</v>
      </c>
      <c r="AI775" s="150">
        <v>1.43739999879E-2</v>
      </c>
      <c r="AJ775" s="151">
        <v>1.63</v>
      </c>
      <c r="AK775" s="152">
        <v>5</v>
      </c>
    </row>
    <row r="776" spans="1:37" x14ac:dyDescent="0.2">
      <c r="A776" s="149" t="s">
        <v>1874</v>
      </c>
      <c r="B776" s="66" t="s">
        <v>1875</v>
      </c>
      <c r="C776" s="67">
        <v>69</v>
      </c>
      <c r="D776" s="84" t="s">
        <v>345</v>
      </c>
      <c r="E776" s="85">
        <v>74.494013283901396</v>
      </c>
      <c r="F776" s="91">
        <v>74.147915009912495</v>
      </c>
      <c r="G776" s="86">
        <v>13.2110975459504</v>
      </c>
      <c r="H776" s="86">
        <v>13.170775416942</v>
      </c>
      <c r="I776" s="86">
        <v>32.54</v>
      </c>
      <c r="J776" s="86">
        <v>17.79</v>
      </c>
      <c r="K776" s="87">
        <v>0.77149999999999996</v>
      </c>
      <c r="L776" s="85">
        <v>0.68000000141200001</v>
      </c>
      <c r="M776" s="86"/>
      <c r="N776" s="86">
        <v>67.674305216967298</v>
      </c>
      <c r="O776" s="86">
        <v>7.1323888617489004</v>
      </c>
      <c r="P776" s="86">
        <v>1.1000000000000001</v>
      </c>
      <c r="Q776" s="88">
        <v>2.6507999999999998</v>
      </c>
      <c r="R776" s="85">
        <v>1.3590649633052501E-2</v>
      </c>
      <c r="S776" s="86">
        <v>0</v>
      </c>
      <c r="T776" s="86">
        <v>3.67</v>
      </c>
      <c r="U776" s="88">
        <v>0.69555672539510105</v>
      </c>
      <c r="V776" s="89">
        <v>4.2</v>
      </c>
      <c r="W776" s="85">
        <v>53.042479025371499</v>
      </c>
      <c r="X776" s="88">
        <v>42.933333333299998</v>
      </c>
      <c r="Y776" s="85">
        <v>-100</v>
      </c>
      <c r="Z776" s="88"/>
      <c r="AA776" s="85">
        <v>0</v>
      </c>
      <c r="AB776" s="91">
        <v>0.24</v>
      </c>
      <c r="AC776" s="86">
        <v>0</v>
      </c>
      <c r="AD776" s="86">
        <v>0</v>
      </c>
      <c r="AE776" s="86">
        <v>0</v>
      </c>
      <c r="AF776" s="150">
        <v>0</v>
      </c>
      <c r="AG776" s="85">
        <v>0</v>
      </c>
      <c r="AH776" s="86">
        <v>9.4896999999999995E-2</v>
      </c>
      <c r="AI776" s="150">
        <v>3.5610000056E-3</v>
      </c>
      <c r="AJ776" s="151">
        <v>2.5299999999999998</v>
      </c>
      <c r="AK776" s="152">
        <v>20</v>
      </c>
    </row>
    <row r="777" spans="1:37" x14ac:dyDescent="0.2">
      <c r="A777" s="149" t="s">
        <v>1876</v>
      </c>
      <c r="B777" s="66" t="s">
        <v>1877</v>
      </c>
      <c r="C777" s="67">
        <v>69</v>
      </c>
      <c r="D777" s="84" t="s">
        <v>345</v>
      </c>
      <c r="E777" s="85">
        <v>82.619446193540497</v>
      </c>
      <c r="F777" s="91">
        <v>82.5011902385084</v>
      </c>
      <c r="G777" s="86">
        <v>13.736888179011901</v>
      </c>
      <c r="H777" s="86">
        <v>13.6792959931197</v>
      </c>
      <c r="I777" s="86">
        <v>0</v>
      </c>
      <c r="J777" s="86">
        <v>13.83</v>
      </c>
      <c r="K777" s="87">
        <v>1.0324</v>
      </c>
      <c r="L777" s="85">
        <v>0.21000000015600001</v>
      </c>
      <c r="M777" s="86">
        <v>0</v>
      </c>
      <c r="N777" s="86">
        <v>79.639618602840997</v>
      </c>
      <c r="O777" s="86">
        <v>6.1966771441401001</v>
      </c>
      <c r="P777" s="86">
        <v>1.048</v>
      </c>
      <c r="Q777" s="88">
        <v>1.9539</v>
      </c>
      <c r="R777" s="85">
        <v>0</v>
      </c>
      <c r="S777" s="86">
        <v>0</v>
      </c>
      <c r="T777" s="86">
        <v>3.95</v>
      </c>
      <c r="U777" s="88">
        <v>0.149739683319767</v>
      </c>
      <c r="V777" s="89">
        <v>4.32</v>
      </c>
      <c r="W777" s="85">
        <v>54.575968783604601</v>
      </c>
      <c r="X777" s="88">
        <v>42.566666666700002</v>
      </c>
      <c r="Y777" s="85">
        <v>100</v>
      </c>
      <c r="Z777" s="88"/>
      <c r="AA777" s="85">
        <v>0.25</v>
      </c>
      <c r="AB777" s="91">
        <v>0.25</v>
      </c>
      <c r="AC777" s="86">
        <v>0</v>
      </c>
      <c r="AD777" s="86">
        <v>0</v>
      </c>
      <c r="AE777" s="86">
        <v>0</v>
      </c>
      <c r="AF777" s="150">
        <v>0</v>
      </c>
      <c r="AG777" s="85">
        <v>0</v>
      </c>
      <c r="AH777" s="86">
        <v>0.109107</v>
      </c>
      <c r="AI777" s="150">
        <v>1.67799999998E-3</v>
      </c>
      <c r="AJ777" s="151">
        <v>1.78</v>
      </c>
      <c r="AK777" s="152">
        <v>5</v>
      </c>
    </row>
    <row r="778" spans="1:37" x14ac:dyDescent="0.2">
      <c r="A778" s="149" t="s">
        <v>561</v>
      </c>
      <c r="B778" s="66" t="s">
        <v>1878</v>
      </c>
      <c r="C778" s="67">
        <v>69</v>
      </c>
      <c r="D778" s="84" t="s">
        <v>345</v>
      </c>
      <c r="E778" s="85">
        <v>93.005909134941405</v>
      </c>
      <c r="F778" s="91">
        <v>92.995011140172394</v>
      </c>
      <c r="G778" s="86">
        <v>17.075946914656601</v>
      </c>
      <c r="H778" s="86">
        <v>17.075946914656601</v>
      </c>
      <c r="I778" s="86">
        <v>10.01</v>
      </c>
      <c r="J778" s="86">
        <v>11.51</v>
      </c>
      <c r="K778" s="87">
        <v>0.51119999999999999</v>
      </c>
      <c r="L778" s="85">
        <v>0.160000000004</v>
      </c>
      <c r="M778" s="86">
        <v>0</v>
      </c>
      <c r="N778" s="86">
        <v>91.356917858008202</v>
      </c>
      <c r="O778" s="86">
        <v>1.6304347826087</v>
      </c>
      <c r="P778" s="86">
        <v>0.58399999999999996</v>
      </c>
      <c r="Q778" s="88">
        <v>2.9329999999999998</v>
      </c>
      <c r="R778" s="85">
        <v>0</v>
      </c>
      <c r="S778" s="86">
        <v>0</v>
      </c>
      <c r="T778" s="86">
        <v>3.56</v>
      </c>
      <c r="U778" s="88">
        <v>1.6952436307274998E-2</v>
      </c>
      <c r="V778" s="89">
        <v>4.2300000000000004</v>
      </c>
      <c r="W778" s="85">
        <v>59.667753476053299</v>
      </c>
      <c r="X778" s="88">
        <v>62.9</v>
      </c>
      <c r="Y778" s="85">
        <v>-64.66</v>
      </c>
      <c r="Z778" s="88"/>
      <c r="AA778" s="85">
        <v>0</v>
      </c>
      <c r="AB778" s="91">
        <v>0</v>
      </c>
      <c r="AC778" s="86">
        <v>0</v>
      </c>
      <c r="AD778" s="86">
        <v>0</v>
      </c>
      <c r="AE778" s="86">
        <v>0</v>
      </c>
      <c r="AF778" s="150">
        <v>0</v>
      </c>
      <c r="AG778" s="85">
        <v>0</v>
      </c>
      <c r="AH778" s="86">
        <v>5.9954E-2</v>
      </c>
      <c r="AI778" s="150">
        <v>6.8640000168699996E-3</v>
      </c>
      <c r="AJ778" s="151">
        <v>1.35</v>
      </c>
      <c r="AK778" s="152">
        <v>0</v>
      </c>
    </row>
    <row r="779" spans="1:37" x14ac:dyDescent="0.2">
      <c r="A779" s="149" t="s">
        <v>1879</v>
      </c>
      <c r="B779" s="66" t="s">
        <v>1880</v>
      </c>
      <c r="C779" s="67">
        <v>69</v>
      </c>
      <c r="D779" s="84" t="s">
        <v>345</v>
      </c>
      <c r="E779" s="85">
        <v>79.984141983555503</v>
      </c>
      <c r="F779" s="91">
        <v>79.808183170951594</v>
      </c>
      <c r="G779" s="86">
        <v>13.744338362279599</v>
      </c>
      <c r="H779" s="86">
        <v>13.7345628726905</v>
      </c>
      <c r="I779" s="86">
        <v>22.7</v>
      </c>
      <c r="J779" s="86">
        <v>21.99</v>
      </c>
      <c r="K779" s="87">
        <v>0.48270000000000002</v>
      </c>
      <c r="L779" s="85">
        <v>0.78000000063700003</v>
      </c>
      <c r="M779" s="86">
        <v>0</v>
      </c>
      <c r="N779" s="86">
        <v>77.697559273234901</v>
      </c>
      <c r="O779" s="86">
        <v>17.3304237134024</v>
      </c>
      <c r="P779" s="86">
        <v>1.349</v>
      </c>
      <c r="Q779" s="88">
        <v>2.1482000000000001</v>
      </c>
      <c r="R779" s="85">
        <v>0</v>
      </c>
      <c r="S779" s="86">
        <v>0</v>
      </c>
      <c r="T779" s="86">
        <v>3.51</v>
      </c>
      <c r="U779" s="88">
        <v>0.31607416338101602</v>
      </c>
      <c r="V779" s="89">
        <v>4.22</v>
      </c>
      <c r="W779" s="85">
        <v>59.881115097484297</v>
      </c>
      <c r="X779" s="88">
        <v>49.833333333299997</v>
      </c>
      <c r="Y779" s="85">
        <v>-31.180000000000007</v>
      </c>
      <c r="Z779" s="88"/>
      <c r="AA779" s="85">
        <v>0.06</v>
      </c>
      <c r="AB779" s="91">
        <v>0.18</v>
      </c>
      <c r="AC779" s="86">
        <v>0</v>
      </c>
      <c r="AD779" s="86">
        <v>0</v>
      </c>
      <c r="AE779" s="86">
        <v>0</v>
      </c>
      <c r="AF779" s="150">
        <v>0</v>
      </c>
      <c r="AG779" s="85">
        <v>3.4284000019500001E-2</v>
      </c>
      <c r="AH779" s="86">
        <v>0.121143</v>
      </c>
      <c r="AI779" s="150">
        <v>4.2895000024399998E-2</v>
      </c>
      <c r="AJ779" s="151">
        <v>1.68</v>
      </c>
      <c r="AK779" s="152">
        <v>4</v>
      </c>
    </row>
    <row r="780" spans="1:37" x14ac:dyDescent="0.2">
      <c r="A780" s="149" t="s">
        <v>1881</v>
      </c>
      <c r="B780" s="66" t="s">
        <v>1882</v>
      </c>
      <c r="C780" s="67">
        <v>69</v>
      </c>
      <c r="D780" s="84" t="s">
        <v>345</v>
      </c>
      <c r="E780" s="85">
        <v>78.869064803587605</v>
      </c>
      <c r="F780" s="91">
        <v>78.834420771022195</v>
      </c>
      <c r="G780" s="86">
        <v>14.855553630887099</v>
      </c>
      <c r="H780" s="86">
        <v>14.843043285794</v>
      </c>
      <c r="I780" s="86">
        <v>0</v>
      </c>
      <c r="J780" s="86">
        <v>28.29</v>
      </c>
      <c r="K780" s="87">
        <v>0.97309999999999997</v>
      </c>
      <c r="L780" s="85">
        <v>0.41000000018100002</v>
      </c>
      <c r="M780" s="86">
        <v>0</v>
      </c>
      <c r="N780" s="86">
        <v>75.125525851540203</v>
      </c>
      <c r="O780" s="86">
        <v>9.6841271413011203</v>
      </c>
      <c r="P780" s="86">
        <v>2.0649999999999999</v>
      </c>
      <c r="Q780" s="88">
        <v>1.6039000000000001</v>
      </c>
      <c r="R780" s="85">
        <v>0</v>
      </c>
      <c r="S780" s="86">
        <v>0</v>
      </c>
      <c r="T780" s="86">
        <v>2.74</v>
      </c>
      <c r="U780" s="88">
        <v>0.25116923609908198</v>
      </c>
      <c r="V780" s="89">
        <v>4.18</v>
      </c>
      <c r="W780" s="85">
        <v>55.445613852475297</v>
      </c>
      <c r="X780" s="88">
        <v>42.133333333300001</v>
      </c>
      <c r="Y780" s="85">
        <v>19.400000000000006</v>
      </c>
      <c r="Z780" s="88"/>
      <c r="AA780" s="85">
        <v>0.2</v>
      </c>
      <c r="AB780" s="91">
        <v>0.2</v>
      </c>
      <c r="AC780" s="86">
        <v>0.1</v>
      </c>
      <c r="AD780" s="86">
        <v>0.1</v>
      </c>
      <c r="AE780" s="86">
        <v>0</v>
      </c>
      <c r="AF780" s="150">
        <v>0</v>
      </c>
      <c r="AG780" s="85">
        <v>2.2200000030500001E-4</v>
      </c>
      <c r="AH780" s="86">
        <v>0.17782300000000001</v>
      </c>
      <c r="AI780" s="150">
        <v>9.3670000128900002E-3</v>
      </c>
      <c r="AJ780" s="151">
        <v>1.73</v>
      </c>
      <c r="AK780" s="152">
        <v>3</v>
      </c>
    </row>
    <row r="781" spans="1:37" x14ac:dyDescent="0.2">
      <c r="A781" s="149" t="s">
        <v>1883</v>
      </c>
      <c r="B781" s="66" t="s">
        <v>1884</v>
      </c>
      <c r="C781" s="67">
        <v>69</v>
      </c>
      <c r="D781" s="84" t="s">
        <v>345</v>
      </c>
      <c r="E781" s="85">
        <v>70.121621518707798</v>
      </c>
      <c r="F781" s="91">
        <v>69.639552505921102</v>
      </c>
      <c r="G781" s="86">
        <v>10.7684926394992</v>
      </c>
      <c r="H781" s="86">
        <v>10.7037598336748</v>
      </c>
      <c r="I781" s="86">
        <v>45.79</v>
      </c>
      <c r="J781" s="86">
        <v>32.85</v>
      </c>
      <c r="K781" s="87">
        <v>0.62619999999999998</v>
      </c>
      <c r="L781" s="85">
        <v>7.0000000040099999E-2</v>
      </c>
      <c r="M781" s="86">
        <v>0</v>
      </c>
      <c r="N781" s="86">
        <v>66.010172473134702</v>
      </c>
      <c r="O781" s="86">
        <v>2.0902017671106399</v>
      </c>
      <c r="P781" s="86">
        <v>2.0680000000000001</v>
      </c>
      <c r="Q781" s="88">
        <v>1.9378</v>
      </c>
      <c r="R781" s="85">
        <v>0</v>
      </c>
      <c r="S781" s="86">
        <v>0</v>
      </c>
      <c r="T781" s="86">
        <v>4.1900000000000004</v>
      </c>
      <c r="U781" s="88">
        <v>0.28863215773480899</v>
      </c>
      <c r="V781" s="89">
        <v>4.08</v>
      </c>
      <c r="W781" s="85">
        <v>48.274232221198602</v>
      </c>
      <c r="X781" s="88">
        <v>40.066666666700002</v>
      </c>
      <c r="Y781" s="85">
        <v>100</v>
      </c>
      <c r="Z781" s="88"/>
      <c r="AA781" s="85">
        <v>0.12</v>
      </c>
      <c r="AB781" s="91">
        <v>0.34</v>
      </c>
      <c r="AC781" s="86">
        <v>0.05</v>
      </c>
      <c r="AD781" s="86">
        <v>0.06</v>
      </c>
      <c r="AE781" s="86">
        <v>0</v>
      </c>
      <c r="AF781" s="150">
        <v>0</v>
      </c>
      <c r="AG781" s="85">
        <v>0</v>
      </c>
      <c r="AH781" s="86">
        <v>0.26040600000000003</v>
      </c>
      <c r="AI781" s="150">
        <v>8.6169999938500007E-3</v>
      </c>
      <c r="AJ781" s="151">
        <v>2.44</v>
      </c>
      <c r="AK781" s="152">
        <v>16</v>
      </c>
    </row>
    <row r="782" spans="1:37" x14ac:dyDescent="0.2">
      <c r="A782" s="149" t="s">
        <v>1885</v>
      </c>
      <c r="B782" s="66" t="s">
        <v>1886</v>
      </c>
      <c r="C782" s="67">
        <v>69</v>
      </c>
      <c r="D782" s="84" t="s">
        <v>345</v>
      </c>
      <c r="E782" s="85">
        <v>89.882830943564997</v>
      </c>
      <c r="F782" s="91">
        <v>89.778459779826505</v>
      </c>
      <c r="G782" s="86">
        <v>18.852041450262199</v>
      </c>
      <c r="H782" s="86">
        <v>18.8172510623493</v>
      </c>
      <c r="I782" s="86">
        <v>3.44</v>
      </c>
      <c r="J782" s="86">
        <v>4.9000000000000004</v>
      </c>
      <c r="K782" s="87">
        <v>0.63500000000000001</v>
      </c>
      <c r="L782" s="85">
        <v>0.15000000015500001</v>
      </c>
      <c r="M782" s="86"/>
      <c r="N782" s="86">
        <v>86.478657397024705</v>
      </c>
      <c r="O782" s="86">
        <v>4.02505155426564</v>
      </c>
      <c r="P782" s="86">
        <v>0.504</v>
      </c>
      <c r="Q782" s="88">
        <v>1.2424999999999999</v>
      </c>
      <c r="R782" s="85">
        <v>7.73096250483185E-3</v>
      </c>
      <c r="S782" s="86">
        <v>0</v>
      </c>
      <c r="T782" s="86">
        <v>1.91</v>
      </c>
      <c r="U782" s="88">
        <v>4.1624214109987297E-2</v>
      </c>
      <c r="V782" s="89">
        <v>4.5</v>
      </c>
      <c r="W782" s="85">
        <v>65.134791651527607</v>
      </c>
      <c r="X782" s="88">
        <v>70.433333333299998</v>
      </c>
      <c r="Y782" s="85">
        <v>16.260000000000005</v>
      </c>
      <c r="Z782" s="88"/>
      <c r="AA782" s="85">
        <v>0.12</v>
      </c>
      <c r="AB782" s="91">
        <v>0.11</v>
      </c>
      <c r="AC782" s="86">
        <v>0.08</v>
      </c>
      <c r="AD782" s="86">
        <v>0.11</v>
      </c>
      <c r="AE782" s="86">
        <v>0</v>
      </c>
      <c r="AF782" s="150">
        <v>0</v>
      </c>
      <c r="AG782" s="85">
        <v>0</v>
      </c>
      <c r="AH782" s="86">
        <v>4.7688000000000001E-2</v>
      </c>
      <c r="AI782" s="150">
        <v>0</v>
      </c>
      <c r="AJ782" s="151">
        <v>1.6</v>
      </c>
      <c r="AK782" s="152">
        <v>2</v>
      </c>
    </row>
    <row r="783" spans="1:37" x14ac:dyDescent="0.2">
      <c r="A783" s="149" t="s">
        <v>1887</v>
      </c>
      <c r="B783" s="66" t="s">
        <v>1888</v>
      </c>
      <c r="C783" s="67">
        <v>68</v>
      </c>
      <c r="D783" s="84" t="s">
        <v>345</v>
      </c>
      <c r="E783" s="85">
        <v>60.232400093583898</v>
      </c>
      <c r="F783" s="91">
        <v>59.338896378079099</v>
      </c>
      <c r="G783" s="86">
        <v>12.525763433193299</v>
      </c>
      <c r="H783" s="86">
        <v>11.939749774395899</v>
      </c>
      <c r="I783" s="86">
        <v>31.68</v>
      </c>
      <c r="J783" s="86">
        <v>100.09</v>
      </c>
      <c r="K783" s="87">
        <v>0.47039999999999998</v>
      </c>
      <c r="L783" s="85">
        <v>0.159999999867</v>
      </c>
      <c r="M783" s="86">
        <v>0</v>
      </c>
      <c r="N783" s="86">
        <v>56.162637162500602</v>
      </c>
      <c r="O783" s="86">
        <v>10.3416542045324</v>
      </c>
      <c r="P783" s="86">
        <v>5.4880000000000004</v>
      </c>
      <c r="Q783" s="88">
        <v>1.8072999999999999</v>
      </c>
      <c r="R783" s="85">
        <v>0</v>
      </c>
      <c r="S783" s="86">
        <v>0</v>
      </c>
      <c r="T783" s="86">
        <v>3.24</v>
      </c>
      <c r="U783" s="88">
        <v>0.76761104736015295</v>
      </c>
      <c r="V783" s="89">
        <v>3.95</v>
      </c>
      <c r="W783" s="85">
        <v>44.706400832455301</v>
      </c>
      <c r="X783" s="88">
        <v>55.733333333300003</v>
      </c>
      <c r="Y783" s="85">
        <v>100</v>
      </c>
      <c r="Z783" s="88"/>
      <c r="AA783" s="85">
        <v>0.38</v>
      </c>
      <c r="AB783" s="91">
        <v>1.06</v>
      </c>
      <c r="AC783" s="86">
        <v>0</v>
      </c>
      <c r="AD783" s="86">
        <v>0.48</v>
      </c>
      <c r="AE783" s="86">
        <v>0</v>
      </c>
      <c r="AF783" s="150">
        <v>0</v>
      </c>
      <c r="AG783" s="85">
        <v>4.3289999935900002E-3</v>
      </c>
      <c r="AH783" s="86">
        <v>0.535825</v>
      </c>
      <c r="AI783" s="150">
        <v>1.92579999715E-2</v>
      </c>
      <c r="AJ783" s="151">
        <v>2.31</v>
      </c>
      <c r="AK783" s="152">
        <v>11</v>
      </c>
    </row>
    <row r="784" spans="1:37" x14ac:dyDescent="0.2">
      <c r="A784" s="149" t="s">
        <v>1889</v>
      </c>
      <c r="B784" s="66" t="s">
        <v>1890</v>
      </c>
      <c r="C784" s="67">
        <v>68</v>
      </c>
      <c r="D784" s="84" t="s">
        <v>345</v>
      </c>
      <c r="E784" s="85">
        <v>81.3868921775899</v>
      </c>
      <c r="F784" s="91">
        <v>81.252793717909995</v>
      </c>
      <c r="G784" s="86">
        <v>18.581697372394999</v>
      </c>
      <c r="H784" s="86">
        <v>18.5623678646934</v>
      </c>
      <c r="I784" s="86">
        <v>6.07</v>
      </c>
      <c r="J784" s="86">
        <v>16.93</v>
      </c>
      <c r="K784" s="87">
        <v>8.0500000000000002E-2</v>
      </c>
      <c r="L784" s="85">
        <v>0.18000000023099999</v>
      </c>
      <c r="M784" s="86">
        <v>0</v>
      </c>
      <c r="N784" s="86">
        <v>79.223114439134903</v>
      </c>
      <c r="O784" s="86">
        <v>4.8439321331433796</v>
      </c>
      <c r="P784" s="86">
        <v>0.80500000000000005</v>
      </c>
      <c r="Q784" s="88">
        <v>0.96650000000000003</v>
      </c>
      <c r="R784" s="85">
        <v>0</v>
      </c>
      <c r="S784" s="86">
        <v>0</v>
      </c>
      <c r="T784" s="86">
        <v>1.17</v>
      </c>
      <c r="U784" s="88">
        <v>4.95318634853519E-2</v>
      </c>
      <c r="V784" s="89">
        <v>4.46</v>
      </c>
      <c r="W784" s="85">
        <v>55.080904906811902</v>
      </c>
      <c r="X784" s="88">
        <v>57.566666666700002</v>
      </c>
      <c r="Y784" s="85">
        <v>28.960000000000008</v>
      </c>
      <c r="Z784" s="88"/>
      <c r="AA784" s="85">
        <v>0.17</v>
      </c>
      <c r="AB784" s="91">
        <v>0.19</v>
      </c>
      <c r="AC784" s="86">
        <v>0.02</v>
      </c>
      <c r="AD784" s="86">
        <v>0.03</v>
      </c>
      <c r="AE784" s="86">
        <v>0</v>
      </c>
      <c r="AF784" s="150">
        <v>0</v>
      </c>
      <c r="AG784" s="85">
        <v>0</v>
      </c>
      <c r="AH784" s="86">
        <v>8.3135000000000001E-2</v>
      </c>
      <c r="AI784" s="150">
        <v>9.9600000001400001E-4</v>
      </c>
      <c r="AJ784" s="151">
        <v>1.91</v>
      </c>
      <c r="AK784" s="152">
        <v>4</v>
      </c>
    </row>
    <row r="785" spans="1:37" x14ac:dyDescent="0.2">
      <c r="A785" s="149" t="s">
        <v>1891</v>
      </c>
      <c r="B785" s="66" t="s">
        <v>1892</v>
      </c>
      <c r="C785" s="67">
        <v>68</v>
      </c>
      <c r="D785" s="84" t="s">
        <v>345</v>
      </c>
      <c r="E785" s="85">
        <v>50.543556688633402</v>
      </c>
      <c r="F785" s="91">
        <v>50.049705773886799</v>
      </c>
      <c r="G785" s="86">
        <v>12.819279426619801</v>
      </c>
      <c r="H785" s="86">
        <v>12.6469126300768</v>
      </c>
      <c r="I785" s="86">
        <v>33.94</v>
      </c>
      <c r="J785" s="86">
        <v>39.119999999999997</v>
      </c>
      <c r="K785" s="87">
        <v>0.14249999999999999</v>
      </c>
      <c r="L785" s="85">
        <v>1.9700000012000001</v>
      </c>
      <c r="M785" s="86">
        <v>2.4913362152783301E-3</v>
      </c>
      <c r="N785" s="86">
        <v>45.302143619257002</v>
      </c>
      <c r="O785" s="86">
        <v>10.3488589599701</v>
      </c>
      <c r="P785" s="86">
        <v>1.78</v>
      </c>
      <c r="Q785" s="88">
        <v>2.3873000000000002</v>
      </c>
      <c r="R785" s="85">
        <v>8.8723272114275605E-3</v>
      </c>
      <c r="S785" s="86">
        <v>0.5</v>
      </c>
      <c r="T785" s="86">
        <v>2.84</v>
      </c>
      <c r="U785" s="88">
        <v>5.8524540221591599E-2</v>
      </c>
      <c r="V785" s="89">
        <v>3.92</v>
      </c>
      <c r="W785" s="85">
        <v>49.342797318627603</v>
      </c>
      <c r="X785" s="88">
        <v>53.166666666700003</v>
      </c>
      <c r="Y785" s="85">
        <v>-100</v>
      </c>
      <c r="Z785" s="88"/>
      <c r="AA785" s="85">
        <v>0.54</v>
      </c>
      <c r="AB785" s="91">
        <v>0.44</v>
      </c>
      <c r="AC785" s="86">
        <v>0.32</v>
      </c>
      <c r="AD785" s="86">
        <v>0.25</v>
      </c>
      <c r="AE785" s="86">
        <v>0.01</v>
      </c>
      <c r="AF785" s="150">
        <v>0</v>
      </c>
      <c r="AG785" s="85">
        <v>0</v>
      </c>
      <c r="AH785" s="86">
        <v>0.29214899999999999</v>
      </c>
      <c r="AI785" s="150">
        <v>1.63969999988E-2</v>
      </c>
      <c r="AJ785" s="151">
        <v>3.44</v>
      </c>
      <c r="AK785" s="152">
        <v>56</v>
      </c>
    </row>
    <row r="786" spans="1:37" x14ac:dyDescent="0.2">
      <c r="A786" s="149" t="s">
        <v>1893</v>
      </c>
      <c r="B786" s="66" t="s">
        <v>1894</v>
      </c>
      <c r="C786" s="67">
        <v>68</v>
      </c>
      <c r="D786" s="84" t="s">
        <v>345</v>
      </c>
      <c r="E786" s="85">
        <v>30.414409022177399</v>
      </c>
      <c r="F786" s="91">
        <v>29.338615171371</v>
      </c>
      <c r="G786" s="86">
        <v>10.100333921371</v>
      </c>
      <c r="H786" s="86">
        <v>9.8451675907258096</v>
      </c>
      <c r="I786" s="86">
        <v>129.72999999999999</v>
      </c>
      <c r="J786" s="86">
        <v>163.92</v>
      </c>
      <c r="K786" s="87">
        <v>0.1575</v>
      </c>
      <c r="L786" s="85">
        <v>1.0199999992</v>
      </c>
      <c r="M786" s="86">
        <v>0</v>
      </c>
      <c r="N786" s="86">
        <v>24.791510532106599</v>
      </c>
      <c r="O786" s="86">
        <v>8.7334148044692697</v>
      </c>
      <c r="P786" s="86">
        <v>11.266</v>
      </c>
      <c r="Q786" s="88">
        <v>2.2926000000000002</v>
      </c>
      <c r="R786" s="85">
        <v>0</v>
      </c>
      <c r="S786" s="86">
        <v>0.6</v>
      </c>
      <c r="T786" s="86">
        <v>3.77</v>
      </c>
      <c r="U786" s="88">
        <v>1.33411038306452</v>
      </c>
      <c r="V786" s="89">
        <v>3.28</v>
      </c>
      <c r="W786" s="85">
        <v>34.391483324096399</v>
      </c>
      <c r="X786" s="88">
        <v>36.5333333333</v>
      </c>
      <c r="Y786" s="85">
        <v>-100</v>
      </c>
      <c r="Z786" s="88"/>
      <c r="AA786" s="85">
        <v>1.1200000000000001</v>
      </c>
      <c r="AB786" s="91">
        <v>1.37</v>
      </c>
      <c r="AC786" s="86">
        <v>0.15</v>
      </c>
      <c r="AD786" s="86">
        <v>0.19</v>
      </c>
      <c r="AE786" s="86">
        <v>0.24</v>
      </c>
      <c r="AF786" s="150">
        <v>0</v>
      </c>
      <c r="AG786" s="85">
        <v>1.2579999990399999E-3</v>
      </c>
      <c r="AH786" s="86">
        <v>1.2458009999999999</v>
      </c>
      <c r="AI786" s="150">
        <v>5.33369999592E-2</v>
      </c>
      <c r="AJ786" s="151">
        <v>3.22</v>
      </c>
      <c r="AK786" s="152">
        <v>33</v>
      </c>
    </row>
    <row r="787" spans="1:37" x14ac:dyDescent="0.2">
      <c r="A787" s="149" t="s">
        <v>1895</v>
      </c>
      <c r="B787" s="66" t="s">
        <v>1896</v>
      </c>
      <c r="C787" s="67">
        <v>68</v>
      </c>
      <c r="D787" s="84" t="s">
        <v>345</v>
      </c>
      <c r="E787" s="85">
        <v>51.3307496468206</v>
      </c>
      <c r="F787" s="91">
        <v>50.039661854361697</v>
      </c>
      <c r="G787" s="86">
        <v>15.5459359819897</v>
      </c>
      <c r="H787" s="86">
        <v>15.115321563205899</v>
      </c>
      <c r="I787" s="86">
        <v>50.58</v>
      </c>
      <c r="J787" s="86">
        <v>71.94</v>
      </c>
      <c r="K787" s="87">
        <v>0.1847</v>
      </c>
      <c r="L787" s="85">
        <v>1.2199999996299999</v>
      </c>
      <c r="M787" s="86">
        <v>4.6167249853346802E-3</v>
      </c>
      <c r="N787" s="86">
        <v>46.372764860656197</v>
      </c>
      <c r="O787" s="86">
        <v>11.3223212725048</v>
      </c>
      <c r="P787" s="86">
        <v>3.407</v>
      </c>
      <c r="Q787" s="88">
        <v>1.9137999999999999</v>
      </c>
      <c r="R787" s="85">
        <v>1.72562553925798E-2</v>
      </c>
      <c r="S787" s="86">
        <v>0.4</v>
      </c>
      <c r="T787" s="86">
        <v>2.4900000000000002</v>
      </c>
      <c r="U787" s="88">
        <v>0.27498885690758401</v>
      </c>
      <c r="V787" s="89">
        <v>3.91</v>
      </c>
      <c r="W787" s="85">
        <v>45.189217949558397</v>
      </c>
      <c r="X787" s="88">
        <v>33.833333333299997</v>
      </c>
      <c r="Y787" s="85">
        <v>-62.92</v>
      </c>
      <c r="Z787" s="88"/>
      <c r="AA787" s="85">
        <v>1.3</v>
      </c>
      <c r="AB787" s="91">
        <v>1.62</v>
      </c>
      <c r="AC787" s="86">
        <v>0.12</v>
      </c>
      <c r="AD787" s="86">
        <v>0.21</v>
      </c>
      <c r="AE787" s="86">
        <v>0.12</v>
      </c>
      <c r="AF787" s="150">
        <v>0</v>
      </c>
      <c r="AG787" s="85">
        <v>0</v>
      </c>
      <c r="AH787" s="86">
        <v>0.56601500000000005</v>
      </c>
      <c r="AI787" s="150">
        <v>2.8353000037399999E-2</v>
      </c>
      <c r="AJ787" s="151">
        <v>3.29</v>
      </c>
      <c r="AK787" s="152">
        <v>44</v>
      </c>
    </row>
    <row r="788" spans="1:37" x14ac:dyDescent="0.2">
      <c r="A788" s="149" t="s">
        <v>1420</v>
      </c>
      <c r="B788" s="66" t="s">
        <v>1897</v>
      </c>
      <c r="C788" s="67">
        <v>68</v>
      </c>
      <c r="D788" s="84" t="s">
        <v>345</v>
      </c>
      <c r="E788" s="85">
        <v>53.238775776189897</v>
      </c>
      <c r="F788" s="91">
        <v>51.452079945146799</v>
      </c>
      <c r="G788" s="86">
        <v>12.561270690368399</v>
      </c>
      <c r="H788" s="86">
        <v>11.8869389304758</v>
      </c>
      <c r="I788" s="86">
        <v>108.03</v>
      </c>
      <c r="J788" s="86">
        <v>133.22999999999999</v>
      </c>
      <c r="K788" s="87">
        <v>0.56040000000000001</v>
      </c>
      <c r="L788" s="85">
        <v>0.45999999979799999</v>
      </c>
      <c r="M788" s="86">
        <v>0</v>
      </c>
      <c r="N788" s="86">
        <v>47.582851055253201</v>
      </c>
      <c r="O788" s="86">
        <v>10.007541478129699</v>
      </c>
      <c r="P788" s="86">
        <v>10.298999999999999</v>
      </c>
      <c r="Q788" s="88">
        <v>3.5762999999999998</v>
      </c>
      <c r="R788" s="85">
        <v>0</v>
      </c>
      <c r="S788" s="86">
        <v>1.2</v>
      </c>
      <c r="T788" s="86">
        <v>5.04</v>
      </c>
      <c r="U788" s="88">
        <v>1.40873004629656</v>
      </c>
      <c r="V788" s="89">
        <v>3.38</v>
      </c>
      <c r="W788" s="85">
        <v>34.247960466875199</v>
      </c>
      <c r="X788" s="88"/>
      <c r="Y788" s="85">
        <v>-100</v>
      </c>
      <c r="Z788" s="88"/>
      <c r="AA788" s="85">
        <v>1.38</v>
      </c>
      <c r="AB788" s="91">
        <v>1.83</v>
      </c>
      <c r="AC788" s="86">
        <v>0.24</v>
      </c>
      <c r="AD788" s="86">
        <v>0.34</v>
      </c>
      <c r="AE788" s="86">
        <v>0.13</v>
      </c>
      <c r="AF788" s="150">
        <v>0</v>
      </c>
      <c r="AG788" s="85">
        <v>3.1080000014999999E-3</v>
      </c>
      <c r="AH788" s="86">
        <v>1.360698</v>
      </c>
      <c r="AI788" s="150">
        <v>9.74510000471E-2</v>
      </c>
      <c r="AJ788" s="151">
        <v>2.54</v>
      </c>
      <c r="AK788" s="152">
        <v>15</v>
      </c>
    </row>
    <row r="789" spans="1:37" x14ac:dyDescent="0.2">
      <c r="A789" s="149" t="s">
        <v>1898</v>
      </c>
      <c r="B789" s="66" t="s">
        <v>1899</v>
      </c>
      <c r="C789" s="67">
        <v>68</v>
      </c>
      <c r="D789" s="84" t="s">
        <v>345</v>
      </c>
      <c r="E789" s="85">
        <v>58.5619128175694</v>
      </c>
      <c r="F789" s="91">
        <v>57.828595595565403</v>
      </c>
      <c r="G789" s="86">
        <v>17.2061444582062</v>
      </c>
      <c r="H789" s="86">
        <v>17.0452829048727</v>
      </c>
      <c r="I789" s="86">
        <v>53.48</v>
      </c>
      <c r="J789" s="86">
        <v>82.41</v>
      </c>
      <c r="K789" s="87">
        <v>5.0299999999999997E-2</v>
      </c>
      <c r="L789" s="85">
        <v>0.48999999962099999</v>
      </c>
      <c r="M789" s="86">
        <v>9.7955370830403992E-3</v>
      </c>
      <c r="N789" s="86">
        <v>57.257218483190499</v>
      </c>
      <c r="O789" s="86">
        <v>7.8142847544177902</v>
      </c>
      <c r="P789" s="86">
        <v>3.1720000000000002</v>
      </c>
      <c r="Q789" s="88">
        <v>1.0153000000000001</v>
      </c>
      <c r="R789" s="85">
        <v>1.4306151645207399E-2</v>
      </c>
      <c r="S789" s="86">
        <v>0.1</v>
      </c>
      <c r="T789" s="86">
        <v>1.48</v>
      </c>
      <c r="U789" s="88">
        <v>0.156330241972027</v>
      </c>
      <c r="V789" s="89">
        <v>3.96</v>
      </c>
      <c r="W789" s="85">
        <v>41.401030685307298</v>
      </c>
      <c r="X789" s="88"/>
      <c r="Y789" s="85"/>
      <c r="Z789" s="88">
        <v>100</v>
      </c>
      <c r="AA789" s="85">
        <v>1.55</v>
      </c>
      <c r="AB789" s="91">
        <v>1.62</v>
      </c>
      <c r="AC789" s="86">
        <v>0.28000000000000003</v>
      </c>
      <c r="AD789" s="86">
        <v>0.28999999999999998</v>
      </c>
      <c r="AE789" s="86">
        <v>0.06</v>
      </c>
      <c r="AF789" s="150">
        <v>10.446399680600001</v>
      </c>
      <c r="AG789" s="85">
        <v>0</v>
      </c>
      <c r="AH789" s="86">
        <v>0.62592099999999995</v>
      </c>
      <c r="AI789" s="150">
        <v>3.3052000063900001E-2</v>
      </c>
      <c r="AJ789" s="151">
        <v>2.85</v>
      </c>
      <c r="AK789" s="152">
        <v>22</v>
      </c>
    </row>
    <row r="790" spans="1:37" x14ac:dyDescent="0.2">
      <c r="A790" s="149" t="s">
        <v>1900</v>
      </c>
      <c r="B790" s="66" t="s">
        <v>1901</v>
      </c>
      <c r="C790" s="67">
        <v>68</v>
      </c>
      <c r="D790" s="84" t="s">
        <v>345</v>
      </c>
      <c r="E790" s="85">
        <v>69.397169216663798</v>
      </c>
      <c r="F790" s="91">
        <v>68.842759727236299</v>
      </c>
      <c r="G790" s="86">
        <v>20.0189100911123</v>
      </c>
      <c r="H790" s="86">
        <v>19.604177411036598</v>
      </c>
      <c r="I790" s="86">
        <v>6.43</v>
      </c>
      <c r="J790" s="86">
        <v>27.43</v>
      </c>
      <c r="K790" s="87">
        <v>4.7800000000000002E-2</v>
      </c>
      <c r="L790" s="85">
        <v>1.0000000003500001E-2</v>
      </c>
      <c r="M790" s="86">
        <v>0.55643149521536805</v>
      </c>
      <c r="N790" s="86">
        <v>73.993550828356604</v>
      </c>
      <c r="O790" s="86">
        <v>23.900207900207899</v>
      </c>
      <c r="P790" s="86">
        <v>1.0820000000000001</v>
      </c>
      <c r="Q790" s="88">
        <v>0.46160000000000001</v>
      </c>
      <c r="R790" s="85">
        <v>1.9394879751745499E-2</v>
      </c>
      <c r="S790" s="86">
        <v>0.1</v>
      </c>
      <c r="T790" s="86">
        <v>0.56999999999999995</v>
      </c>
      <c r="U790" s="88">
        <v>8.5238668271159307E-2</v>
      </c>
      <c r="V790" s="89">
        <v>4.1399999999999997</v>
      </c>
      <c r="W790" s="85">
        <v>52.954181231312297</v>
      </c>
      <c r="X790" s="88"/>
      <c r="Y790" s="85">
        <v>-23.42</v>
      </c>
      <c r="Z790" s="88">
        <v>98.1</v>
      </c>
      <c r="AA790" s="85">
        <v>0.89</v>
      </c>
      <c r="AB790" s="91">
        <v>0.92</v>
      </c>
      <c r="AC790" s="86">
        <v>0.11</v>
      </c>
      <c r="AD790" s="86">
        <v>0.13</v>
      </c>
      <c r="AE790" s="86">
        <v>0</v>
      </c>
      <c r="AF790" s="150">
        <v>22.011699684300002</v>
      </c>
      <c r="AG790" s="85">
        <v>0</v>
      </c>
      <c r="AH790" s="86">
        <v>0.205733</v>
      </c>
      <c r="AI790" s="150">
        <v>3.7799999971500002E-3</v>
      </c>
      <c r="AJ790" s="151">
        <v>2.2599999999999998</v>
      </c>
      <c r="AK790" s="152">
        <v>10</v>
      </c>
    </row>
    <row r="791" spans="1:37" x14ac:dyDescent="0.2">
      <c r="A791" s="149" t="s">
        <v>1902</v>
      </c>
      <c r="B791" s="66" t="s">
        <v>1903</v>
      </c>
      <c r="C791" s="67">
        <v>68</v>
      </c>
      <c r="D791" s="84" t="s">
        <v>345</v>
      </c>
      <c r="E791" s="85">
        <v>84.923709505435099</v>
      </c>
      <c r="F791" s="91">
        <v>84.077571591859297</v>
      </c>
      <c r="G791" s="86">
        <v>19.578542003881701</v>
      </c>
      <c r="H791" s="86">
        <v>19.3836924752794</v>
      </c>
      <c r="I791" s="86">
        <v>15.57</v>
      </c>
      <c r="J791" s="86">
        <v>43.89</v>
      </c>
      <c r="K791" s="87">
        <v>0.2301</v>
      </c>
      <c r="L791" s="85">
        <v>0.15000000618500001</v>
      </c>
      <c r="M791" s="86">
        <v>0</v>
      </c>
      <c r="N791" s="86">
        <v>75.920937878659203</v>
      </c>
      <c r="O791" s="86">
        <v>11.3342785129175</v>
      </c>
      <c r="P791" s="86">
        <v>1.663</v>
      </c>
      <c r="Q791" s="88">
        <v>0.70750000000000002</v>
      </c>
      <c r="R791" s="85">
        <v>0</v>
      </c>
      <c r="S791" s="86">
        <v>0</v>
      </c>
      <c r="T791" s="86">
        <v>1.33</v>
      </c>
      <c r="U791" s="88">
        <v>8.1315157605652194E-2</v>
      </c>
      <c r="V791" s="89">
        <v>4.25</v>
      </c>
      <c r="W791" s="85">
        <v>55.247840972359803</v>
      </c>
      <c r="X791" s="88">
        <v>62</v>
      </c>
      <c r="Y791" s="85">
        <v>0.98000000000000398</v>
      </c>
      <c r="Z791" s="88"/>
      <c r="AA791" s="85">
        <v>0.63</v>
      </c>
      <c r="AB791" s="91">
        <v>1.1299999999999999</v>
      </c>
      <c r="AC791" s="86">
        <v>7.0000000000000007E-2</v>
      </c>
      <c r="AD791" s="86">
        <v>0.19</v>
      </c>
      <c r="AE791" s="86">
        <v>0</v>
      </c>
      <c r="AF791" s="150">
        <v>0</v>
      </c>
      <c r="AG791" s="85">
        <v>1.3319999884800001E-3</v>
      </c>
      <c r="AH791" s="86">
        <v>0.34223399999999998</v>
      </c>
      <c r="AI791" s="150">
        <v>7.5310019839299998E-3</v>
      </c>
      <c r="AJ791" s="151">
        <v>1.95</v>
      </c>
      <c r="AK791" s="152">
        <v>5</v>
      </c>
    </row>
    <row r="792" spans="1:37" x14ac:dyDescent="0.2">
      <c r="A792" s="149" t="s">
        <v>1904</v>
      </c>
      <c r="B792" s="66" t="s">
        <v>1905</v>
      </c>
      <c r="C792" s="67">
        <v>68</v>
      </c>
      <c r="D792" s="84" t="s">
        <v>345</v>
      </c>
      <c r="E792" s="85">
        <v>88.899969018666297</v>
      </c>
      <c r="F792" s="91">
        <v>88.697622182635001</v>
      </c>
      <c r="G792" s="86">
        <v>21.712105956161398</v>
      </c>
      <c r="H792" s="86">
        <v>21.666602122221398</v>
      </c>
      <c r="I792" s="86">
        <v>7.85</v>
      </c>
      <c r="J792" s="86">
        <v>52.38</v>
      </c>
      <c r="K792" s="87">
        <v>2.1499999999999998E-2</v>
      </c>
      <c r="L792" s="85">
        <v>0</v>
      </c>
      <c r="M792" s="86">
        <v>9.0147670249572601E-3</v>
      </c>
      <c r="N792" s="86">
        <v>80.0869548301755</v>
      </c>
      <c r="O792" s="86">
        <v>2.2454205239314602</v>
      </c>
      <c r="P792" s="86">
        <v>2.4430000000000001</v>
      </c>
      <c r="Q792" s="88">
        <v>0.312</v>
      </c>
      <c r="R792" s="85">
        <v>2.46791707798618E-2</v>
      </c>
      <c r="S792" s="86">
        <v>0</v>
      </c>
      <c r="T792" s="86">
        <v>0.52</v>
      </c>
      <c r="U792" s="88">
        <v>0.109402834792038</v>
      </c>
      <c r="V792" s="89">
        <v>4.3</v>
      </c>
      <c r="W792" s="85">
        <v>50.430166401901701</v>
      </c>
      <c r="X792" s="88">
        <v>56.3</v>
      </c>
      <c r="Y792" s="85">
        <v>11.579999999999998</v>
      </c>
      <c r="Z792" s="88">
        <v>100</v>
      </c>
      <c r="AA792" s="85">
        <v>0.01</v>
      </c>
      <c r="AB792" s="91">
        <v>7.0000000000000007E-2</v>
      </c>
      <c r="AC792" s="86">
        <v>0</v>
      </c>
      <c r="AD792" s="86">
        <v>0.01</v>
      </c>
      <c r="AE792" s="86">
        <v>0</v>
      </c>
      <c r="AF792" s="150">
        <v>0</v>
      </c>
      <c r="AG792" s="85">
        <v>4.4399999929300001E-4</v>
      </c>
      <c r="AH792" s="86">
        <v>0.31515900000000002</v>
      </c>
      <c r="AI792" s="150">
        <v>1.12409999821E-2</v>
      </c>
      <c r="AJ792" s="151">
        <v>1.79</v>
      </c>
      <c r="AK792" s="152">
        <v>2</v>
      </c>
    </row>
    <row r="793" spans="1:37" x14ac:dyDescent="0.2">
      <c r="A793" s="149" t="s">
        <v>1517</v>
      </c>
      <c r="B793" s="66" t="s">
        <v>1906</v>
      </c>
      <c r="C793" s="67">
        <v>68</v>
      </c>
      <c r="D793" s="84" t="s">
        <v>345</v>
      </c>
      <c r="E793" s="85">
        <v>91.038547762785598</v>
      </c>
      <c r="F793" s="91">
        <v>90.704371993047801</v>
      </c>
      <c r="G793" s="86">
        <v>21.0220069018212</v>
      </c>
      <c r="H793" s="86">
        <v>20.970789007464401</v>
      </c>
      <c r="I793" s="86">
        <v>2.65</v>
      </c>
      <c r="J793" s="86">
        <v>15.94</v>
      </c>
      <c r="K793" s="87">
        <v>0.27989999999999998</v>
      </c>
      <c r="L793" s="85">
        <v>0</v>
      </c>
      <c r="M793" s="86">
        <v>0</v>
      </c>
      <c r="N793" s="86">
        <v>87.026940616218198</v>
      </c>
      <c r="O793" s="86">
        <v>1.25514403292181</v>
      </c>
      <c r="P793" s="86">
        <v>0.83399999999999996</v>
      </c>
      <c r="Q793" s="88">
        <v>0.34520000000000001</v>
      </c>
      <c r="R793" s="85">
        <v>0</v>
      </c>
      <c r="S793" s="86">
        <v>0</v>
      </c>
      <c r="T793" s="86">
        <v>0.65</v>
      </c>
      <c r="U793" s="88">
        <v>4.2821518232730803E-2</v>
      </c>
      <c r="V793" s="89">
        <v>4.29</v>
      </c>
      <c r="W793" s="85">
        <v>62.118374945983597</v>
      </c>
      <c r="X793" s="88">
        <v>63.2</v>
      </c>
      <c r="Y793" s="85">
        <v>66.06</v>
      </c>
      <c r="Z793" s="88"/>
      <c r="AA793" s="85">
        <v>0.5</v>
      </c>
      <c r="AB793" s="91">
        <v>0.66</v>
      </c>
      <c r="AC793" s="86">
        <v>0</v>
      </c>
      <c r="AD793" s="86">
        <v>0.03</v>
      </c>
      <c r="AE793" s="86">
        <v>0</v>
      </c>
      <c r="AF793" s="150">
        <v>6.5300002687300004E-2</v>
      </c>
      <c r="AG793" s="85">
        <v>0</v>
      </c>
      <c r="AH793" s="86">
        <v>0.11322699999999999</v>
      </c>
      <c r="AI793" s="150">
        <v>5.8200000007600002E-4</v>
      </c>
      <c r="AJ793" s="151">
        <v>1.73</v>
      </c>
      <c r="AK793" s="152">
        <v>1</v>
      </c>
    </row>
    <row r="794" spans="1:37" x14ac:dyDescent="0.2">
      <c r="A794" s="149" t="s">
        <v>1907</v>
      </c>
      <c r="B794" s="66" t="s">
        <v>1908</v>
      </c>
      <c r="C794" s="67">
        <v>68</v>
      </c>
      <c r="D794" s="84" t="s">
        <v>345</v>
      </c>
      <c r="E794" s="85">
        <v>91.810561754854803</v>
      </c>
      <c r="F794" s="91">
        <v>91.626607431060506</v>
      </c>
      <c r="G794" s="86">
        <v>19.8419034066258</v>
      </c>
      <c r="H794" s="86">
        <v>19.830623188657299</v>
      </c>
      <c r="I794" s="86">
        <v>1.28</v>
      </c>
      <c r="J794" s="86">
        <v>8.67</v>
      </c>
      <c r="K794" s="87">
        <v>0.14460000000000001</v>
      </c>
      <c r="L794" s="85">
        <v>0</v>
      </c>
      <c r="M794" s="86">
        <v>0</v>
      </c>
      <c r="N794" s="86">
        <v>91.850531295230695</v>
      </c>
      <c r="O794" s="86">
        <v>3.7515444232281201</v>
      </c>
      <c r="P794" s="86">
        <v>0.60399999999999998</v>
      </c>
      <c r="Q794" s="88">
        <v>0.3664</v>
      </c>
      <c r="R794" s="85">
        <v>0</v>
      </c>
      <c r="S794" s="86">
        <v>0</v>
      </c>
      <c r="T794" s="86">
        <v>0.8</v>
      </c>
      <c r="U794" s="88">
        <v>6.5078180587612597E-2</v>
      </c>
      <c r="V794" s="89">
        <v>4.46</v>
      </c>
      <c r="W794" s="85">
        <v>53.708773499768597</v>
      </c>
      <c r="X794" s="88">
        <v>61.866666666699999</v>
      </c>
      <c r="Y794" s="85">
        <v>44.960000000000008</v>
      </c>
      <c r="Z794" s="88"/>
      <c r="AA794" s="85">
        <v>0.23</v>
      </c>
      <c r="AB794" s="91">
        <v>0.23</v>
      </c>
      <c r="AC794" s="86">
        <v>0</v>
      </c>
      <c r="AD794" s="86">
        <v>0</v>
      </c>
      <c r="AE794" s="86">
        <v>0</v>
      </c>
      <c r="AF794" s="150">
        <v>3.7300001768499999E-2</v>
      </c>
      <c r="AG794" s="85">
        <v>0</v>
      </c>
      <c r="AH794" s="86">
        <v>5.9072E-2</v>
      </c>
      <c r="AI794" s="150">
        <v>4.2389999948399997E-3</v>
      </c>
      <c r="AJ794" s="151">
        <v>1.72</v>
      </c>
      <c r="AK794" s="152">
        <v>1</v>
      </c>
    </row>
    <row r="795" spans="1:37" x14ac:dyDescent="0.2">
      <c r="A795" s="149" t="s">
        <v>1909</v>
      </c>
      <c r="B795" s="66" t="s">
        <v>1910</v>
      </c>
      <c r="C795" s="67">
        <v>68</v>
      </c>
      <c r="D795" s="84" t="s">
        <v>345</v>
      </c>
      <c r="E795" s="85">
        <v>91.198685357630595</v>
      </c>
      <c r="F795" s="91">
        <v>89.485947059413505</v>
      </c>
      <c r="G795" s="86">
        <v>20.466451159955898</v>
      </c>
      <c r="H795" s="86">
        <v>18.8385782729117</v>
      </c>
      <c r="I795" s="86">
        <v>5.15</v>
      </c>
      <c r="J795" s="86">
        <v>8.9499999999999993</v>
      </c>
      <c r="K795" s="87">
        <v>8.5699999999999998E-2</v>
      </c>
      <c r="L795" s="85">
        <v>0</v>
      </c>
      <c r="M795" s="86">
        <v>0</v>
      </c>
      <c r="N795" s="86">
        <v>88.5385405306438</v>
      </c>
      <c r="O795" s="86">
        <v>4.8755713560182796</v>
      </c>
      <c r="P795" s="86">
        <v>0.46800000000000003</v>
      </c>
      <c r="Q795" s="88">
        <v>0.31719999999999998</v>
      </c>
      <c r="R795" s="85">
        <v>0</v>
      </c>
      <c r="S795" s="86">
        <v>0</v>
      </c>
      <c r="T795" s="86">
        <v>0.5</v>
      </c>
      <c r="U795" s="88">
        <v>6.1720299034848797E-3</v>
      </c>
      <c r="V795" s="89">
        <v>4.53</v>
      </c>
      <c r="W795" s="85">
        <v>62.090642087780203</v>
      </c>
      <c r="X795" s="88"/>
      <c r="Y795" s="85">
        <v>27.019999999999996</v>
      </c>
      <c r="Z795" s="88">
        <v>-100</v>
      </c>
      <c r="AA795" s="85">
        <v>0.21</v>
      </c>
      <c r="AB795" s="91">
        <v>0.35</v>
      </c>
      <c r="AC795" s="86">
        <v>0.04</v>
      </c>
      <c r="AD795" s="86">
        <v>0.2</v>
      </c>
      <c r="AE795" s="86">
        <v>0</v>
      </c>
      <c r="AF795" s="150">
        <v>3.0090999626500001</v>
      </c>
      <c r="AG795" s="85">
        <v>0</v>
      </c>
      <c r="AH795" s="86">
        <v>6.9829000000000002E-2</v>
      </c>
      <c r="AI795" s="150">
        <v>5.6999999970399999E-4</v>
      </c>
      <c r="AJ795" s="151">
        <v>1.7</v>
      </c>
      <c r="AK795" s="152">
        <v>2</v>
      </c>
    </row>
    <row r="796" spans="1:37" x14ac:dyDescent="0.2">
      <c r="A796" s="149" t="s">
        <v>1911</v>
      </c>
      <c r="B796" s="66" t="s">
        <v>1912</v>
      </c>
      <c r="C796" s="67">
        <v>68</v>
      </c>
      <c r="D796" s="84" t="s">
        <v>345</v>
      </c>
      <c r="E796" s="85">
        <v>51.644492296649503</v>
      </c>
      <c r="F796" s="91">
        <v>51.085646901997002</v>
      </c>
      <c r="G796" s="86">
        <v>12.4253377425722</v>
      </c>
      <c r="H796" s="86">
        <v>12.2869081494014</v>
      </c>
      <c r="I796" s="86">
        <v>61.57</v>
      </c>
      <c r="J796" s="86">
        <v>39.19</v>
      </c>
      <c r="K796" s="87">
        <v>0.2848</v>
      </c>
      <c r="L796" s="85">
        <v>0</v>
      </c>
      <c r="M796" s="86">
        <v>0.13400756822697399</v>
      </c>
      <c r="N796" s="86">
        <v>42.560975609756099</v>
      </c>
      <c r="O796" s="86">
        <v>1.8957345971563999</v>
      </c>
      <c r="P796" s="86">
        <v>2.3039999999999998</v>
      </c>
      <c r="Q796" s="88">
        <v>1.4527000000000001</v>
      </c>
      <c r="R796" s="85">
        <v>3.9261876717707103E-2</v>
      </c>
      <c r="S796" s="86">
        <v>0</v>
      </c>
      <c r="T796" s="86">
        <v>2.99</v>
      </c>
      <c r="U796" s="88">
        <v>7.6905329539337097E-2</v>
      </c>
      <c r="V796" s="89">
        <v>3.95</v>
      </c>
      <c r="W796" s="85">
        <v>52.636925269674599</v>
      </c>
      <c r="X796" s="88">
        <v>61.133333333300001</v>
      </c>
      <c r="Y796" s="85"/>
      <c r="Z796" s="88"/>
      <c r="AA796" s="85">
        <v>0</v>
      </c>
      <c r="AB796" s="91">
        <v>0</v>
      </c>
      <c r="AC796" s="86">
        <v>0</v>
      </c>
      <c r="AD796" s="86">
        <v>0</v>
      </c>
      <c r="AE796" s="86">
        <v>0</v>
      </c>
      <c r="AF796" s="150">
        <v>0.53689998482800005</v>
      </c>
      <c r="AG796" s="85">
        <v>0</v>
      </c>
      <c r="AH796" s="86">
        <v>9.2272999999999994E-2</v>
      </c>
      <c r="AI796" s="150">
        <v>0</v>
      </c>
      <c r="AJ796" s="151">
        <v>3.64</v>
      </c>
      <c r="AK796" s="152">
        <v>62</v>
      </c>
    </row>
    <row r="797" spans="1:37" x14ac:dyDescent="0.2">
      <c r="A797" s="149" t="s">
        <v>1913</v>
      </c>
      <c r="B797" s="66" t="s">
        <v>1914</v>
      </c>
      <c r="C797" s="67">
        <v>68</v>
      </c>
      <c r="D797" s="84" t="s">
        <v>345</v>
      </c>
      <c r="E797" s="85">
        <v>79.464429458168595</v>
      </c>
      <c r="F797" s="91">
        <v>79.303436309321498</v>
      </c>
      <c r="G797" s="86">
        <v>17.841618517789701</v>
      </c>
      <c r="H797" s="86">
        <v>17.8165751390802</v>
      </c>
      <c r="I797" s="86">
        <v>34.79</v>
      </c>
      <c r="J797" s="86">
        <v>22.87</v>
      </c>
      <c r="K797" s="87">
        <v>0.1391</v>
      </c>
      <c r="L797" s="85">
        <v>0</v>
      </c>
      <c r="M797" s="86">
        <v>0</v>
      </c>
      <c r="N797" s="86">
        <v>76.269181127204902</v>
      </c>
      <c r="O797" s="86">
        <v>1.96337966026914</v>
      </c>
      <c r="P797" s="86">
        <v>1.165</v>
      </c>
      <c r="Q797" s="88">
        <v>1.6696</v>
      </c>
      <c r="R797" s="85">
        <v>0</v>
      </c>
      <c r="S797" s="86">
        <v>0</v>
      </c>
      <c r="T797" s="86">
        <v>2.25</v>
      </c>
      <c r="U797" s="88">
        <v>8.7651825483426593E-2</v>
      </c>
      <c r="V797" s="89">
        <v>4.2300000000000004</v>
      </c>
      <c r="W797" s="85">
        <v>62.215514605708101</v>
      </c>
      <c r="X797" s="88">
        <v>68.7</v>
      </c>
      <c r="Y797" s="85">
        <v>60</v>
      </c>
      <c r="Z797" s="88"/>
      <c r="AA797" s="85">
        <v>7.0000000000000007E-2</v>
      </c>
      <c r="AB797" s="91">
        <v>0.13</v>
      </c>
      <c r="AC797" s="86">
        <v>0</v>
      </c>
      <c r="AD797" s="86">
        <v>0</v>
      </c>
      <c r="AE797" s="86">
        <v>0</v>
      </c>
      <c r="AF797" s="150">
        <v>42.7588005008</v>
      </c>
      <c r="AG797" s="85">
        <v>0</v>
      </c>
      <c r="AH797" s="86">
        <v>7.7116000000000004E-2</v>
      </c>
      <c r="AI797" s="150">
        <v>9.0900000049799995E-4</v>
      </c>
      <c r="AJ797" s="151">
        <v>2.76</v>
      </c>
      <c r="AK797" s="152">
        <v>25</v>
      </c>
    </row>
    <row r="798" spans="1:37" x14ac:dyDescent="0.2">
      <c r="A798" s="149" t="s">
        <v>1915</v>
      </c>
      <c r="B798" s="66" t="s">
        <v>1916</v>
      </c>
      <c r="C798" s="67">
        <v>68</v>
      </c>
      <c r="D798" s="84" t="s">
        <v>345</v>
      </c>
      <c r="E798" s="85">
        <v>88.170954632665101</v>
      </c>
      <c r="F798" s="91">
        <v>87.666369555693194</v>
      </c>
      <c r="G798" s="86">
        <v>15.4502741981781</v>
      </c>
      <c r="H798" s="86">
        <v>15.303733023129301</v>
      </c>
      <c r="I798" s="86">
        <v>74.75</v>
      </c>
      <c r="J798" s="86">
        <v>26.39</v>
      </c>
      <c r="K798" s="87">
        <v>0.31900000000000001</v>
      </c>
      <c r="L798" s="85">
        <v>0</v>
      </c>
      <c r="M798" s="86">
        <v>2.1129079472248499E-2</v>
      </c>
      <c r="N798" s="86">
        <v>85.774611517020304</v>
      </c>
      <c r="O798" s="86">
        <v>0.592718035563082</v>
      </c>
      <c r="P798" s="86">
        <v>1.6819999999999999</v>
      </c>
      <c r="Q798" s="88">
        <v>2.6017999999999999</v>
      </c>
      <c r="R798" s="85">
        <v>8.0775444264943499E-2</v>
      </c>
      <c r="S798" s="86">
        <v>0</v>
      </c>
      <c r="T798" s="86">
        <v>3.8</v>
      </c>
      <c r="U798" s="88">
        <v>0.50005287568171897</v>
      </c>
      <c r="V798" s="89">
        <v>4.2</v>
      </c>
      <c r="W798" s="85">
        <v>53.485795408219801</v>
      </c>
      <c r="X798" s="88">
        <v>59</v>
      </c>
      <c r="Y798" s="85"/>
      <c r="Z798" s="88"/>
      <c r="AA798" s="85">
        <v>0</v>
      </c>
      <c r="AB798" s="91">
        <v>0.2</v>
      </c>
      <c r="AC798" s="86">
        <v>0</v>
      </c>
      <c r="AD798" s="86">
        <v>0.05</v>
      </c>
      <c r="AE798" s="86">
        <v>0</v>
      </c>
      <c r="AF798" s="150">
        <v>4.54199982012</v>
      </c>
      <c r="AG798" s="85">
        <v>0</v>
      </c>
      <c r="AH798" s="86">
        <v>0.103617</v>
      </c>
      <c r="AI798" s="150">
        <v>2.05699999506E-3</v>
      </c>
      <c r="AJ798" s="151">
        <v>2.2799999999999998</v>
      </c>
      <c r="AK798" s="152">
        <v>4</v>
      </c>
    </row>
    <row r="799" spans="1:37" x14ac:dyDescent="0.2">
      <c r="A799" s="149" t="s">
        <v>1517</v>
      </c>
      <c r="B799" s="66" t="s">
        <v>1917</v>
      </c>
      <c r="C799" s="67">
        <v>68</v>
      </c>
      <c r="D799" s="84" t="s">
        <v>345</v>
      </c>
      <c r="E799" s="85">
        <v>95.048116446636698</v>
      </c>
      <c r="F799" s="91">
        <v>94.985250737463105</v>
      </c>
      <c r="G799" s="86">
        <v>16.9350548865999</v>
      </c>
      <c r="H799" s="86">
        <v>16.9012041201219</v>
      </c>
      <c r="I799" s="86">
        <v>6.76</v>
      </c>
      <c r="J799" s="86">
        <v>4.46</v>
      </c>
      <c r="K799" s="87">
        <v>0.1074</v>
      </c>
      <c r="L799" s="85">
        <v>0</v>
      </c>
      <c r="M799" s="86">
        <v>0</v>
      </c>
      <c r="N799" s="86">
        <v>93.858885017421599</v>
      </c>
      <c r="O799" s="86">
        <v>0.298284862043251</v>
      </c>
      <c r="P799" s="86">
        <v>0.39200000000000002</v>
      </c>
      <c r="Q799" s="88">
        <v>1.2090000000000001</v>
      </c>
      <c r="R799" s="85">
        <v>0</v>
      </c>
      <c r="S799" s="86">
        <v>0</v>
      </c>
      <c r="T799" s="86">
        <v>2.71</v>
      </c>
      <c r="U799" s="88">
        <v>8.4626916195173804E-2</v>
      </c>
      <c r="V799" s="89">
        <v>4.4400000000000004</v>
      </c>
      <c r="W799" s="85">
        <v>62.597040119476397</v>
      </c>
      <c r="X799" s="88">
        <v>63.733333333300003</v>
      </c>
      <c r="Y799" s="85">
        <v>-100</v>
      </c>
      <c r="Z799" s="88"/>
      <c r="AA799" s="85">
        <v>0.08</v>
      </c>
      <c r="AB799" s="91">
        <v>0.08</v>
      </c>
      <c r="AC799" s="86">
        <v>0</v>
      </c>
      <c r="AD799" s="86">
        <v>0</v>
      </c>
      <c r="AE799" s="86">
        <v>0</v>
      </c>
      <c r="AF799" s="150">
        <v>50.209098792200002</v>
      </c>
      <c r="AG799" s="85">
        <v>0</v>
      </c>
      <c r="AH799" s="86">
        <v>1.1193E-2</v>
      </c>
      <c r="AI799" s="150">
        <v>3.7400000070799999E-4</v>
      </c>
      <c r="AJ799" s="151">
        <v>2.2400000000000002</v>
      </c>
      <c r="AK799" s="152">
        <v>1</v>
      </c>
    </row>
    <row r="800" spans="1:37" x14ac:dyDescent="0.2">
      <c r="A800" s="149" t="s">
        <v>1918</v>
      </c>
      <c r="B800" s="66" t="s">
        <v>1919</v>
      </c>
      <c r="C800" s="67">
        <v>68</v>
      </c>
      <c r="D800" s="84" t="s">
        <v>345</v>
      </c>
      <c r="E800" s="85">
        <v>88.290748325856597</v>
      </c>
      <c r="F800" s="91">
        <v>88.134711657239393</v>
      </c>
      <c r="G800" s="86">
        <v>20.436469236937299</v>
      </c>
      <c r="H800" s="86">
        <v>20.386624190018001</v>
      </c>
      <c r="I800" s="86">
        <v>3.1</v>
      </c>
      <c r="J800" s="86">
        <v>5.14</v>
      </c>
      <c r="K800" s="87">
        <v>0.31309999999999999</v>
      </c>
      <c r="L800" s="85">
        <v>0</v>
      </c>
      <c r="M800" s="86">
        <v>0</v>
      </c>
      <c r="N800" s="86">
        <v>81.956422566419704</v>
      </c>
      <c r="O800" s="86">
        <v>0.47974413646055403</v>
      </c>
      <c r="P800" s="86">
        <v>0.69399999999999995</v>
      </c>
      <c r="Q800" s="88">
        <v>0.55379999999999996</v>
      </c>
      <c r="R800" s="85">
        <v>0</v>
      </c>
      <c r="S800" s="86">
        <v>0</v>
      </c>
      <c r="T800" s="86">
        <v>2.21</v>
      </c>
      <c r="U800" s="88">
        <v>0.11702750146284401</v>
      </c>
      <c r="V800" s="89">
        <v>4.58</v>
      </c>
      <c r="W800" s="85">
        <v>68.010252947755603</v>
      </c>
      <c r="X800" s="88">
        <v>67.166666666699996</v>
      </c>
      <c r="Y800" s="85">
        <v>98.94</v>
      </c>
      <c r="Z800" s="88"/>
      <c r="AA800" s="85">
        <v>0</v>
      </c>
      <c r="AB800" s="91">
        <v>0</v>
      </c>
      <c r="AC800" s="86">
        <v>0</v>
      </c>
      <c r="AD800" s="86">
        <v>0</v>
      </c>
      <c r="AE800" s="86">
        <v>0</v>
      </c>
      <c r="AF800" s="150">
        <v>0.96149998976899997</v>
      </c>
      <c r="AG800" s="85">
        <v>0</v>
      </c>
      <c r="AH800" s="86">
        <v>1.4116999999999999E-2</v>
      </c>
      <c r="AI800" s="150">
        <v>0</v>
      </c>
      <c r="AJ800" s="151">
        <v>2.4</v>
      </c>
      <c r="AK800" s="152">
        <v>10</v>
      </c>
    </row>
    <row r="801" spans="1:37" x14ac:dyDescent="0.2">
      <c r="A801" s="149" t="s">
        <v>1920</v>
      </c>
      <c r="B801" s="66" t="s">
        <v>1921</v>
      </c>
      <c r="C801" s="67">
        <v>68</v>
      </c>
      <c r="D801" s="84" t="s">
        <v>345</v>
      </c>
      <c r="E801" s="85">
        <v>82.192625477864098</v>
      </c>
      <c r="F801" s="91">
        <v>80.939388333949907</v>
      </c>
      <c r="G801" s="86">
        <v>15.675484030090001</v>
      </c>
      <c r="H801" s="86">
        <v>15.2037859168825</v>
      </c>
      <c r="I801" s="86">
        <v>19.440000000000001</v>
      </c>
      <c r="J801" s="86">
        <v>10.88</v>
      </c>
      <c r="K801" s="87">
        <v>0.18840000000000001</v>
      </c>
      <c r="L801" s="85">
        <v>8.9999999846500006E-2</v>
      </c>
      <c r="M801" s="86">
        <v>0</v>
      </c>
      <c r="N801" s="86">
        <v>77.2629327049777</v>
      </c>
      <c r="O801" s="86">
        <v>1.17998506348021</v>
      </c>
      <c r="P801" s="86">
        <v>0.91</v>
      </c>
      <c r="Q801" s="88">
        <v>5.6692999999999998</v>
      </c>
      <c r="R801" s="85">
        <v>0</v>
      </c>
      <c r="S801" s="86">
        <v>0.1</v>
      </c>
      <c r="T801" s="86">
        <v>4.3600000000000003</v>
      </c>
      <c r="U801" s="88">
        <v>0.34375385374275502</v>
      </c>
      <c r="V801" s="89">
        <v>4.1500000000000004</v>
      </c>
      <c r="W801" s="85">
        <v>57.487848188779203</v>
      </c>
      <c r="X801" s="88">
        <v>62.9</v>
      </c>
      <c r="Y801" s="85">
        <v>-74.14</v>
      </c>
      <c r="Z801" s="88"/>
      <c r="AA801" s="85">
        <v>0.37</v>
      </c>
      <c r="AB801" s="91">
        <v>1.25</v>
      </c>
      <c r="AC801" s="86">
        <v>0.15</v>
      </c>
      <c r="AD801" s="86">
        <v>0.5</v>
      </c>
      <c r="AE801" s="86">
        <v>0</v>
      </c>
      <c r="AF801" s="150">
        <v>0</v>
      </c>
      <c r="AG801" s="85">
        <v>0</v>
      </c>
      <c r="AH801" s="86">
        <v>4.2134999999999999E-2</v>
      </c>
      <c r="AI801" s="150">
        <v>0</v>
      </c>
      <c r="AJ801" s="151">
        <v>2.5099999999999998</v>
      </c>
      <c r="AK801" s="152">
        <v>17</v>
      </c>
    </row>
    <row r="802" spans="1:37" x14ac:dyDescent="0.2">
      <c r="A802" s="149" t="s">
        <v>1922</v>
      </c>
      <c r="B802" s="66" t="s">
        <v>1923</v>
      </c>
      <c r="C802" s="67">
        <v>68</v>
      </c>
      <c r="D802" s="84" t="s">
        <v>345</v>
      </c>
      <c r="E802" s="85">
        <v>74.885697813174602</v>
      </c>
      <c r="F802" s="91">
        <v>74.651059893005097</v>
      </c>
      <c r="G802" s="86">
        <v>13.910676695761801</v>
      </c>
      <c r="H802" s="86">
        <v>13.8503412305753</v>
      </c>
      <c r="I802" s="86">
        <v>29.4</v>
      </c>
      <c r="J802" s="86">
        <v>11.28</v>
      </c>
      <c r="K802" s="87">
        <v>0.1192</v>
      </c>
      <c r="L802" s="85">
        <v>4.0000000097799998E-2</v>
      </c>
      <c r="M802" s="86">
        <v>0</v>
      </c>
      <c r="N802" s="86">
        <v>67.309166722711694</v>
      </c>
      <c r="O802" s="86">
        <v>0.67792274238935801</v>
      </c>
      <c r="P802" s="86">
        <v>1.069</v>
      </c>
      <c r="Q802" s="88">
        <v>4.3352000000000004</v>
      </c>
      <c r="R802" s="85">
        <v>0</v>
      </c>
      <c r="S802" s="86">
        <v>0.1</v>
      </c>
      <c r="T802" s="86">
        <v>4.59</v>
      </c>
      <c r="U802" s="88">
        <v>0.45854953541691801</v>
      </c>
      <c r="V802" s="89">
        <v>4.2</v>
      </c>
      <c r="W802" s="85">
        <v>59.221216885736297</v>
      </c>
      <c r="X802" s="88">
        <v>57.4666666667</v>
      </c>
      <c r="Y802" s="85"/>
      <c r="Z802" s="88"/>
      <c r="AA802" s="85">
        <v>0</v>
      </c>
      <c r="AB802" s="91">
        <v>0.03</v>
      </c>
      <c r="AC802" s="86">
        <v>0</v>
      </c>
      <c r="AD802" s="86">
        <v>0</v>
      </c>
      <c r="AE802" s="86">
        <v>0</v>
      </c>
      <c r="AF802" s="150">
        <v>0</v>
      </c>
      <c r="AG802" s="85">
        <v>0</v>
      </c>
      <c r="AH802" s="86">
        <v>4.8613000000000003E-2</v>
      </c>
      <c r="AI802" s="150">
        <v>0</v>
      </c>
      <c r="AJ802" s="151">
        <v>3</v>
      </c>
      <c r="AK802" s="152">
        <v>34</v>
      </c>
    </row>
    <row r="803" spans="1:37" x14ac:dyDescent="0.2">
      <c r="A803" s="149" t="s">
        <v>1924</v>
      </c>
      <c r="B803" s="66" t="s">
        <v>1925</v>
      </c>
      <c r="C803" s="67">
        <v>68</v>
      </c>
      <c r="D803" s="84" t="s">
        <v>345</v>
      </c>
      <c r="E803" s="85">
        <v>70.771868141467294</v>
      </c>
      <c r="F803" s="91">
        <v>70.126551870980407</v>
      </c>
      <c r="G803" s="86">
        <v>13.6783027417752</v>
      </c>
      <c r="H803" s="86">
        <v>13.5330792832731</v>
      </c>
      <c r="I803" s="86">
        <v>15.99</v>
      </c>
      <c r="J803" s="86">
        <v>21.93</v>
      </c>
      <c r="K803" s="87">
        <v>0.27900000000000003</v>
      </c>
      <c r="L803" s="85">
        <v>0.19999999975800001</v>
      </c>
      <c r="M803" s="86">
        <v>0</v>
      </c>
      <c r="N803" s="86">
        <v>60.504026048312603</v>
      </c>
      <c r="O803" s="86">
        <v>1.1144130757800901</v>
      </c>
      <c r="P803" s="86">
        <v>1.57</v>
      </c>
      <c r="Q803" s="88">
        <v>3.2757000000000001</v>
      </c>
      <c r="R803" s="85">
        <v>0</v>
      </c>
      <c r="S803" s="86">
        <v>0.2</v>
      </c>
      <c r="T803" s="86">
        <v>4.5199999999999996</v>
      </c>
      <c r="U803" s="88">
        <v>0.71519823548038397</v>
      </c>
      <c r="V803" s="89">
        <v>4.08</v>
      </c>
      <c r="W803" s="85">
        <v>53.904612940789697</v>
      </c>
      <c r="X803" s="88">
        <v>56.366666666699999</v>
      </c>
      <c r="Y803" s="85">
        <v>-100</v>
      </c>
      <c r="Z803" s="88"/>
      <c r="AA803" s="85">
        <v>0.6</v>
      </c>
      <c r="AB803" s="91">
        <v>0.81</v>
      </c>
      <c r="AC803" s="86">
        <v>0.13</v>
      </c>
      <c r="AD803" s="86">
        <v>0.16</v>
      </c>
      <c r="AE803" s="86">
        <v>0.02</v>
      </c>
      <c r="AF803" s="150">
        <v>0</v>
      </c>
      <c r="AG803" s="85">
        <v>0</v>
      </c>
      <c r="AH803" s="86">
        <v>0.12028899999999999</v>
      </c>
      <c r="AI803" s="150">
        <v>5.9399999932800002E-4</v>
      </c>
      <c r="AJ803" s="151">
        <v>2.98</v>
      </c>
      <c r="AK803" s="152">
        <v>34</v>
      </c>
    </row>
    <row r="804" spans="1:37" x14ac:dyDescent="0.2">
      <c r="A804" s="149" t="s">
        <v>350</v>
      </c>
      <c r="B804" s="66" t="s">
        <v>1926</v>
      </c>
      <c r="C804" s="67">
        <v>68</v>
      </c>
      <c r="D804" s="84" t="s">
        <v>345</v>
      </c>
      <c r="E804" s="85">
        <v>57.4261194121475</v>
      </c>
      <c r="F804" s="91">
        <v>56.193446205600999</v>
      </c>
      <c r="G804" s="86">
        <v>11.927709364142</v>
      </c>
      <c r="H804" s="86">
        <v>11.606035678768301</v>
      </c>
      <c r="I804" s="86">
        <v>34.96</v>
      </c>
      <c r="J804" s="86">
        <v>35.35</v>
      </c>
      <c r="K804" s="87">
        <v>0.25919999999999999</v>
      </c>
      <c r="L804" s="85">
        <v>0</v>
      </c>
      <c r="M804" s="86">
        <v>0</v>
      </c>
      <c r="N804" s="86">
        <v>47.033850966372498</v>
      </c>
      <c r="O804" s="86">
        <v>1.2869565217391301</v>
      </c>
      <c r="P804" s="86">
        <v>2.1469999999999998</v>
      </c>
      <c r="Q804" s="88">
        <v>3.2330999999999999</v>
      </c>
      <c r="R804" s="85">
        <v>0</v>
      </c>
      <c r="S804" s="86">
        <v>0</v>
      </c>
      <c r="T804" s="86">
        <v>3.76</v>
      </c>
      <c r="U804" s="88">
        <v>0.261513339635846</v>
      </c>
      <c r="V804" s="89">
        <v>3.95</v>
      </c>
      <c r="W804" s="85">
        <v>52.516944333916001</v>
      </c>
      <c r="X804" s="88">
        <v>53</v>
      </c>
      <c r="Y804" s="85">
        <v>-100</v>
      </c>
      <c r="Z804" s="88"/>
      <c r="AA804" s="85">
        <v>0.12</v>
      </c>
      <c r="AB804" s="91">
        <v>0.46</v>
      </c>
      <c r="AC804" s="86">
        <v>0</v>
      </c>
      <c r="AD804" s="86">
        <v>0.05</v>
      </c>
      <c r="AE804" s="86">
        <v>0</v>
      </c>
      <c r="AF804" s="150">
        <v>0</v>
      </c>
      <c r="AG804" s="85">
        <v>0</v>
      </c>
      <c r="AH804" s="86">
        <v>0.172541</v>
      </c>
      <c r="AI804" s="150">
        <v>6.7119999968300002E-3</v>
      </c>
      <c r="AJ804" s="151">
        <v>3.61</v>
      </c>
      <c r="AK804" s="152">
        <v>60</v>
      </c>
    </row>
    <row r="805" spans="1:37" x14ac:dyDescent="0.2">
      <c r="A805" s="149" t="s">
        <v>1927</v>
      </c>
      <c r="B805" s="66" t="s">
        <v>1928</v>
      </c>
      <c r="C805" s="67">
        <v>68</v>
      </c>
      <c r="D805" s="84" t="s">
        <v>345</v>
      </c>
      <c r="E805" s="85">
        <v>56.418594099409098</v>
      </c>
      <c r="F805" s="91">
        <v>56.032927501161303</v>
      </c>
      <c r="G805" s="86">
        <v>13.406505558136301</v>
      </c>
      <c r="H805" s="86">
        <v>13.354651225598801</v>
      </c>
      <c r="I805" s="86">
        <v>19.64</v>
      </c>
      <c r="J805" s="86">
        <v>19.18</v>
      </c>
      <c r="K805" s="87">
        <v>0.3241</v>
      </c>
      <c r="L805" s="85">
        <v>4.0000000030800002E-2</v>
      </c>
      <c r="M805" s="86">
        <v>0</v>
      </c>
      <c r="N805" s="86">
        <v>43.693165787703201</v>
      </c>
      <c r="O805" s="86">
        <v>2.1486321851810799</v>
      </c>
      <c r="P805" s="86">
        <v>1.6080000000000001</v>
      </c>
      <c r="Q805" s="88">
        <v>2.0526</v>
      </c>
      <c r="R805" s="85">
        <v>0</v>
      </c>
      <c r="S805" s="86">
        <v>0.3</v>
      </c>
      <c r="T805" s="86">
        <v>3.15</v>
      </c>
      <c r="U805" s="88">
        <v>0.20417643436645899</v>
      </c>
      <c r="V805" s="89">
        <v>4.1500000000000004</v>
      </c>
      <c r="W805" s="85">
        <v>59.503923655154402</v>
      </c>
      <c r="X805" s="88">
        <v>66.166666666699996</v>
      </c>
      <c r="Y805" s="85"/>
      <c r="Z805" s="88"/>
      <c r="AA805" s="85">
        <v>0.2</v>
      </c>
      <c r="AB805" s="91">
        <v>0.37</v>
      </c>
      <c r="AC805" s="86">
        <v>0</v>
      </c>
      <c r="AD805" s="86">
        <v>0.01</v>
      </c>
      <c r="AE805" s="86">
        <v>0</v>
      </c>
      <c r="AF805" s="150">
        <v>0</v>
      </c>
      <c r="AG805" s="85">
        <v>0</v>
      </c>
      <c r="AH805" s="86">
        <v>0.10698000000000001</v>
      </c>
      <c r="AI805" s="150">
        <v>1.9520000021399999E-3</v>
      </c>
      <c r="AJ805" s="151">
        <v>3.42</v>
      </c>
      <c r="AK805" s="152">
        <v>52</v>
      </c>
    </row>
    <row r="806" spans="1:37" x14ac:dyDescent="0.2">
      <c r="A806" s="149" t="s">
        <v>1848</v>
      </c>
      <c r="B806" s="66" t="s">
        <v>1929</v>
      </c>
      <c r="C806" s="67">
        <v>71</v>
      </c>
      <c r="D806" s="84" t="s">
        <v>345</v>
      </c>
      <c r="E806" s="85">
        <v>74.104160893724398</v>
      </c>
      <c r="F806" s="91">
        <v>74.080826053349298</v>
      </c>
      <c r="G806" s="86">
        <v>11.975148395000501</v>
      </c>
      <c r="H806" s="86">
        <v>11.9532719821488</v>
      </c>
      <c r="I806" s="86">
        <v>0</v>
      </c>
      <c r="J806" s="86">
        <v>10.89</v>
      </c>
      <c r="K806" s="87">
        <v>1.6199999999999999E-2</v>
      </c>
      <c r="L806" s="85">
        <v>0.179999999775</v>
      </c>
      <c r="M806" s="86">
        <v>0</v>
      </c>
      <c r="N806" s="86">
        <v>71.421485674272006</v>
      </c>
      <c r="O806" s="86">
        <v>0.49743510026426202</v>
      </c>
      <c r="P806" s="86">
        <v>0.89500000000000002</v>
      </c>
      <c r="Q806" s="88">
        <v>1.8310999999999999</v>
      </c>
      <c r="R806" s="85">
        <v>0</v>
      </c>
      <c r="S806" s="86">
        <v>0.2</v>
      </c>
      <c r="T806" s="86">
        <v>2.6</v>
      </c>
      <c r="U806" s="88">
        <v>0.12104948444587001</v>
      </c>
      <c r="V806" s="89">
        <v>4.22</v>
      </c>
      <c r="W806" s="85">
        <v>60.655355108340899</v>
      </c>
      <c r="X806" s="88">
        <v>56.766666666699997</v>
      </c>
      <c r="Y806" s="85">
        <v>100</v>
      </c>
      <c r="Z806" s="88"/>
      <c r="AA806" s="85">
        <v>0.03</v>
      </c>
      <c r="AB806" s="91">
        <v>0.03</v>
      </c>
      <c r="AC806" s="86">
        <v>0</v>
      </c>
      <c r="AD806" s="86">
        <v>0</v>
      </c>
      <c r="AE806" s="86">
        <v>0</v>
      </c>
      <c r="AF806" s="150">
        <v>0</v>
      </c>
      <c r="AG806" s="85">
        <v>0</v>
      </c>
      <c r="AH806" s="86">
        <v>4.5078E-2</v>
      </c>
      <c r="AI806" s="150">
        <v>0</v>
      </c>
      <c r="AJ806" s="151">
        <v>1.54</v>
      </c>
      <c r="AK806" s="152">
        <v>0</v>
      </c>
    </row>
    <row r="807" spans="1:37" x14ac:dyDescent="0.2">
      <c r="A807" s="149" t="s">
        <v>1930</v>
      </c>
      <c r="B807" s="66" t="s">
        <v>1931</v>
      </c>
      <c r="C807" s="67">
        <v>71</v>
      </c>
      <c r="D807" s="84" t="s">
        <v>345</v>
      </c>
      <c r="E807" s="85">
        <v>59.716021661603499</v>
      </c>
      <c r="F807" s="91">
        <v>59.709417514198897</v>
      </c>
      <c r="G807" s="86">
        <v>8.8640866464139503</v>
      </c>
      <c r="H807" s="86">
        <v>8.8640866464139503</v>
      </c>
      <c r="I807" s="86">
        <v>17.77</v>
      </c>
      <c r="J807" s="86">
        <v>33.840000000000003</v>
      </c>
      <c r="K807" s="87">
        <v>0</v>
      </c>
      <c r="L807" s="85">
        <v>0</v>
      </c>
      <c r="M807" s="86">
        <v>0</v>
      </c>
      <c r="N807" s="86">
        <v>58.210087725136802</v>
      </c>
      <c r="O807" s="86">
        <v>0.75595873354678</v>
      </c>
      <c r="P807" s="86">
        <v>2.4689999999999999</v>
      </c>
      <c r="Q807" s="88">
        <v>1.6877</v>
      </c>
      <c r="R807" s="85">
        <v>0</v>
      </c>
      <c r="S807" s="86">
        <v>0.3</v>
      </c>
      <c r="T807" s="86">
        <v>3.52</v>
      </c>
      <c r="U807" s="88">
        <v>0.34209483555672998</v>
      </c>
      <c r="V807" s="89">
        <v>4.01</v>
      </c>
      <c r="W807" s="85">
        <v>45.478323746980102</v>
      </c>
      <c r="X807" s="88">
        <v>50.8</v>
      </c>
      <c r="Y807" s="85">
        <v>-100</v>
      </c>
      <c r="Z807" s="88"/>
      <c r="AA807" s="85">
        <v>0.11</v>
      </c>
      <c r="AB807" s="91">
        <v>0.11</v>
      </c>
      <c r="AC807" s="86">
        <v>0</v>
      </c>
      <c r="AD807" s="86">
        <v>0</v>
      </c>
      <c r="AE807" s="86">
        <v>0</v>
      </c>
      <c r="AF807" s="150">
        <v>0</v>
      </c>
      <c r="AG807" s="85">
        <v>0</v>
      </c>
      <c r="AH807" s="86">
        <v>0.15456300000000001</v>
      </c>
      <c r="AI807" s="150">
        <v>2.0219999985599999E-3</v>
      </c>
      <c r="AJ807" s="151">
        <v>1.53</v>
      </c>
      <c r="AK807" s="152">
        <v>0</v>
      </c>
    </row>
    <row r="808" spans="1:37" x14ac:dyDescent="0.2">
      <c r="A808" s="149" t="s">
        <v>1932</v>
      </c>
      <c r="B808" s="66" t="s">
        <v>1933</v>
      </c>
      <c r="C808" s="67">
        <v>68</v>
      </c>
      <c r="D808" s="84" t="s">
        <v>345</v>
      </c>
      <c r="E808" s="85">
        <v>57.886568399605203</v>
      </c>
      <c r="F808" s="91">
        <v>57.546719302155303</v>
      </c>
      <c r="G808" s="86">
        <v>10.2838177708446</v>
      </c>
      <c r="H808" s="86">
        <v>10.259144885549601</v>
      </c>
      <c r="I808" s="86">
        <v>36.6</v>
      </c>
      <c r="J808" s="86">
        <v>42.33</v>
      </c>
      <c r="K808" s="87">
        <v>4.4200000000000003E-2</v>
      </c>
      <c r="L808" s="85">
        <v>0</v>
      </c>
      <c r="M808" s="86">
        <v>6.3485577930261106E-2</v>
      </c>
      <c r="N808" s="86">
        <v>56.933332254698101</v>
      </c>
      <c r="O808" s="86">
        <v>0.65448160268177802</v>
      </c>
      <c r="P808" s="86">
        <v>2.613</v>
      </c>
      <c r="Q808" s="88">
        <v>2.1135999999999999</v>
      </c>
      <c r="R808" s="85">
        <v>1.3104442405975599E-2</v>
      </c>
      <c r="S808" s="86">
        <v>0.3</v>
      </c>
      <c r="T808" s="86">
        <v>3.66</v>
      </c>
      <c r="U808" s="88">
        <v>0.27776893444971501</v>
      </c>
      <c r="V808" s="89">
        <v>4.01</v>
      </c>
      <c r="W808" s="85">
        <v>55.458743985220003</v>
      </c>
      <c r="X808" s="88">
        <v>57.766666666699997</v>
      </c>
      <c r="Y808" s="85">
        <v>-81.22</v>
      </c>
      <c r="Z808" s="88">
        <v>100</v>
      </c>
      <c r="AA808" s="85">
        <v>0.18</v>
      </c>
      <c r="AB808" s="91">
        <v>0.33</v>
      </c>
      <c r="AC808" s="86">
        <v>0.06</v>
      </c>
      <c r="AD808" s="86">
        <v>7.0000000000000007E-2</v>
      </c>
      <c r="AE808" s="86">
        <v>0</v>
      </c>
      <c r="AF808" s="150">
        <v>0</v>
      </c>
      <c r="AG808" s="85">
        <v>0</v>
      </c>
      <c r="AH808" s="86">
        <v>0.31922099999999998</v>
      </c>
      <c r="AI808" s="150">
        <v>9.2200000213999995E-4</v>
      </c>
      <c r="AJ808" s="151">
        <v>1.81</v>
      </c>
      <c r="AK808" s="152">
        <v>1</v>
      </c>
    </row>
    <row r="809" spans="1:37" x14ac:dyDescent="0.2">
      <c r="A809" s="149" t="s">
        <v>832</v>
      </c>
      <c r="B809" s="66" t="s">
        <v>1934</v>
      </c>
      <c r="C809" s="67">
        <v>68</v>
      </c>
      <c r="D809" s="84" t="s">
        <v>345</v>
      </c>
      <c r="E809" s="85">
        <v>87.982090159763899</v>
      </c>
      <c r="F809" s="91">
        <v>87.727689020046796</v>
      </c>
      <c r="G809" s="86">
        <v>15.7278053177107</v>
      </c>
      <c r="H809" s="86">
        <v>15.6580267193883</v>
      </c>
      <c r="I809" s="86">
        <v>5.34</v>
      </c>
      <c r="J809" s="86">
        <v>5.16</v>
      </c>
      <c r="K809" s="87">
        <v>0.11310000000000001</v>
      </c>
      <c r="L809" s="85">
        <v>0</v>
      </c>
      <c r="M809" s="86">
        <v>0</v>
      </c>
      <c r="N809" s="86">
        <v>85.865611267933502</v>
      </c>
      <c r="O809" s="86">
        <v>0.81433224755700295</v>
      </c>
      <c r="P809" s="86">
        <v>0.69599999999999995</v>
      </c>
      <c r="Q809" s="88">
        <v>1.6314</v>
      </c>
      <c r="R809" s="85">
        <v>0</v>
      </c>
      <c r="S809" s="86">
        <v>0.1</v>
      </c>
      <c r="T809" s="86">
        <v>3.34</v>
      </c>
      <c r="U809" s="88">
        <v>1.45372079838346E-3</v>
      </c>
      <c r="V809" s="89">
        <v>4.2699999999999996</v>
      </c>
      <c r="W809" s="85">
        <v>67.279878729686899</v>
      </c>
      <c r="X809" s="88">
        <v>72.099999999999994</v>
      </c>
      <c r="Y809" s="85">
        <v>11.879999999999995</v>
      </c>
      <c r="Z809" s="88"/>
      <c r="AA809" s="85">
        <v>7.0000000000000007E-2</v>
      </c>
      <c r="AB809" s="91">
        <v>0.26</v>
      </c>
      <c r="AC809" s="86">
        <v>0</v>
      </c>
      <c r="AD809" s="86">
        <v>7.0000000000000007E-2</v>
      </c>
      <c r="AE809" s="86">
        <v>0</v>
      </c>
      <c r="AF809" s="150">
        <v>0</v>
      </c>
      <c r="AG809" s="85">
        <v>0</v>
      </c>
      <c r="AH809" s="86">
        <v>2.1491E-2</v>
      </c>
      <c r="AI809" s="150">
        <v>3.5699999927999999E-4</v>
      </c>
      <c r="AJ809" s="151">
        <v>1.87</v>
      </c>
      <c r="AK809" s="152">
        <v>0</v>
      </c>
    </row>
    <row r="810" spans="1:37" x14ac:dyDescent="0.2">
      <c r="A810" s="149" t="s">
        <v>1935</v>
      </c>
      <c r="B810" s="66" t="s">
        <v>1936</v>
      </c>
      <c r="C810" s="67">
        <v>68</v>
      </c>
      <c r="D810" s="84" t="s">
        <v>345</v>
      </c>
      <c r="E810" s="85">
        <v>84.979981236538507</v>
      </c>
      <c r="F810" s="91">
        <v>84.586212819936804</v>
      </c>
      <c r="G810" s="86">
        <v>14.4069028396253</v>
      </c>
      <c r="H810" s="86">
        <v>14.371225835436499</v>
      </c>
      <c r="I810" s="86">
        <v>21.79</v>
      </c>
      <c r="J810" s="86">
        <v>25.1</v>
      </c>
      <c r="K810" s="87">
        <v>0.22020000000000001</v>
      </c>
      <c r="L810" s="85">
        <v>9.9999999997200002E-3</v>
      </c>
      <c r="M810" s="86">
        <v>0</v>
      </c>
      <c r="N810" s="86">
        <v>78.287469873136104</v>
      </c>
      <c r="O810" s="86">
        <v>1.8538713195201699</v>
      </c>
      <c r="P810" s="86">
        <v>1.877</v>
      </c>
      <c r="Q810" s="88">
        <v>1.7178</v>
      </c>
      <c r="R810" s="85">
        <v>0</v>
      </c>
      <c r="S810" s="86">
        <v>0</v>
      </c>
      <c r="T810" s="86">
        <v>3.6</v>
      </c>
      <c r="U810" s="88">
        <v>0.120244717821324</v>
      </c>
      <c r="V810" s="89">
        <v>4.42</v>
      </c>
      <c r="W810" s="85">
        <v>55.587403562972597</v>
      </c>
      <c r="X810" s="88">
        <v>50.0333333333</v>
      </c>
      <c r="Y810" s="85">
        <v>-100</v>
      </c>
      <c r="Z810" s="88"/>
      <c r="AA810" s="85">
        <v>0.45</v>
      </c>
      <c r="AB810" s="91">
        <v>0.67</v>
      </c>
      <c r="AC810" s="86">
        <v>0.15</v>
      </c>
      <c r="AD810" s="86">
        <v>0.17</v>
      </c>
      <c r="AE810" s="86">
        <v>0</v>
      </c>
      <c r="AF810" s="150">
        <v>0</v>
      </c>
      <c r="AG810" s="85">
        <v>0</v>
      </c>
      <c r="AH810" s="86">
        <v>0.11418200000000001</v>
      </c>
      <c r="AI810" s="150">
        <v>2.4800000015499999E-4</v>
      </c>
      <c r="AJ810" s="151">
        <v>1.81</v>
      </c>
      <c r="AK810" s="152">
        <v>0</v>
      </c>
    </row>
    <row r="811" spans="1:37" x14ac:dyDescent="0.2">
      <c r="A811" s="149" t="s">
        <v>1937</v>
      </c>
      <c r="B811" s="66" t="s">
        <v>1938</v>
      </c>
      <c r="C811" s="67">
        <v>68</v>
      </c>
      <c r="D811" s="84" t="s">
        <v>345</v>
      </c>
      <c r="E811" s="85">
        <v>87.775730633356403</v>
      </c>
      <c r="F811" s="91">
        <v>87.607827228523306</v>
      </c>
      <c r="G811" s="86">
        <v>20.224472202971601</v>
      </c>
      <c r="H811" s="86">
        <v>20.210386346861402</v>
      </c>
      <c r="I811" s="86">
        <v>5.24</v>
      </c>
      <c r="J811" s="86">
        <v>9.5399999999999991</v>
      </c>
      <c r="K811" s="87">
        <v>0.10639999999999999</v>
      </c>
      <c r="L811" s="85">
        <v>0</v>
      </c>
      <c r="M811" s="86">
        <v>0</v>
      </c>
      <c r="N811" s="86">
        <v>85.661339546113496</v>
      </c>
      <c r="O811" s="86">
        <v>0.468277945619335</v>
      </c>
      <c r="P811" s="86">
        <v>0.69599999999999995</v>
      </c>
      <c r="Q811" s="88">
        <v>1.6839999999999999</v>
      </c>
      <c r="R811" s="85">
        <v>0</v>
      </c>
      <c r="S811" s="86">
        <v>0</v>
      </c>
      <c r="T811" s="86">
        <v>1.85</v>
      </c>
      <c r="U811" s="88">
        <v>2.7608277975918801E-2</v>
      </c>
      <c r="V811" s="89">
        <v>4.41</v>
      </c>
      <c r="W811" s="85">
        <v>65.120659496666505</v>
      </c>
      <c r="X811" s="88">
        <v>72.7</v>
      </c>
      <c r="Y811" s="85">
        <v>-87.78</v>
      </c>
      <c r="Z811" s="88"/>
      <c r="AA811" s="85">
        <v>0.12</v>
      </c>
      <c r="AB811" s="91">
        <v>0.19</v>
      </c>
      <c r="AC811" s="86">
        <v>0.01</v>
      </c>
      <c r="AD811" s="86">
        <v>0.01</v>
      </c>
      <c r="AE811" s="86">
        <v>0</v>
      </c>
      <c r="AF811" s="150">
        <v>5.8621001204600001</v>
      </c>
      <c r="AG811" s="85">
        <v>0</v>
      </c>
      <c r="AH811" s="86">
        <v>0.100998</v>
      </c>
      <c r="AI811" s="150">
        <v>1.66399999995E-3</v>
      </c>
      <c r="AJ811" s="151">
        <v>2.09</v>
      </c>
      <c r="AK811" s="152">
        <v>1</v>
      </c>
    </row>
    <row r="812" spans="1:37" x14ac:dyDescent="0.2">
      <c r="A812" s="149" t="s">
        <v>1939</v>
      </c>
      <c r="B812" s="66" t="s">
        <v>1940</v>
      </c>
      <c r="C812" s="67">
        <v>68</v>
      </c>
      <c r="D812" s="84" t="s">
        <v>345</v>
      </c>
      <c r="E812" s="85">
        <v>63.354734459513601</v>
      </c>
      <c r="F812" s="91">
        <v>62.609087152540098</v>
      </c>
      <c r="G812" s="86">
        <v>18.155802665581199</v>
      </c>
      <c r="H812" s="86">
        <v>18.0410876952776</v>
      </c>
      <c r="I812" s="86">
        <v>29.69</v>
      </c>
      <c r="J812" s="86">
        <v>54.17</v>
      </c>
      <c r="K812" s="87">
        <v>0.2261</v>
      </c>
      <c r="L812" s="85">
        <v>0</v>
      </c>
      <c r="M812" s="86">
        <v>0.33607947210080602</v>
      </c>
      <c r="N812" s="86">
        <v>58.668065421269503</v>
      </c>
      <c r="O812" s="86">
        <v>7.1265492498369198</v>
      </c>
      <c r="P812" s="86">
        <v>3.9740000000000002</v>
      </c>
      <c r="Q812" s="88">
        <v>1.4185000000000001</v>
      </c>
      <c r="R812" s="85">
        <v>8.3521256159692601E-3</v>
      </c>
      <c r="S812" s="86">
        <v>0.3</v>
      </c>
      <c r="T812" s="86">
        <v>2.41</v>
      </c>
      <c r="U812" s="88">
        <v>0.41938806347561702</v>
      </c>
      <c r="V812" s="89">
        <v>3.92</v>
      </c>
      <c r="W812" s="85">
        <v>50.525973458668098</v>
      </c>
      <c r="X812" s="88">
        <v>64.900000000000006</v>
      </c>
      <c r="Y812" s="85"/>
      <c r="Z812" s="88">
        <v>100</v>
      </c>
      <c r="AA812" s="85">
        <v>0.64</v>
      </c>
      <c r="AB812" s="91">
        <v>0.8</v>
      </c>
      <c r="AC812" s="86">
        <v>0.12</v>
      </c>
      <c r="AD812" s="86">
        <v>0.15</v>
      </c>
      <c r="AE812" s="86">
        <v>0.11</v>
      </c>
      <c r="AF812" s="150">
        <v>0</v>
      </c>
      <c r="AG812" s="85">
        <v>0</v>
      </c>
      <c r="AH812" s="86">
        <v>0.51923399999999997</v>
      </c>
      <c r="AI812" s="150">
        <v>8.5770000056099999E-3</v>
      </c>
      <c r="AJ812" s="151">
        <v>2.65</v>
      </c>
      <c r="AK812" s="152">
        <v>17</v>
      </c>
    </row>
    <row r="813" spans="1:37" x14ac:dyDescent="0.2">
      <c r="A813" s="149" t="s">
        <v>1941</v>
      </c>
      <c r="B813" s="66" t="s">
        <v>1942</v>
      </c>
      <c r="C813" s="67">
        <v>68</v>
      </c>
      <c r="D813" s="84" t="s">
        <v>345</v>
      </c>
      <c r="E813" s="85">
        <v>89.006874539651406</v>
      </c>
      <c r="F813" s="91">
        <v>88.857516981749697</v>
      </c>
      <c r="G813" s="86">
        <v>20.390375644488099</v>
      </c>
      <c r="H813" s="86">
        <v>20.390375644488099</v>
      </c>
      <c r="I813" s="86">
        <v>1.36</v>
      </c>
      <c r="J813" s="86">
        <v>10.72</v>
      </c>
      <c r="K813" s="87">
        <v>9.0899999999999995E-2</v>
      </c>
      <c r="L813" s="85">
        <v>0</v>
      </c>
      <c r="M813" s="86">
        <v>0</v>
      </c>
      <c r="N813" s="86">
        <v>86.042941646028197</v>
      </c>
      <c r="O813" s="86">
        <v>0.37735849056603799</v>
      </c>
      <c r="P813" s="86">
        <v>1.02</v>
      </c>
      <c r="Q813" s="88">
        <v>3.0234999999999999</v>
      </c>
      <c r="R813" s="85">
        <v>0</v>
      </c>
      <c r="S813" s="86">
        <v>0.1</v>
      </c>
      <c r="T813" s="86">
        <v>2.76</v>
      </c>
      <c r="U813" s="88">
        <v>4.0919878877158497E-3</v>
      </c>
      <c r="V813" s="89">
        <v>4.42</v>
      </c>
      <c r="W813" s="85">
        <v>59.4933599820071</v>
      </c>
      <c r="X813" s="88">
        <v>69.099999999999994</v>
      </c>
      <c r="Y813" s="85"/>
      <c r="Z813" s="88"/>
      <c r="AA813" s="85">
        <v>0.08</v>
      </c>
      <c r="AB813" s="91">
        <v>0.17</v>
      </c>
      <c r="AC813" s="86">
        <v>0.02</v>
      </c>
      <c r="AD813" s="86">
        <v>0.02</v>
      </c>
      <c r="AE813" s="86">
        <v>0</v>
      </c>
      <c r="AF813" s="150">
        <v>0</v>
      </c>
      <c r="AG813" s="85">
        <v>0</v>
      </c>
      <c r="AH813" s="86">
        <v>3.177E-2</v>
      </c>
      <c r="AI813" s="150">
        <v>0</v>
      </c>
      <c r="AJ813" s="151">
        <v>1.56</v>
      </c>
      <c r="AK813" s="152">
        <v>0</v>
      </c>
    </row>
    <row r="814" spans="1:37" x14ac:dyDescent="0.2">
      <c r="A814" s="149" t="s">
        <v>1943</v>
      </c>
      <c r="B814" s="66" t="s">
        <v>1944</v>
      </c>
      <c r="C814" s="67">
        <v>68</v>
      </c>
      <c r="D814" s="84" t="s">
        <v>345</v>
      </c>
      <c r="E814" s="85">
        <v>70.655837779016395</v>
      </c>
      <c r="F814" s="91">
        <v>70.602754996416905</v>
      </c>
      <c r="G814" s="86">
        <v>13.2857357716025</v>
      </c>
      <c r="H814" s="86">
        <v>13.270695649865999</v>
      </c>
      <c r="I814" s="86">
        <v>21.04</v>
      </c>
      <c r="J814" s="86">
        <v>12.67</v>
      </c>
      <c r="K814" s="87">
        <v>7.8600000000000003E-2</v>
      </c>
      <c r="L814" s="85">
        <v>0</v>
      </c>
      <c r="M814" s="86">
        <v>0</v>
      </c>
      <c r="N814" s="86">
        <v>68.714647942266396</v>
      </c>
      <c r="O814" s="86">
        <v>0.41067761806981501</v>
      </c>
      <c r="P814" s="86">
        <v>0.66300000000000003</v>
      </c>
      <c r="Q814" s="88">
        <v>1.8874</v>
      </c>
      <c r="R814" s="85">
        <v>0</v>
      </c>
      <c r="S814" s="86">
        <v>0.3</v>
      </c>
      <c r="T814" s="86">
        <v>2.95</v>
      </c>
      <c r="U814" s="88">
        <v>9.2894869549061801E-2</v>
      </c>
      <c r="V814" s="89">
        <v>4.22</v>
      </c>
      <c r="W814" s="85">
        <v>59.972547760303797</v>
      </c>
      <c r="X814" s="88">
        <v>73.8</v>
      </c>
      <c r="Y814" s="85">
        <v>53.259999999999991</v>
      </c>
      <c r="Z814" s="88"/>
      <c r="AA814" s="85">
        <v>7.0000000000000007E-2</v>
      </c>
      <c r="AB814" s="91">
        <v>7.0000000000000007E-2</v>
      </c>
      <c r="AC814" s="86">
        <v>0.04</v>
      </c>
      <c r="AD814" s="86">
        <v>0.04</v>
      </c>
      <c r="AE814" s="86">
        <v>0</v>
      </c>
      <c r="AF814" s="150">
        <v>0</v>
      </c>
      <c r="AG814" s="85">
        <v>0</v>
      </c>
      <c r="AH814" s="86">
        <v>8.5915000000000005E-2</v>
      </c>
      <c r="AI814" s="150">
        <v>2.6399999977799998E-4</v>
      </c>
      <c r="AJ814" s="151">
        <v>1.86</v>
      </c>
      <c r="AK814" s="152">
        <v>1</v>
      </c>
    </row>
    <row r="815" spans="1:37" x14ac:dyDescent="0.2">
      <c r="A815" s="149" t="s">
        <v>1945</v>
      </c>
      <c r="B815" s="66" t="s">
        <v>1946</v>
      </c>
      <c r="C815" s="67">
        <v>68</v>
      </c>
      <c r="D815" s="84" t="s">
        <v>345</v>
      </c>
      <c r="E815" s="85">
        <v>86.823042428423605</v>
      </c>
      <c r="F815" s="91">
        <v>86.402580572984107</v>
      </c>
      <c r="G815" s="86">
        <v>21.722308717824401</v>
      </c>
      <c r="H815" s="86">
        <v>21.666371442156201</v>
      </c>
      <c r="I815" s="86">
        <v>6.98</v>
      </c>
      <c r="J815" s="86">
        <v>8.32</v>
      </c>
      <c r="K815" s="87">
        <v>0.38319999999999999</v>
      </c>
      <c r="L815" s="85">
        <v>0</v>
      </c>
      <c r="M815" s="86">
        <v>0</v>
      </c>
      <c r="N815" s="86">
        <v>82.909669702477899</v>
      </c>
      <c r="O815" s="86">
        <v>13.8897637795276</v>
      </c>
      <c r="P815" s="86">
        <v>1.2669999999999999</v>
      </c>
      <c r="Q815" s="88">
        <v>2.1442999999999999</v>
      </c>
      <c r="R815" s="85">
        <v>0</v>
      </c>
      <c r="S815" s="86">
        <v>0.1</v>
      </c>
      <c r="T815" s="86">
        <v>3.39</v>
      </c>
      <c r="U815" s="88">
        <v>0.31697789545323202</v>
      </c>
      <c r="V815" s="89">
        <v>4.54</v>
      </c>
      <c r="W815" s="85">
        <v>62.833684113207802</v>
      </c>
      <c r="X815" s="88">
        <v>71.5</v>
      </c>
      <c r="Y815" s="85">
        <v>98.860000000000014</v>
      </c>
      <c r="Z815" s="88"/>
      <c r="AA815" s="85">
        <v>0.15</v>
      </c>
      <c r="AB815" s="91">
        <v>0.47</v>
      </c>
      <c r="AC815" s="86">
        <v>0.08</v>
      </c>
      <c r="AD815" s="86">
        <v>0.13</v>
      </c>
      <c r="AE815" s="86">
        <v>0</v>
      </c>
      <c r="AF815" s="150">
        <v>0</v>
      </c>
      <c r="AG815" s="85">
        <v>0</v>
      </c>
      <c r="AH815" s="86">
        <v>5.3067000000000003E-2</v>
      </c>
      <c r="AI815" s="150">
        <v>3.1699999964299999E-4</v>
      </c>
      <c r="AJ815" s="151">
        <v>1.99</v>
      </c>
      <c r="AK815" s="152">
        <v>3</v>
      </c>
    </row>
    <row r="816" spans="1:37" x14ac:dyDescent="0.2">
      <c r="A816" s="149" t="s">
        <v>1577</v>
      </c>
      <c r="B816" s="66" t="s">
        <v>1947</v>
      </c>
      <c r="C816" s="67">
        <v>68</v>
      </c>
      <c r="D816" s="84" t="s">
        <v>345</v>
      </c>
      <c r="E816" s="85">
        <v>67.137705590899799</v>
      </c>
      <c r="F816" s="91">
        <v>66.529361752030297</v>
      </c>
      <c r="G816" s="86">
        <v>20.760649681902098</v>
      </c>
      <c r="H816" s="86">
        <v>20.7012811867835</v>
      </c>
      <c r="I816" s="86">
        <v>15.5</v>
      </c>
      <c r="J816" s="86">
        <v>51.91</v>
      </c>
      <c r="K816" s="87">
        <v>0.16289999999999999</v>
      </c>
      <c r="L816" s="85">
        <v>3.00000000177E-2</v>
      </c>
      <c r="M816" s="86">
        <v>8.5453448695710504E-3</v>
      </c>
      <c r="N816" s="86">
        <v>64.4885036591062</v>
      </c>
      <c r="O816" s="86">
        <v>0.44871794871794901</v>
      </c>
      <c r="P816" s="86">
        <v>3.613</v>
      </c>
      <c r="Q816" s="88">
        <v>0.76549999999999996</v>
      </c>
      <c r="R816" s="85">
        <v>8.4104289318755292E-3</v>
      </c>
      <c r="S816" s="86">
        <v>0.2</v>
      </c>
      <c r="T816" s="86">
        <v>1</v>
      </c>
      <c r="U816" s="88">
        <v>0.216218593333138</v>
      </c>
      <c r="V816" s="89">
        <v>4.05</v>
      </c>
      <c r="W816" s="85">
        <v>57.330163691612597</v>
      </c>
      <c r="X816" s="88">
        <v>66.933333333299998</v>
      </c>
      <c r="Y816" s="85">
        <v>15.980000000000004</v>
      </c>
      <c r="Z816" s="88"/>
      <c r="AA816" s="85">
        <v>0.45</v>
      </c>
      <c r="AB816" s="91">
        <v>0.54</v>
      </c>
      <c r="AC816" s="86">
        <v>0.1</v>
      </c>
      <c r="AD816" s="86">
        <v>0.13</v>
      </c>
      <c r="AE816" s="86">
        <v>0.1</v>
      </c>
      <c r="AF816" s="150">
        <v>2.60000000862E-3</v>
      </c>
      <c r="AG816" s="85">
        <v>0</v>
      </c>
      <c r="AH816" s="86">
        <v>0.42355599999999999</v>
      </c>
      <c r="AI816" s="150">
        <v>8.9119999971899993E-3</v>
      </c>
      <c r="AJ816" s="151">
        <v>2.36</v>
      </c>
      <c r="AK816" s="152">
        <v>13</v>
      </c>
    </row>
    <row r="817" spans="1:37" x14ac:dyDescent="0.2">
      <c r="A817" s="149" t="s">
        <v>1948</v>
      </c>
      <c r="B817" s="66" t="s">
        <v>1949</v>
      </c>
      <c r="C817" s="67">
        <v>68</v>
      </c>
      <c r="D817" s="84" t="s">
        <v>345</v>
      </c>
      <c r="E817" s="85">
        <v>89.459057509799194</v>
      </c>
      <c r="F817" s="91">
        <v>89.222741766759498</v>
      </c>
      <c r="G817" s="86">
        <v>19.9091287196098</v>
      </c>
      <c r="H817" s="86">
        <v>19.907238193665499</v>
      </c>
      <c r="I817" s="86">
        <v>0</v>
      </c>
      <c r="J817" s="86">
        <v>7.11</v>
      </c>
      <c r="K817" s="87">
        <v>0.1961</v>
      </c>
      <c r="L817" s="85">
        <v>4.0000000029399997E-2</v>
      </c>
      <c r="M817" s="86">
        <v>0</v>
      </c>
      <c r="N817" s="86">
        <v>87.162420382165607</v>
      </c>
      <c r="O817" s="86">
        <v>10.9494525273736</v>
      </c>
      <c r="P817" s="86">
        <v>0.85899999999999999</v>
      </c>
      <c r="Q817" s="88">
        <v>0.84719999999999995</v>
      </c>
      <c r="R817" s="85">
        <v>0</v>
      </c>
      <c r="S817" s="86">
        <v>0</v>
      </c>
      <c r="T817" s="86">
        <v>1.75</v>
      </c>
      <c r="U817" s="88">
        <v>1.4494032239769101E-2</v>
      </c>
      <c r="V817" s="89">
        <v>4.45</v>
      </c>
      <c r="W817" s="85">
        <v>63.157769864528802</v>
      </c>
      <c r="X817" s="88">
        <v>71.066666666700002</v>
      </c>
      <c r="Y817" s="85">
        <v>63.5</v>
      </c>
      <c r="Z817" s="88"/>
      <c r="AA817" s="85">
        <v>1.1399999999999999</v>
      </c>
      <c r="AB817" s="91">
        <v>1.1499999999999999</v>
      </c>
      <c r="AC817" s="86">
        <v>0.1</v>
      </c>
      <c r="AD817" s="86">
        <v>0.1</v>
      </c>
      <c r="AE817" s="86">
        <v>0</v>
      </c>
      <c r="AF817" s="150">
        <v>0</v>
      </c>
      <c r="AG817" s="85">
        <v>0</v>
      </c>
      <c r="AH817" s="86">
        <v>6.7224000000000006E-2</v>
      </c>
      <c r="AI817" s="150">
        <v>3.2999999980499999E-3</v>
      </c>
      <c r="AJ817" s="151">
        <v>1.82</v>
      </c>
      <c r="AK817" s="152">
        <v>1</v>
      </c>
    </row>
    <row r="818" spans="1:37" x14ac:dyDescent="0.2">
      <c r="A818" s="149" t="s">
        <v>1950</v>
      </c>
      <c r="B818" s="66" t="s">
        <v>1951</v>
      </c>
      <c r="C818" s="67">
        <v>68</v>
      </c>
      <c r="D818" s="84" t="s">
        <v>345</v>
      </c>
      <c r="E818" s="85">
        <v>91.443746795274905</v>
      </c>
      <c r="F818" s="91">
        <v>91.337325735514597</v>
      </c>
      <c r="G818" s="86">
        <v>20.048760194653799</v>
      </c>
      <c r="H818" s="86">
        <v>20.025541054342501</v>
      </c>
      <c r="I818" s="86">
        <v>1.95</v>
      </c>
      <c r="J818" s="86">
        <v>3.53</v>
      </c>
      <c r="K818" s="87">
        <v>8.5999999999999993E-2</v>
      </c>
      <c r="L818" s="85">
        <v>0</v>
      </c>
      <c r="M818" s="86">
        <v>2.3366743532856699E-4</v>
      </c>
      <c r="N818" s="86">
        <v>87.836719594232804</v>
      </c>
      <c r="O818" s="86">
        <v>6.6597022721337202</v>
      </c>
      <c r="P818" s="86">
        <v>0.41399999999999998</v>
      </c>
      <c r="Q818" s="88">
        <v>0.47299999999999998</v>
      </c>
      <c r="R818" s="85">
        <v>1.3659336156262801E-2</v>
      </c>
      <c r="S818" s="86">
        <v>0</v>
      </c>
      <c r="T818" s="86">
        <v>1.6</v>
      </c>
      <c r="U818" s="88">
        <v>3.0958853748439999E-2</v>
      </c>
      <c r="V818" s="89">
        <v>4.51</v>
      </c>
      <c r="W818" s="85">
        <v>64.8143719717538</v>
      </c>
      <c r="X818" s="88">
        <v>73.766666666700004</v>
      </c>
      <c r="Y818" s="85"/>
      <c r="Z818" s="88"/>
      <c r="AA818" s="85">
        <v>0.49</v>
      </c>
      <c r="AB818" s="91">
        <v>0.53</v>
      </c>
      <c r="AC818" s="86">
        <v>0.14000000000000001</v>
      </c>
      <c r="AD818" s="86">
        <v>0.15</v>
      </c>
      <c r="AE818" s="86">
        <v>0</v>
      </c>
      <c r="AF818" s="150">
        <v>3.34890008099</v>
      </c>
      <c r="AG818" s="85">
        <v>0</v>
      </c>
      <c r="AH818" s="86">
        <v>2.1909999999999999E-2</v>
      </c>
      <c r="AI818" s="150">
        <v>0</v>
      </c>
      <c r="AJ818" s="151">
        <v>1.83</v>
      </c>
      <c r="AK818" s="152">
        <v>1</v>
      </c>
    </row>
    <row r="819" spans="1:37" x14ac:dyDescent="0.2">
      <c r="A819" s="149" t="s">
        <v>1952</v>
      </c>
      <c r="B819" s="66" t="s">
        <v>1953</v>
      </c>
      <c r="C819" s="67">
        <v>68</v>
      </c>
      <c r="D819" s="84" t="s">
        <v>345</v>
      </c>
      <c r="E819" s="85">
        <v>93.784772437260699</v>
      </c>
      <c r="F819" s="91">
        <v>93.713313483624006</v>
      </c>
      <c r="G819" s="86">
        <v>21.109315185027601</v>
      </c>
      <c r="H819" s="86">
        <v>21.109315185027601</v>
      </c>
      <c r="I819" s="86">
        <v>0.45</v>
      </c>
      <c r="J819" s="86">
        <v>3.53</v>
      </c>
      <c r="K819" s="87">
        <v>0.1134</v>
      </c>
      <c r="L819" s="85">
        <v>0</v>
      </c>
      <c r="M819" s="86">
        <v>0</v>
      </c>
      <c r="N819" s="86">
        <v>91.726826942722894</v>
      </c>
      <c r="O819" s="86">
        <v>1.7949293246578399</v>
      </c>
      <c r="P819" s="86">
        <v>0.34899999999999998</v>
      </c>
      <c r="Q819" s="88">
        <v>0.85070000000000001</v>
      </c>
      <c r="R819" s="85">
        <v>0</v>
      </c>
      <c r="S819" s="86">
        <v>0</v>
      </c>
      <c r="T819" s="86">
        <v>0.93</v>
      </c>
      <c r="U819" s="88">
        <v>0</v>
      </c>
      <c r="V819" s="89">
        <v>4.43</v>
      </c>
      <c r="W819" s="85">
        <v>67.458457640803104</v>
      </c>
      <c r="X819" s="88">
        <v>69.266666666700004</v>
      </c>
      <c r="Y819" s="85">
        <v>100</v>
      </c>
      <c r="Z819" s="88"/>
      <c r="AA819" s="85">
        <v>0</v>
      </c>
      <c r="AB819" s="91">
        <v>0</v>
      </c>
      <c r="AC819" s="86">
        <v>0</v>
      </c>
      <c r="AD819" s="86">
        <v>0</v>
      </c>
      <c r="AE819" s="86">
        <v>0.02</v>
      </c>
      <c r="AF819" s="150">
        <v>42.718898732100001</v>
      </c>
      <c r="AG819" s="85">
        <v>0</v>
      </c>
      <c r="AH819" s="86">
        <v>1.2737E-2</v>
      </c>
      <c r="AI819" s="150">
        <v>2.95000000343E-4</v>
      </c>
      <c r="AJ819" s="151">
        <v>1.77</v>
      </c>
      <c r="AK819" s="152">
        <v>2</v>
      </c>
    </row>
    <row r="820" spans="1:37" x14ac:dyDescent="0.2">
      <c r="A820" s="149" t="s">
        <v>1954</v>
      </c>
      <c r="B820" s="66" t="s">
        <v>1955</v>
      </c>
      <c r="C820" s="67">
        <v>68</v>
      </c>
      <c r="D820" s="84" t="s">
        <v>345</v>
      </c>
      <c r="E820" s="85">
        <v>91.864111498257799</v>
      </c>
      <c r="F820" s="91">
        <v>89.1922711434907</v>
      </c>
      <c r="G820" s="86">
        <v>17.7161862527716</v>
      </c>
      <c r="H820" s="86">
        <v>15.120367437440599</v>
      </c>
      <c r="I820" s="86">
        <v>0.12</v>
      </c>
      <c r="J820" s="86">
        <v>4.03</v>
      </c>
      <c r="K820" s="87">
        <v>0.2288</v>
      </c>
      <c r="L820" s="85">
        <v>0</v>
      </c>
      <c r="M820" s="86">
        <v>0</v>
      </c>
      <c r="N820" s="86">
        <v>92.149786066564303</v>
      </c>
      <c r="O820" s="86">
        <v>6.8910256410256396</v>
      </c>
      <c r="P820" s="86">
        <v>0.40899999999999997</v>
      </c>
      <c r="Q820" s="88">
        <v>5.28E-2</v>
      </c>
      <c r="R820" s="85">
        <v>0</v>
      </c>
      <c r="S820" s="86">
        <v>0</v>
      </c>
      <c r="T820" s="86">
        <v>0.96</v>
      </c>
      <c r="U820" s="88">
        <v>1.74216027874564E-2</v>
      </c>
      <c r="V820" s="89">
        <v>4.5999999999999996</v>
      </c>
      <c r="W820" s="85">
        <v>65.720305816556703</v>
      </c>
      <c r="X820" s="88">
        <v>60.766666666699997</v>
      </c>
      <c r="Y820" s="85"/>
      <c r="Z820" s="88">
        <v>-100</v>
      </c>
      <c r="AA820" s="85">
        <v>0.65</v>
      </c>
      <c r="AB820" s="91">
        <v>1.19</v>
      </c>
      <c r="AC820" s="86">
        <v>0.06</v>
      </c>
      <c r="AD820" s="86">
        <v>0.59</v>
      </c>
      <c r="AE820" s="86">
        <v>0</v>
      </c>
      <c r="AF820" s="150">
        <v>1.8868000521899999</v>
      </c>
      <c r="AG820" s="85">
        <v>0</v>
      </c>
      <c r="AH820" s="86">
        <v>1.5039E-2</v>
      </c>
      <c r="AI820" s="150">
        <v>0</v>
      </c>
      <c r="AJ820" s="151">
        <v>1.62</v>
      </c>
      <c r="AK820" s="152">
        <v>0</v>
      </c>
    </row>
    <row r="821" spans="1:37" x14ac:dyDescent="0.2">
      <c r="A821" s="149" t="s">
        <v>1956</v>
      </c>
      <c r="B821" s="66" t="s">
        <v>1957</v>
      </c>
      <c r="C821" s="67">
        <v>71</v>
      </c>
      <c r="D821" s="84" t="s">
        <v>345</v>
      </c>
      <c r="E821" s="85">
        <v>50.8115086683881</v>
      </c>
      <c r="F821" s="91">
        <v>50.689782368129798</v>
      </c>
      <c r="G821" s="86">
        <v>18.8116316242469</v>
      </c>
      <c r="H821" s="86">
        <v>18.755071929177401</v>
      </c>
      <c r="I821" s="86">
        <v>5.5</v>
      </c>
      <c r="J821" s="86">
        <v>22.2</v>
      </c>
      <c r="K821" s="87">
        <v>0</v>
      </c>
      <c r="L821" s="85">
        <v>1.00000000036</v>
      </c>
      <c r="M821" s="86">
        <v>5.0284380489433898E-3</v>
      </c>
      <c r="N821" s="86">
        <v>47.606439182049797</v>
      </c>
      <c r="O821" s="86">
        <v>0.62299414763073402</v>
      </c>
      <c r="P821" s="86">
        <v>0.375</v>
      </c>
      <c r="Q821" s="88">
        <v>0.81289999999999996</v>
      </c>
      <c r="R821" s="85">
        <v>1.6236402013313798E-2</v>
      </c>
      <c r="S821" s="86">
        <v>0.3</v>
      </c>
      <c r="T821" s="86">
        <v>0.92</v>
      </c>
      <c r="U821" s="88">
        <v>1.0217631870158601</v>
      </c>
      <c r="V821" s="89">
        <v>4.05</v>
      </c>
      <c r="W821" s="85">
        <v>59.297029171868502</v>
      </c>
      <c r="X821" s="88">
        <v>65.400000000000006</v>
      </c>
      <c r="Y821" s="85">
        <v>-31.840000000000003</v>
      </c>
      <c r="Z821" s="88">
        <v>100</v>
      </c>
      <c r="AA821" s="85">
        <v>0.61</v>
      </c>
      <c r="AB821" s="91">
        <v>0.67</v>
      </c>
      <c r="AC821" s="86">
        <v>0.16</v>
      </c>
      <c r="AD821" s="86">
        <v>0.17</v>
      </c>
      <c r="AE821" s="86">
        <v>0</v>
      </c>
      <c r="AF821" s="150">
        <v>0.238999992695</v>
      </c>
      <c r="AG821" s="85">
        <v>1.59730000009E-2</v>
      </c>
      <c r="AH821" s="86">
        <v>0.206206</v>
      </c>
      <c r="AI821" s="150">
        <v>2.5220000001399999E-3</v>
      </c>
      <c r="AJ821" s="151">
        <v>1.8</v>
      </c>
      <c r="AK821" s="152">
        <v>1</v>
      </c>
    </row>
    <row r="822" spans="1:37" x14ac:dyDescent="0.2">
      <c r="A822" s="149" t="s">
        <v>1958</v>
      </c>
      <c r="B822" s="66" t="s">
        <v>1959</v>
      </c>
      <c r="C822" s="67">
        <v>71</v>
      </c>
      <c r="D822" s="84" t="s">
        <v>345</v>
      </c>
      <c r="E822" s="85">
        <v>34.4315830493032</v>
      </c>
      <c r="F822" s="91">
        <v>34.4008474250682</v>
      </c>
      <c r="G822" s="86">
        <v>14.1713181740844</v>
      </c>
      <c r="H822" s="86">
        <v>14.1663785201895</v>
      </c>
      <c r="I822" s="86">
        <v>23.1</v>
      </c>
      <c r="J822" s="86">
        <v>28.94</v>
      </c>
      <c r="K822" s="87">
        <v>0</v>
      </c>
      <c r="L822" s="85">
        <v>1.4699998242200001</v>
      </c>
      <c r="M822" s="86">
        <v>0</v>
      </c>
      <c r="N822" s="86">
        <v>33.737967794170601</v>
      </c>
      <c r="O822" s="86">
        <v>0.46061515378844697</v>
      </c>
      <c r="P822" s="86">
        <v>0.65</v>
      </c>
      <c r="Q822" s="88">
        <v>1.4209000000000001</v>
      </c>
      <c r="R822" s="85">
        <v>0</v>
      </c>
      <c r="S822" s="86">
        <v>0.1</v>
      </c>
      <c r="T822" s="86">
        <v>1.8</v>
      </c>
      <c r="U822" s="88">
        <v>1.62624383229326</v>
      </c>
      <c r="V822" s="89">
        <v>3.91</v>
      </c>
      <c r="W822" s="85">
        <v>50.618931511246302</v>
      </c>
      <c r="X822" s="88">
        <v>65.466666666699993</v>
      </c>
      <c r="Y822" s="85">
        <v>21.879999999999995</v>
      </c>
      <c r="Z822" s="88"/>
      <c r="AA822" s="85">
        <v>0.9</v>
      </c>
      <c r="AB822" s="91">
        <v>0.9</v>
      </c>
      <c r="AC822" s="86">
        <v>0.11</v>
      </c>
      <c r="AD822" s="86">
        <v>0.11</v>
      </c>
      <c r="AE822" s="86">
        <v>0</v>
      </c>
      <c r="AF822" s="150">
        <v>4.0260459495099998E-8</v>
      </c>
      <c r="AG822" s="85">
        <v>3.2902441938899999E-9</v>
      </c>
      <c r="AH822" s="86">
        <v>0.31004700000000002</v>
      </c>
      <c r="AI822" s="150">
        <v>1.1000001873100001E-2</v>
      </c>
      <c r="AJ822" s="151">
        <v>2.31</v>
      </c>
      <c r="AK822" s="152">
        <v>3</v>
      </c>
    </row>
    <row r="823" spans="1:37" x14ac:dyDescent="0.2">
      <c r="A823" s="149" t="s">
        <v>460</v>
      </c>
      <c r="B823" s="66" t="s">
        <v>1960</v>
      </c>
      <c r="C823" s="67">
        <v>71</v>
      </c>
      <c r="D823" s="84" t="s">
        <v>345</v>
      </c>
      <c r="E823" s="85">
        <v>27.441951525118402</v>
      </c>
      <c r="F823" s="91">
        <v>27.427072320764299</v>
      </c>
      <c r="G823" s="86">
        <v>9.7576255922314896</v>
      </c>
      <c r="H823" s="86">
        <v>9.7576255922314896</v>
      </c>
      <c r="I823" s="86">
        <v>12.08</v>
      </c>
      <c r="J823" s="86">
        <v>20.23</v>
      </c>
      <c r="K823" s="87">
        <v>0</v>
      </c>
      <c r="L823" s="85">
        <v>0.94000004161600004</v>
      </c>
      <c r="M823" s="86">
        <v>0</v>
      </c>
      <c r="N823" s="86">
        <v>26.375271673508799</v>
      </c>
      <c r="O823" s="86">
        <v>0.49601844652384902</v>
      </c>
      <c r="P823" s="86">
        <v>0.52800000000000002</v>
      </c>
      <c r="Q823" s="88">
        <v>1.0093000000000001</v>
      </c>
      <c r="R823" s="85">
        <v>0</v>
      </c>
      <c r="S823" s="86">
        <v>0.4</v>
      </c>
      <c r="T823" s="86">
        <v>1.75</v>
      </c>
      <c r="U823" s="88">
        <v>0.67739535612200996</v>
      </c>
      <c r="V823" s="89">
        <v>3.8</v>
      </c>
      <c r="W823" s="85">
        <v>49.6031910668883</v>
      </c>
      <c r="X823" s="88">
        <v>60.066666666700002</v>
      </c>
      <c r="Y823" s="85">
        <v>70.56</v>
      </c>
      <c r="Z823" s="88"/>
      <c r="AA823" s="85">
        <v>0.35</v>
      </c>
      <c r="AB823" s="91">
        <v>0.35</v>
      </c>
      <c r="AC823" s="86">
        <v>0.01</v>
      </c>
      <c r="AD823" s="86">
        <v>0.01</v>
      </c>
      <c r="AE823" s="86">
        <v>0</v>
      </c>
      <c r="AF823" s="150">
        <v>0.121999991967</v>
      </c>
      <c r="AG823" s="85">
        <v>6.9879967154399996E-3</v>
      </c>
      <c r="AH823" s="86">
        <v>0.154611</v>
      </c>
      <c r="AI823" s="150">
        <v>5.2679981221700001E-3</v>
      </c>
      <c r="AJ823" s="151">
        <v>2.63</v>
      </c>
      <c r="AK823" s="152">
        <v>5</v>
      </c>
    </row>
    <row r="824" spans="1:37" x14ac:dyDescent="0.2">
      <c r="A824" s="149" t="s">
        <v>1961</v>
      </c>
      <c r="B824" s="66" t="s">
        <v>1962</v>
      </c>
      <c r="C824" s="67">
        <v>71</v>
      </c>
      <c r="D824" s="84" t="s">
        <v>345</v>
      </c>
      <c r="E824" s="85">
        <v>36.000825816287602</v>
      </c>
      <c r="F824" s="91">
        <v>35.624444162114102</v>
      </c>
      <c r="G824" s="86">
        <v>5.4170372252572703</v>
      </c>
      <c r="H824" s="86">
        <v>5.3598653284207902</v>
      </c>
      <c r="I824" s="86">
        <v>26.76</v>
      </c>
      <c r="J824" s="86">
        <v>24.14</v>
      </c>
      <c r="K824" s="87">
        <v>1.7600000000000001E-2</v>
      </c>
      <c r="L824" s="85">
        <v>0.349999999269</v>
      </c>
      <c r="M824" s="86">
        <v>0</v>
      </c>
      <c r="N824" s="86">
        <v>38.916061281737797</v>
      </c>
      <c r="O824" s="86">
        <v>0.52924053982535102</v>
      </c>
      <c r="P824" s="86">
        <v>1.1890000000000001</v>
      </c>
      <c r="Q824" s="88">
        <v>1.2881</v>
      </c>
      <c r="R824" s="85">
        <v>0</v>
      </c>
      <c r="S824" s="86">
        <v>0</v>
      </c>
      <c r="T824" s="86">
        <v>3.63</v>
      </c>
      <c r="U824" s="88">
        <v>0.33350273154618199</v>
      </c>
      <c r="V824" s="89">
        <v>3.81</v>
      </c>
      <c r="W824" s="85">
        <v>54.100283047084098</v>
      </c>
      <c r="X824" s="88">
        <v>56.266666666699997</v>
      </c>
      <c r="Y824" s="85"/>
      <c r="Z824" s="88"/>
      <c r="AA824" s="85">
        <v>0.32</v>
      </c>
      <c r="AB824" s="91">
        <v>0.28999999999999998</v>
      </c>
      <c r="AC824" s="86">
        <v>0</v>
      </c>
      <c r="AD824" s="86">
        <v>0</v>
      </c>
      <c r="AE824" s="86">
        <v>0</v>
      </c>
      <c r="AF824" s="150">
        <v>0</v>
      </c>
      <c r="AG824" s="85">
        <v>0</v>
      </c>
      <c r="AH824" s="86">
        <v>9.1638999999999998E-2</v>
      </c>
      <c r="AI824" s="150">
        <v>1.00000000012E-2</v>
      </c>
      <c r="AJ824" s="151">
        <v>2.3199999999999998</v>
      </c>
      <c r="AK824" s="152">
        <v>4</v>
      </c>
    </row>
    <row r="825" spans="1:37" x14ac:dyDescent="0.2">
      <c r="A825" s="149" t="s">
        <v>1963</v>
      </c>
      <c r="B825" s="66" t="s">
        <v>1964</v>
      </c>
      <c r="C825" s="67">
        <v>68</v>
      </c>
      <c r="D825" s="84" t="s">
        <v>345</v>
      </c>
      <c r="E825" s="85">
        <v>64.502990808734097</v>
      </c>
      <c r="F825" s="91">
        <v>64.195399503963401</v>
      </c>
      <c r="G825" s="86">
        <v>9.7979380440597197</v>
      </c>
      <c r="H825" s="86">
        <v>9.6933813159558397</v>
      </c>
      <c r="I825" s="86">
        <v>9.7100000000000009</v>
      </c>
      <c r="J825" s="86">
        <v>10.92</v>
      </c>
      <c r="K825" s="87">
        <v>2.0299999999999999E-2</v>
      </c>
      <c r="L825" s="85">
        <v>1.0000000003500001E-2</v>
      </c>
      <c r="M825" s="86">
        <v>0</v>
      </c>
      <c r="N825" s="86">
        <v>64.563903556205901</v>
      </c>
      <c r="O825" s="86">
        <v>6.3667758788630104</v>
      </c>
      <c r="P825" s="86">
        <v>1.014</v>
      </c>
      <c r="Q825" s="88">
        <v>0.96589999999999998</v>
      </c>
      <c r="R825" s="85">
        <v>0</v>
      </c>
      <c r="S825" s="86">
        <v>0</v>
      </c>
      <c r="T825" s="86">
        <v>2.65</v>
      </c>
      <c r="U825" s="88">
        <v>0.15501142829353701</v>
      </c>
      <c r="V825" s="89">
        <v>4.21</v>
      </c>
      <c r="W825" s="85">
        <v>59.162828150031899</v>
      </c>
      <c r="X825" s="88">
        <v>68.466666666699993</v>
      </c>
      <c r="Y825" s="85">
        <v>100</v>
      </c>
      <c r="Z825" s="88"/>
      <c r="AA825" s="85">
        <v>0.65</v>
      </c>
      <c r="AB825" s="91">
        <v>0.62</v>
      </c>
      <c r="AC825" s="86">
        <v>0.04</v>
      </c>
      <c r="AD825" s="86">
        <v>0.04</v>
      </c>
      <c r="AE825" s="86">
        <v>0</v>
      </c>
      <c r="AF825" s="150">
        <v>0</v>
      </c>
      <c r="AG825" s="85">
        <v>6.2699999987900004E-3</v>
      </c>
      <c r="AH825" s="86">
        <v>0.109219</v>
      </c>
      <c r="AI825" s="150">
        <v>1.9999999996200002E-3</v>
      </c>
      <c r="AJ825" s="151">
        <v>2.04</v>
      </c>
      <c r="AK825" s="152">
        <v>4</v>
      </c>
    </row>
    <row r="826" spans="1:37" x14ac:dyDescent="0.2">
      <c r="A826" s="149" t="s">
        <v>1965</v>
      </c>
      <c r="B826" s="66" t="s">
        <v>1966</v>
      </c>
      <c r="C826" s="67">
        <v>68</v>
      </c>
      <c r="D826" s="84" t="s">
        <v>345</v>
      </c>
      <c r="E826" s="85">
        <v>84.559618614963</v>
      </c>
      <c r="F826" s="91">
        <v>84.019640513319203</v>
      </c>
      <c r="G826" s="86">
        <v>13.7245567623076</v>
      </c>
      <c r="H826" s="86">
        <v>13.2138218072265</v>
      </c>
      <c r="I826" s="86">
        <v>9.7100000000000009</v>
      </c>
      <c r="J826" s="86">
        <v>9.51</v>
      </c>
      <c r="K826" s="87">
        <v>6.8000000000000005E-2</v>
      </c>
      <c r="L826" s="85">
        <v>0</v>
      </c>
      <c r="M826" s="86">
        <v>0</v>
      </c>
      <c r="N826" s="86">
        <v>82.769450491548696</v>
      </c>
      <c r="O826" s="86">
        <v>14.4171421916851</v>
      </c>
      <c r="P826" s="86">
        <v>0.625</v>
      </c>
      <c r="Q826" s="88">
        <v>0.77070000000000005</v>
      </c>
      <c r="R826" s="85">
        <v>0</v>
      </c>
      <c r="S826" s="86">
        <v>0</v>
      </c>
      <c r="T826" s="86">
        <v>1.71</v>
      </c>
      <c r="U826" s="88">
        <v>2.1082268452085402E-2</v>
      </c>
      <c r="V826" s="89">
        <v>4.58</v>
      </c>
      <c r="W826" s="85">
        <v>68.423487788157601</v>
      </c>
      <c r="X826" s="88">
        <v>66.066666666700002</v>
      </c>
      <c r="Y826" s="85">
        <v>100</v>
      </c>
      <c r="Z826" s="88"/>
      <c r="AA826" s="85">
        <v>0.97</v>
      </c>
      <c r="AB826" s="91">
        <v>1.1100000000000001</v>
      </c>
      <c r="AC826" s="86">
        <v>0.16</v>
      </c>
      <c r="AD826" s="86">
        <v>0.3</v>
      </c>
      <c r="AE826" s="86">
        <v>0</v>
      </c>
      <c r="AF826" s="150">
        <v>0</v>
      </c>
      <c r="AG826" s="85">
        <v>0</v>
      </c>
      <c r="AH826" s="86">
        <v>8.5593000000000002E-2</v>
      </c>
      <c r="AI826" s="150">
        <v>2.0000000005100001E-3</v>
      </c>
      <c r="AJ826" s="151">
        <v>1.71</v>
      </c>
      <c r="AK826" s="152">
        <v>1</v>
      </c>
    </row>
    <row r="827" spans="1:37" x14ac:dyDescent="0.2">
      <c r="A827" s="149" t="s">
        <v>1967</v>
      </c>
      <c r="B827" s="66" t="s">
        <v>1968</v>
      </c>
      <c r="C827" s="67">
        <v>68</v>
      </c>
      <c r="D827" s="84" t="s">
        <v>345</v>
      </c>
      <c r="E827" s="85">
        <v>93.607838239171798</v>
      </c>
      <c r="F827" s="91">
        <v>93.149867466033797</v>
      </c>
      <c r="G827" s="86">
        <v>21.952065725744902</v>
      </c>
      <c r="H827" s="86">
        <v>21.526014127704499</v>
      </c>
      <c r="I827" s="86">
        <v>0.62</v>
      </c>
      <c r="J827" s="86">
        <v>2.73</v>
      </c>
      <c r="K827" s="87">
        <v>0.90969999999999995</v>
      </c>
      <c r="L827" s="85">
        <v>0</v>
      </c>
      <c r="M827" s="86">
        <v>0</v>
      </c>
      <c r="N827" s="86">
        <v>92.938195285632702</v>
      </c>
      <c r="O827" s="86">
        <v>1.5473887814313301</v>
      </c>
      <c r="P827" s="86">
        <v>0.61</v>
      </c>
      <c r="Q827" s="88">
        <v>0.185</v>
      </c>
      <c r="R827" s="85">
        <v>0</v>
      </c>
      <c r="S827" s="86">
        <v>0</v>
      </c>
      <c r="T827" s="86">
        <v>0.39</v>
      </c>
      <c r="U827" s="88">
        <v>8.8818574184326302E-2</v>
      </c>
      <c r="V827" s="89">
        <v>4.26</v>
      </c>
      <c r="W827" s="85">
        <v>58.544643367707899</v>
      </c>
      <c r="X827" s="88"/>
      <c r="Y827" s="85">
        <v>41.960000000000008</v>
      </c>
      <c r="Z827" s="88">
        <v>-100</v>
      </c>
      <c r="AA827" s="85">
        <v>0</v>
      </c>
      <c r="AB827" s="91">
        <v>0.14000000000000001</v>
      </c>
      <c r="AC827" s="86">
        <v>0</v>
      </c>
      <c r="AD827" s="86">
        <v>0.12</v>
      </c>
      <c r="AE827" s="86">
        <v>0</v>
      </c>
      <c r="AF827" s="150">
        <v>93.616203487700005</v>
      </c>
      <c r="AG827" s="85">
        <v>0</v>
      </c>
      <c r="AH827" s="86">
        <v>1.1792E-2</v>
      </c>
      <c r="AI827" s="150">
        <v>0</v>
      </c>
      <c r="AJ827" s="151">
        <v>1.54</v>
      </c>
      <c r="AK827" s="152">
        <v>0</v>
      </c>
    </row>
    <row r="828" spans="1:37" x14ac:dyDescent="0.2">
      <c r="A828" s="149" t="s">
        <v>1969</v>
      </c>
      <c r="B828" s="66" t="s">
        <v>1970</v>
      </c>
      <c r="C828" s="67">
        <v>68</v>
      </c>
      <c r="D828" s="84" t="s">
        <v>345</v>
      </c>
      <c r="E828" s="85">
        <v>92.037164334656396</v>
      </c>
      <c r="F828" s="91">
        <v>89.797547508703502</v>
      </c>
      <c r="G828" s="86">
        <v>17.114220458123601</v>
      </c>
      <c r="H828" s="86">
        <v>14.9067565469987</v>
      </c>
      <c r="I828" s="86">
        <v>0</v>
      </c>
      <c r="J828" s="86">
        <v>2.9</v>
      </c>
      <c r="K828" s="87">
        <v>0.43120000000000003</v>
      </c>
      <c r="L828" s="85">
        <v>0</v>
      </c>
      <c r="M828" s="86">
        <v>0</v>
      </c>
      <c r="N828" s="86">
        <v>94.854263272452002</v>
      </c>
      <c r="O828" s="86">
        <v>2.8016109262826099</v>
      </c>
      <c r="P828" s="86">
        <v>0.38800000000000001</v>
      </c>
      <c r="Q828" s="88">
        <v>0.85</v>
      </c>
      <c r="R828" s="85">
        <v>0</v>
      </c>
      <c r="S828" s="86">
        <v>0</v>
      </c>
      <c r="T828" s="86">
        <v>0.97</v>
      </c>
      <c r="U828" s="88">
        <v>4.4348848038672202E-3</v>
      </c>
      <c r="V828" s="89">
        <v>4.3600000000000003</v>
      </c>
      <c r="W828" s="85">
        <v>55.297357315309</v>
      </c>
      <c r="X828" s="88"/>
      <c r="Y828" s="85">
        <v>6.3199999999999932</v>
      </c>
      <c r="Z828" s="88">
        <v>-100</v>
      </c>
      <c r="AA828" s="85">
        <v>0.22</v>
      </c>
      <c r="AB828" s="91">
        <v>0.45</v>
      </c>
      <c r="AC828" s="86">
        <v>7.0000000000000007E-2</v>
      </c>
      <c r="AD828" s="86">
        <v>0.28999999999999998</v>
      </c>
      <c r="AE828" s="86">
        <v>0</v>
      </c>
      <c r="AF828" s="150">
        <v>8.6021003829999998</v>
      </c>
      <c r="AG828" s="85">
        <v>0</v>
      </c>
      <c r="AH828" s="86">
        <v>1.5754000000000001E-2</v>
      </c>
      <c r="AI828" s="150">
        <v>0</v>
      </c>
      <c r="AJ828" s="151">
        <v>1.42</v>
      </c>
      <c r="AK828" s="152">
        <v>0</v>
      </c>
    </row>
    <row r="829" spans="1:37" x14ac:dyDescent="0.2">
      <c r="A829" s="149" t="s">
        <v>1971</v>
      </c>
      <c r="B829" s="66" t="s">
        <v>1972</v>
      </c>
      <c r="C829" s="67">
        <v>71</v>
      </c>
      <c r="D829" s="84" t="s">
        <v>345</v>
      </c>
      <c r="E829" s="85">
        <v>30.267698497775299</v>
      </c>
      <c r="F829" s="91">
        <v>29.873419580316899</v>
      </c>
      <c r="G829" s="86">
        <v>8.2600331869777808</v>
      </c>
      <c r="H829" s="86">
        <v>8.1711919411445102</v>
      </c>
      <c r="I829" s="86">
        <v>57.78</v>
      </c>
      <c r="J829" s="86">
        <v>84.56</v>
      </c>
      <c r="K829" s="87">
        <v>8.2000000000000007E-3</v>
      </c>
      <c r="L829" s="85">
        <v>0.64000000018199998</v>
      </c>
      <c r="M829" s="86">
        <v>2.3537962319566501E-3</v>
      </c>
      <c r="N829" s="86">
        <v>29.696516511072801</v>
      </c>
      <c r="O829" s="86">
        <v>0.86229652441707005</v>
      </c>
      <c r="P829" s="86">
        <v>2.968</v>
      </c>
      <c r="Q829" s="88">
        <v>1.4765999999999999</v>
      </c>
      <c r="R829" s="85">
        <v>2.5319660716546399E-2</v>
      </c>
      <c r="S829" s="86">
        <v>0</v>
      </c>
      <c r="T829" s="86">
        <v>3.09</v>
      </c>
      <c r="U829" s="88">
        <v>0.41336877193497701</v>
      </c>
      <c r="V829" s="89">
        <v>3.7</v>
      </c>
      <c r="W829" s="85">
        <v>47.258088789353003</v>
      </c>
      <c r="X829" s="88">
        <v>51.433333333299998</v>
      </c>
      <c r="Y829" s="85">
        <v>92.02000000000001</v>
      </c>
      <c r="Z829" s="88"/>
      <c r="AA829" s="85">
        <v>1.29</v>
      </c>
      <c r="AB829" s="91">
        <v>1.29</v>
      </c>
      <c r="AC829" s="86">
        <v>0.19</v>
      </c>
      <c r="AD829" s="86">
        <v>0.19</v>
      </c>
      <c r="AE829" s="86">
        <v>0</v>
      </c>
      <c r="AF829" s="150">
        <v>0</v>
      </c>
      <c r="AG829" s="85">
        <v>1.6149999996399999E-3</v>
      </c>
      <c r="AH829" s="86">
        <v>0.69880399999999998</v>
      </c>
      <c r="AI829" s="150">
        <v>2.1999999994999998E-2</v>
      </c>
      <c r="AJ829" s="151">
        <v>2.33</v>
      </c>
      <c r="AK829" s="152">
        <v>5</v>
      </c>
    </row>
    <row r="830" spans="1:37" x14ac:dyDescent="0.2">
      <c r="A830" s="149" t="s">
        <v>1973</v>
      </c>
      <c r="B830" s="66" t="s">
        <v>1974</v>
      </c>
      <c r="C830" s="67">
        <v>68</v>
      </c>
      <c r="D830" s="84" t="s">
        <v>345</v>
      </c>
      <c r="E830" s="85">
        <v>44.611045234804202</v>
      </c>
      <c r="F830" s="91">
        <v>44.161994906085297</v>
      </c>
      <c r="G830" s="86">
        <v>5.9842972713176099</v>
      </c>
      <c r="H830" s="86">
        <v>5.6657521943826596</v>
      </c>
      <c r="I830" s="86">
        <v>26.78</v>
      </c>
      <c r="J830" s="86">
        <v>151.38999999999999</v>
      </c>
      <c r="K830" s="87">
        <v>2.3400000000000001E-2</v>
      </c>
      <c r="L830" s="85">
        <v>9.9999999998500004E-3</v>
      </c>
      <c r="M830" s="86">
        <v>0</v>
      </c>
      <c r="N830" s="86">
        <v>47.006456585166397</v>
      </c>
      <c r="O830" s="86">
        <v>0.934579439252336</v>
      </c>
      <c r="P830" s="86">
        <v>11.416</v>
      </c>
      <c r="Q830" s="88">
        <v>1.1382000000000001</v>
      </c>
      <c r="R830" s="85">
        <v>0</v>
      </c>
      <c r="S830" s="86">
        <v>0</v>
      </c>
      <c r="T830" s="86">
        <v>4.6900000000000004</v>
      </c>
      <c r="U830" s="88">
        <v>0.66305087599896195</v>
      </c>
      <c r="V830" s="89">
        <v>3.62</v>
      </c>
      <c r="W830" s="85">
        <v>44.0758404551392</v>
      </c>
      <c r="X830" s="88"/>
      <c r="Y830" s="85">
        <v>55.120000000000005</v>
      </c>
      <c r="Z830" s="88">
        <v>-100</v>
      </c>
      <c r="AA830" s="85">
        <v>0.86</v>
      </c>
      <c r="AB830" s="91">
        <v>0.99</v>
      </c>
      <c r="AC830" s="86">
        <v>0.04</v>
      </c>
      <c r="AD830" s="86">
        <v>0.11</v>
      </c>
      <c r="AE830" s="86">
        <v>0</v>
      </c>
      <c r="AF830" s="150">
        <v>0.328799992795</v>
      </c>
      <c r="AG830" s="85">
        <v>6.9349999960199998E-3</v>
      </c>
      <c r="AH830" s="86">
        <v>1.311731</v>
      </c>
      <c r="AI830" s="150">
        <v>6.4999999962700006E-2</v>
      </c>
      <c r="AJ830" s="151">
        <v>1.58</v>
      </c>
      <c r="AK830" s="152">
        <v>1</v>
      </c>
    </row>
    <row r="831" spans="1:37" x14ac:dyDescent="0.2">
      <c r="A831" s="149" t="s">
        <v>1975</v>
      </c>
      <c r="B831" s="66" t="s">
        <v>1976</v>
      </c>
      <c r="C831" s="67">
        <v>68</v>
      </c>
      <c r="D831" s="84" t="s">
        <v>345</v>
      </c>
      <c r="E831" s="85">
        <v>74.936272442186706</v>
      </c>
      <c r="F831" s="91">
        <v>73.446239615617401</v>
      </c>
      <c r="G831" s="86">
        <v>10.129472390837901</v>
      </c>
      <c r="H831" s="86">
        <v>8.8494195749051006</v>
      </c>
      <c r="I831" s="86">
        <v>0</v>
      </c>
      <c r="J831" s="86">
        <v>28.33</v>
      </c>
      <c r="K831" s="87">
        <v>0.22409999999999999</v>
      </c>
      <c r="L831" s="85">
        <v>3.9999999903400002E-2</v>
      </c>
      <c r="M831" s="86">
        <v>0</v>
      </c>
      <c r="N831" s="86">
        <v>83.3948962576778</v>
      </c>
      <c r="O831" s="86">
        <v>3.8312146892655399</v>
      </c>
      <c r="P831" s="86">
        <v>1.9890000000000001</v>
      </c>
      <c r="Q831" s="88">
        <v>0.12230000000000001</v>
      </c>
      <c r="R831" s="85">
        <v>0</v>
      </c>
      <c r="S831" s="86">
        <v>0</v>
      </c>
      <c r="T831" s="86">
        <v>1.1399999999999999</v>
      </c>
      <c r="U831" s="88">
        <v>0.18430559885565501</v>
      </c>
      <c r="V831" s="89">
        <v>4.24</v>
      </c>
      <c r="W831" s="85">
        <v>50.005336155664999</v>
      </c>
      <c r="X831" s="88"/>
      <c r="Y831" s="85"/>
      <c r="Z831" s="88">
        <v>-100</v>
      </c>
      <c r="AA831" s="85">
        <v>2.75</v>
      </c>
      <c r="AB831" s="91">
        <v>2.8</v>
      </c>
      <c r="AC831" s="86">
        <v>0.32</v>
      </c>
      <c r="AD831" s="86">
        <v>0.35</v>
      </c>
      <c r="AE831" s="86">
        <v>0</v>
      </c>
      <c r="AF831" s="150">
        <v>5.4422001707299996</v>
      </c>
      <c r="AG831" s="85">
        <v>0</v>
      </c>
      <c r="AH831" s="86">
        <v>0.17896899999999999</v>
      </c>
      <c r="AI831" s="150">
        <v>1.1999999969100001E-2</v>
      </c>
      <c r="AJ831" s="151">
        <v>1.49</v>
      </c>
      <c r="AK831" s="152">
        <v>0</v>
      </c>
    </row>
    <row r="832" spans="1:37" x14ac:dyDescent="0.2">
      <c r="A832" s="149" t="s">
        <v>1977</v>
      </c>
      <c r="B832" s="66" t="s">
        <v>1978</v>
      </c>
      <c r="C832" s="67">
        <v>71</v>
      </c>
      <c r="D832" s="84" t="s">
        <v>345</v>
      </c>
      <c r="E832" s="85">
        <v>48.888913892233099</v>
      </c>
      <c r="F832" s="91">
        <v>48.865285731966701</v>
      </c>
      <c r="G832" s="86">
        <v>17.4060780629409</v>
      </c>
      <c r="H832" s="86">
        <v>17.386950504630001</v>
      </c>
      <c r="I832" s="86">
        <v>4.6900000000000004</v>
      </c>
      <c r="J832" s="86">
        <v>20.6</v>
      </c>
      <c r="K832" s="87">
        <v>0</v>
      </c>
      <c r="L832" s="85">
        <v>0.14999999983500001</v>
      </c>
      <c r="M832" s="86">
        <v>0</v>
      </c>
      <c r="N832" s="86">
        <v>45.648746649850203</v>
      </c>
      <c r="O832" s="86">
        <v>1.00601479746633</v>
      </c>
      <c r="P832" s="86">
        <v>0.28999999999999998</v>
      </c>
      <c r="Q832" s="88">
        <v>1.2877000000000001</v>
      </c>
      <c r="R832" s="85">
        <v>0</v>
      </c>
      <c r="S832" s="86">
        <v>0.3</v>
      </c>
      <c r="T832" s="86">
        <v>1.97</v>
      </c>
      <c r="U832" s="88">
        <v>1.2680446009653801</v>
      </c>
      <c r="V832" s="89">
        <v>4.05</v>
      </c>
      <c r="W832" s="85">
        <v>53.646208058080603</v>
      </c>
      <c r="X832" s="88">
        <v>63.433333333299998</v>
      </c>
      <c r="Y832" s="85"/>
      <c r="Z832" s="88"/>
      <c r="AA832" s="85">
        <v>0.1</v>
      </c>
      <c r="AB832" s="91">
        <v>0.12</v>
      </c>
      <c r="AC832" s="86">
        <v>0</v>
      </c>
      <c r="AD832" s="86">
        <v>0.02</v>
      </c>
      <c r="AE832" s="86">
        <v>0</v>
      </c>
      <c r="AF832" s="150">
        <v>0</v>
      </c>
      <c r="AG832" s="85">
        <v>0</v>
      </c>
      <c r="AH832" s="86">
        <v>0.104518</v>
      </c>
      <c r="AI832" s="150">
        <v>1.1439999977200001E-3</v>
      </c>
      <c r="AJ832" s="151">
        <v>1.58</v>
      </c>
      <c r="AK832" s="152">
        <v>0</v>
      </c>
    </row>
    <row r="833" spans="1:37" x14ac:dyDescent="0.2">
      <c r="A833" s="149" t="s">
        <v>1979</v>
      </c>
      <c r="B833" s="66" t="s">
        <v>1980</v>
      </c>
      <c r="C833" s="67">
        <v>71</v>
      </c>
      <c r="D833" s="84" t="s">
        <v>345</v>
      </c>
      <c r="E833" s="85">
        <v>53.600558758419901</v>
      </c>
      <c r="F833" s="91">
        <v>53.572147313342697</v>
      </c>
      <c r="G833" s="86">
        <v>16.838516449042899</v>
      </c>
      <c r="H833" s="86">
        <v>16.838516449042899</v>
      </c>
      <c r="I833" s="86">
        <v>7.07</v>
      </c>
      <c r="J833" s="86">
        <v>15</v>
      </c>
      <c r="K833" s="87">
        <v>0</v>
      </c>
      <c r="L833" s="85">
        <v>0.86999999922399995</v>
      </c>
      <c r="M833" s="86">
        <v>0</v>
      </c>
      <c r="N833" s="86">
        <v>48.687455537111703</v>
      </c>
      <c r="O833" s="86">
        <v>0.482945970419559</v>
      </c>
      <c r="P833" s="86">
        <v>0.219</v>
      </c>
      <c r="Q833" s="88">
        <v>1.1970000000000001</v>
      </c>
      <c r="R833" s="85">
        <v>0</v>
      </c>
      <c r="S833" s="86">
        <v>0</v>
      </c>
      <c r="T833" s="86">
        <v>1.46</v>
      </c>
      <c r="U833" s="88">
        <v>0.70436707587039604</v>
      </c>
      <c r="V833" s="89">
        <v>4.22</v>
      </c>
      <c r="W833" s="85">
        <v>57.431804250296501</v>
      </c>
      <c r="X833" s="88">
        <v>62.633333333300001</v>
      </c>
      <c r="Y833" s="85">
        <v>85.22</v>
      </c>
      <c r="Z833" s="88"/>
      <c r="AA833" s="85">
        <v>0.59</v>
      </c>
      <c r="AB833" s="91">
        <v>0.57999999999999996</v>
      </c>
      <c r="AC833" s="86">
        <v>0.09</v>
      </c>
      <c r="AD833" s="86">
        <v>0.09</v>
      </c>
      <c r="AE833" s="86">
        <v>0</v>
      </c>
      <c r="AF833" s="150">
        <v>0</v>
      </c>
      <c r="AG833" s="85">
        <v>7.92600000297E-3</v>
      </c>
      <c r="AH833" s="86">
        <v>7.4973999999999999E-2</v>
      </c>
      <c r="AI833" s="150">
        <v>1.0000000003700001E-3</v>
      </c>
      <c r="AJ833" s="151">
        <v>1.66</v>
      </c>
      <c r="AK833" s="152">
        <v>1</v>
      </c>
    </row>
    <row r="834" spans="1:37" x14ac:dyDescent="0.2">
      <c r="A834" s="149" t="s">
        <v>1981</v>
      </c>
      <c r="B834" s="66" t="s">
        <v>1982</v>
      </c>
      <c r="C834" s="67">
        <v>71</v>
      </c>
      <c r="D834" s="84" t="s">
        <v>345</v>
      </c>
      <c r="E834" s="85">
        <v>65.996130385336798</v>
      </c>
      <c r="F834" s="91">
        <v>65.872804879849994</v>
      </c>
      <c r="G834" s="86">
        <v>17.7492726010605</v>
      </c>
      <c r="H834" s="86">
        <v>17.7492726010605</v>
      </c>
      <c r="I834" s="86">
        <v>2.57</v>
      </c>
      <c r="J834" s="86">
        <v>10.1</v>
      </c>
      <c r="K834" s="87">
        <v>8.2000000000000007E-3</v>
      </c>
      <c r="L834" s="85">
        <v>5.0000000009399997E-2</v>
      </c>
      <c r="M834" s="86">
        <v>0</v>
      </c>
      <c r="N834" s="86">
        <v>58.843900630329998</v>
      </c>
      <c r="O834" s="86">
        <v>0.80951491375552698</v>
      </c>
      <c r="P834" s="86">
        <v>0.14000000000000001</v>
      </c>
      <c r="Q834" s="88">
        <v>0.4103</v>
      </c>
      <c r="R834" s="85">
        <v>0</v>
      </c>
      <c r="S834" s="86">
        <v>0</v>
      </c>
      <c r="T834" s="86">
        <v>1.39</v>
      </c>
      <c r="U834" s="88">
        <v>0.74659931764810095</v>
      </c>
      <c r="V834" s="89">
        <v>4.47</v>
      </c>
      <c r="W834" s="85">
        <v>59.440944179792403</v>
      </c>
      <c r="X834" s="88">
        <v>68.333333333300004</v>
      </c>
      <c r="Y834" s="85">
        <v>100</v>
      </c>
      <c r="Z834" s="88"/>
      <c r="AA834" s="85">
        <v>0.36</v>
      </c>
      <c r="AB834" s="91">
        <v>0.38</v>
      </c>
      <c r="AC834" s="86">
        <v>0.05</v>
      </c>
      <c r="AD834" s="86">
        <v>0.05</v>
      </c>
      <c r="AE834" s="86">
        <v>0</v>
      </c>
      <c r="AF834" s="150">
        <v>0.113499999068</v>
      </c>
      <c r="AG834" s="85">
        <v>1.15199999926E-3</v>
      </c>
      <c r="AH834" s="86">
        <v>8.1180000000000002E-2</v>
      </c>
      <c r="AI834" s="150">
        <v>9.9999999935400006E-4</v>
      </c>
      <c r="AJ834" s="151">
        <v>1.4</v>
      </c>
      <c r="AK834" s="152">
        <v>0</v>
      </c>
    </row>
    <row r="835" spans="1:37" x14ac:dyDescent="0.2">
      <c r="A835" s="149" t="s">
        <v>1983</v>
      </c>
      <c r="B835" s="66" t="s">
        <v>1984</v>
      </c>
      <c r="C835" s="67">
        <v>71</v>
      </c>
      <c r="D835" s="84" t="s">
        <v>345</v>
      </c>
      <c r="E835" s="85">
        <v>51.153395966480602</v>
      </c>
      <c r="F835" s="91">
        <v>50.817787261370803</v>
      </c>
      <c r="G835" s="86">
        <v>17.538662329994501</v>
      </c>
      <c r="H835" s="86">
        <v>17.2859199718254</v>
      </c>
      <c r="I835" s="86">
        <v>12.72</v>
      </c>
      <c r="J835" s="86">
        <v>34.14</v>
      </c>
      <c r="K835" s="87">
        <v>0</v>
      </c>
      <c r="L835" s="85">
        <v>0.28000000048599999</v>
      </c>
      <c r="M835" s="86">
        <v>0</v>
      </c>
      <c r="N835" s="86">
        <v>47.885395325500703</v>
      </c>
      <c r="O835" s="86">
        <v>0.52295530556400105</v>
      </c>
      <c r="P835" s="86">
        <v>0.44</v>
      </c>
      <c r="Q835" s="88">
        <v>1.3581000000000001</v>
      </c>
      <c r="R835" s="85">
        <v>0</v>
      </c>
      <c r="S835" s="86">
        <v>0</v>
      </c>
      <c r="T835" s="86">
        <v>1.72</v>
      </c>
      <c r="U835" s="88">
        <v>0.41640339337690702</v>
      </c>
      <c r="V835" s="89">
        <v>4.16</v>
      </c>
      <c r="W835" s="85">
        <v>56.641126655372403</v>
      </c>
      <c r="X835" s="88"/>
      <c r="Y835" s="85">
        <v>9.2399999999999949</v>
      </c>
      <c r="Z835" s="88">
        <v>-100</v>
      </c>
      <c r="AA835" s="85">
        <v>0.63</v>
      </c>
      <c r="AB835" s="91">
        <v>0.73</v>
      </c>
      <c r="AC835" s="86">
        <v>0.22</v>
      </c>
      <c r="AD835" s="86">
        <v>0.27</v>
      </c>
      <c r="AE835" s="86">
        <v>0</v>
      </c>
      <c r="AF835" s="150">
        <v>2.4881999535800001</v>
      </c>
      <c r="AG835" s="85">
        <v>2.85000000782E-4</v>
      </c>
      <c r="AH835" s="86">
        <v>0.19601099999999999</v>
      </c>
      <c r="AI835" s="150">
        <v>2.00000000549E-3</v>
      </c>
      <c r="AJ835" s="151">
        <v>1.87</v>
      </c>
      <c r="AK835" s="152">
        <v>2</v>
      </c>
    </row>
    <row r="836" spans="1:37" x14ac:dyDescent="0.2">
      <c r="A836" s="149" t="s">
        <v>1985</v>
      </c>
      <c r="B836" s="66" t="s">
        <v>1986</v>
      </c>
      <c r="C836" s="67">
        <v>71</v>
      </c>
      <c r="D836" s="84" t="s">
        <v>345</v>
      </c>
      <c r="E836" s="85">
        <v>40.937346426754701</v>
      </c>
      <c r="F836" s="91">
        <v>36.826540905446301</v>
      </c>
      <c r="G836" s="86">
        <v>15.419831532844199</v>
      </c>
      <c r="H836" s="86">
        <v>11.7142438376715</v>
      </c>
      <c r="I836" s="86">
        <v>15.69</v>
      </c>
      <c r="J836" s="86">
        <v>87.9</v>
      </c>
      <c r="K836" s="87">
        <v>0</v>
      </c>
      <c r="L836" s="85">
        <v>0.80000000015100003</v>
      </c>
      <c r="M836" s="86">
        <v>0</v>
      </c>
      <c r="N836" s="86">
        <v>43.1240885445008</v>
      </c>
      <c r="O836" s="86">
        <v>0.34364261168384902</v>
      </c>
      <c r="P836" s="86">
        <v>2.1339999999999999</v>
      </c>
      <c r="Q836" s="88">
        <v>0.45019999999999999</v>
      </c>
      <c r="R836" s="85">
        <v>0</v>
      </c>
      <c r="S836" s="86">
        <v>0</v>
      </c>
      <c r="T836" s="86">
        <v>1.1299999999999999</v>
      </c>
      <c r="U836" s="88">
        <v>0.313828273858277</v>
      </c>
      <c r="V836" s="89">
        <v>3.82</v>
      </c>
      <c r="W836" s="85">
        <v>56.179916997545703</v>
      </c>
      <c r="X836" s="88"/>
      <c r="Y836" s="85"/>
      <c r="Z836" s="88">
        <v>-100</v>
      </c>
      <c r="AA836" s="85">
        <v>0.92</v>
      </c>
      <c r="AB836" s="91">
        <v>1.36</v>
      </c>
      <c r="AC836" s="86">
        <v>0.28000000000000003</v>
      </c>
      <c r="AD836" s="86">
        <v>0.66</v>
      </c>
      <c r="AE836" s="86">
        <v>0</v>
      </c>
      <c r="AF836" s="150">
        <v>15.186300280599999</v>
      </c>
      <c r="AG836" s="85">
        <v>0</v>
      </c>
      <c r="AH836" s="86">
        <v>0.58895799999999998</v>
      </c>
      <c r="AI836" s="150">
        <v>6.9999999907299996E-3</v>
      </c>
      <c r="AJ836" s="151">
        <v>1.82</v>
      </c>
      <c r="AK836" s="152">
        <v>1</v>
      </c>
    </row>
    <row r="837" spans="1:37" x14ac:dyDescent="0.2">
      <c r="A837" s="149" t="s">
        <v>1874</v>
      </c>
      <c r="B837" s="66" t="s">
        <v>1987</v>
      </c>
      <c r="C837" s="67">
        <v>71</v>
      </c>
      <c r="D837" s="84" t="s">
        <v>345</v>
      </c>
      <c r="E837" s="85">
        <v>34.004026863775799</v>
      </c>
      <c r="F837" s="91">
        <v>32.656784184425</v>
      </c>
      <c r="G837" s="86">
        <v>6.7416185830304203</v>
      </c>
      <c r="H837" s="86">
        <v>5.4565355458562497</v>
      </c>
      <c r="I837" s="86">
        <v>11.48</v>
      </c>
      <c r="J837" s="86">
        <v>37.67</v>
      </c>
      <c r="K837" s="87">
        <v>7.4999999999999997E-3</v>
      </c>
      <c r="L837" s="85">
        <v>5.5900000055700003</v>
      </c>
      <c r="M837" s="86">
        <v>0</v>
      </c>
      <c r="N837" s="86">
        <v>36.712499999999999</v>
      </c>
      <c r="O837" s="86">
        <v>6.5614095303472304</v>
      </c>
      <c r="P837" s="86">
        <v>2.5230000000000001</v>
      </c>
      <c r="Q837" s="88">
        <v>0.23269999999999999</v>
      </c>
      <c r="R837" s="85">
        <v>0</v>
      </c>
      <c r="S837" s="86">
        <v>0.5</v>
      </c>
      <c r="T837" s="86">
        <v>0.71</v>
      </c>
      <c r="U837" s="88">
        <v>1.00198640595652</v>
      </c>
      <c r="V837" s="89">
        <v>3.82</v>
      </c>
      <c r="W837" s="85">
        <v>58.434242950856401</v>
      </c>
      <c r="X837" s="88"/>
      <c r="Y837" s="85"/>
      <c r="Z837" s="88">
        <v>-100</v>
      </c>
      <c r="AA837" s="85">
        <v>0.31</v>
      </c>
      <c r="AB837" s="91">
        <v>0.56000000000000005</v>
      </c>
      <c r="AC837" s="86">
        <v>0</v>
      </c>
      <c r="AD837" s="86">
        <v>0.21</v>
      </c>
      <c r="AE837" s="86">
        <v>0</v>
      </c>
      <c r="AF837" s="150">
        <v>11.6871996042</v>
      </c>
      <c r="AG837" s="85">
        <v>3.5879000087999997E-2</v>
      </c>
      <c r="AH837" s="86">
        <v>0.31449899999999997</v>
      </c>
      <c r="AI837" s="150">
        <v>8.9810000220399994E-3</v>
      </c>
      <c r="AJ837" s="151">
        <v>1.63</v>
      </c>
      <c r="AK837" s="152">
        <v>0</v>
      </c>
    </row>
    <row r="838" spans="1:37" x14ac:dyDescent="0.2">
      <c r="A838" s="149" t="s">
        <v>1988</v>
      </c>
      <c r="B838" s="66" t="s">
        <v>1989</v>
      </c>
      <c r="C838" s="67">
        <v>71</v>
      </c>
      <c r="D838" s="84" t="s">
        <v>345</v>
      </c>
      <c r="E838" s="85">
        <v>33.289364316432398</v>
      </c>
      <c r="F838" s="91">
        <v>31.9377687832026</v>
      </c>
      <c r="G838" s="86">
        <v>13.8827653500054</v>
      </c>
      <c r="H838" s="86">
        <v>12.618806692927601</v>
      </c>
      <c r="I838" s="86">
        <v>7.96</v>
      </c>
      <c r="J838" s="86">
        <v>22.62</v>
      </c>
      <c r="K838" s="87">
        <v>0</v>
      </c>
      <c r="L838" s="85">
        <v>0.129999999831</v>
      </c>
      <c r="M838" s="86">
        <v>0</v>
      </c>
      <c r="N838" s="86">
        <v>34.657979121205599</v>
      </c>
      <c r="O838" s="86">
        <v>1.04845213722936</v>
      </c>
      <c r="P838" s="86">
        <v>0.80800000000000005</v>
      </c>
      <c r="Q838" s="88">
        <v>0.75290000000000001</v>
      </c>
      <c r="R838" s="85">
        <v>0</v>
      </c>
      <c r="S838" s="86">
        <v>0.1</v>
      </c>
      <c r="T838" s="86">
        <v>1.18</v>
      </c>
      <c r="U838" s="88">
        <v>1.4383289364316401</v>
      </c>
      <c r="V838" s="89">
        <v>3.68</v>
      </c>
      <c r="W838" s="85">
        <v>55.856349897260003</v>
      </c>
      <c r="X838" s="88"/>
      <c r="Y838" s="85">
        <v>-100</v>
      </c>
      <c r="Z838" s="88">
        <v>-100</v>
      </c>
      <c r="AA838" s="85">
        <v>0.16</v>
      </c>
      <c r="AB838" s="91">
        <v>0.45</v>
      </c>
      <c r="AC838" s="86">
        <v>0.04</v>
      </c>
      <c r="AD838" s="86">
        <v>0.28999999999999998</v>
      </c>
      <c r="AE838" s="86">
        <v>0</v>
      </c>
      <c r="AF838" s="150">
        <v>10.342499719499999</v>
      </c>
      <c r="AG838" s="85">
        <v>0</v>
      </c>
      <c r="AH838" s="86">
        <v>0.13969799999999999</v>
      </c>
      <c r="AI838" s="150">
        <v>5.9999999906799996E-3</v>
      </c>
      <c r="AJ838" s="151">
        <v>1.8</v>
      </c>
      <c r="AK838" s="152">
        <v>1</v>
      </c>
    </row>
    <row r="839" spans="1:37" x14ac:dyDescent="0.2">
      <c r="A839" s="149" t="s">
        <v>1990</v>
      </c>
      <c r="B839" s="66" t="s">
        <v>1991</v>
      </c>
      <c r="C839" s="67">
        <v>71</v>
      </c>
      <c r="D839" s="84" t="s">
        <v>345</v>
      </c>
      <c r="E839" s="85">
        <v>45.3832810526252</v>
      </c>
      <c r="F839" s="91">
        <v>45.322236526385097</v>
      </c>
      <c r="G839" s="86">
        <v>11.217687198177099</v>
      </c>
      <c r="H839" s="86">
        <v>11.1808187219331</v>
      </c>
      <c r="I839" s="86">
        <v>3.59</v>
      </c>
      <c r="J839" s="86">
        <v>20.87</v>
      </c>
      <c r="K839" s="87">
        <v>0</v>
      </c>
      <c r="L839" s="85">
        <v>0.26000000048999999</v>
      </c>
      <c r="M839" s="86">
        <v>4.7543862034550199E-6</v>
      </c>
      <c r="N839" s="86">
        <v>52.271960853249901</v>
      </c>
      <c r="O839" s="86">
        <v>1.05284677501789</v>
      </c>
      <c r="P839" s="86">
        <v>1.111</v>
      </c>
      <c r="Q839" s="88">
        <v>4.7E-2</v>
      </c>
      <c r="R839" s="85">
        <v>3.5087719298245598E-2</v>
      </c>
      <c r="S839" s="86">
        <v>0.2</v>
      </c>
      <c r="T839" s="86">
        <v>0.31</v>
      </c>
      <c r="U839" s="88">
        <v>0.354783533692348</v>
      </c>
      <c r="V839" s="89">
        <v>3.71</v>
      </c>
      <c r="W839" s="85">
        <v>55.1110160772973</v>
      </c>
      <c r="X839" s="88"/>
      <c r="Y839" s="85"/>
      <c r="Z839" s="88">
        <v>-100</v>
      </c>
      <c r="AA839" s="85">
        <v>0.13</v>
      </c>
      <c r="AB839" s="91">
        <v>0.12</v>
      </c>
      <c r="AC839" s="86">
        <v>0</v>
      </c>
      <c r="AD839" s="86">
        <v>0</v>
      </c>
      <c r="AE839" s="86">
        <v>0</v>
      </c>
      <c r="AF839" s="150">
        <v>12.163299583500001</v>
      </c>
      <c r="AG839" s="85">
        <v>4.1884000076499998E-2</v>
      </c>
      <c r="AH839" s="86">
        <v>0.185474</v>
      </c>
      <c r="AI839" s="150">
        <v>2.1450000039199999E-3</v>
      </c>
      <c r="AJ839" s="151">
        <v>1.38</v>
      </c>
      <c r="AK839" s="152">
        <v>0</v>
      </c>
    </row>
    <row r="840" spans="1:37" x14ac:dyDescent="0.2">
      <c r="A840" s="149" t="s">
        <v>356</v>
      </c>
      <c r="B840" s="66" t="s">
        <v>1992</v>
      </c>
      <c r="C840" s="67">
        <v>71</v>
      </c>
      <c r="D840" s="84" t="s">
        <v>345</v>
      </c>
      <c r="E840" s="85">
        <v>53.2293631605516</v>
      </c>
      <c r="F840" s="91">
        <v>53.180212014134298</v>
      </c>
      <c r="G840" s="86">
        <v>16.4815749621403</v>
      </c>
      <c r="H840" s="86">
        <v>16.4397300672175</v>
      </c>
      <c r="I840" s="86">
        <v>4.07</v>
      </c>
      <c r="J840" s="86">
        <v>11.71</v>
      </c>
      <c r="K840" s="87">
        <v>0</v>
      </c>
      <c r="L840" s="85">
        <v>0.42999999911600001</v>
      </c>
      <c r="M840" s="86">
        <v>0</v>
      </c>
      <c r="N840" s="86">
        <v>50.745369775137199</v>
      </c>
      <c r="O840" s="86">
        <v>0.35927717700626099</v>
      </c>
      <c r="P840" s="86">
        <v>0.39500000000000002</v>
      </c>
      <c r="Q840" s="88">
        <v>0.58299999999999996</v>
      </c>
      <c r="R840" s="85">
        <v>0</v>
      </c>
      <c r="S840" s="86">
        <v>0</v>
      </c>
      <c r="T840" s="86">
        <v>1.1100000000000001</v>
      </c>
      <c r="U840" s="88">
        <v>0.40184383219532899</v>
      </c>
      <c r="V840" s="89">
        <v>4.0199999999999996</v>
      </c>
      <c r="W840" s="85">
        <v>59.475242604572799</v>
      </c>
      <c r="X840" s="88"/>
      <c r="Y840" s="85"/>
      <c r="Z840" s="88">
        <v>-100</v>
      </c>
      <c r="AA840" s="85">
        <v>0</v>
      </c>
      <c r="AB840" s="91">
        <v>0</v>
      </c>
      <c r="AC840" s="86">
        <v>0</v>
      </c>
      <c r="AD840" s="86">
        <v>0</v>
      </c>
      <c r="AE840" s="86">
        <v>0</v>
      </c>
      <c r="AF840" s="150">
        <v>1.0493999698000001</v>
      </c>
      <c r="AG840" s="85">
        <v>2.2799999985500001E-3</v>
      </c>
      <c r="AH840" s="86">
        <v>0.104602</v>
      </c>
      <c r="AI840" s="150">
        <v>1.80899999885E-3</v>
      </c>
      <c r="AJ840" s="151">
        <v>1.48</v>
      </c>
      <c r="AK840" s="152">
        <v>1</v>
      </c>
    </row>
    <row r="841" spans="1:37" x14ac:dyDescent="0.2">
      <c r="A841" s="149" t="s">
        <v>360</v>
      </c>
      <c r="B841" s="66" t="s">
        <v>1993</v>
      </c>
      <c r="C841" s="67">
        <v>71</v>
      </c>
      <c r="D841" s="84" t="s">
        <v>345</v>
      </c>
      <c r="E841" s="85">
        <v>51.133479072076597</v>
      </c>
      <c r="F841" s="91">
        <v>50.964518221346701</v>
      </c>
      <c r="G841" s="86">
        <v>17.981918786684901</v>
      </c>
      <c r="H841" s="86">
        <v>17.8594021508476</v>
      </c>
      <c r="I841" s="86">
        <v>0</v>
      </c>
      <c r="J841" s="86">
        <v>24.9</v>
      </c>
      <c r="K841" s="87">
        <v>0</v>
      </c>
      <c r="L841" s="85">
        <v>2.9999999995900001E-2</v>
      </c>
      <c r="M841" s="86">
        <v>0</v>
      </c>
      <c r="N841" s="86">
        <v>55.542097379662302</v>
      </c>
      <c r="O841" s="86">
        <v>0.373768263676521</v>
      </c>
      <c r="P841" s="86">
        <v>0.52800000000000002</v>
      </c>
      <c r="Q841" s="88">
        <v>0.28470000000000001</v>
      </c>
      <c r="R841" s="85">
        <v>0</v>
      </c>
      <c r="S841" s="86">
        <v>0</v>
      </c>
      <c r="T841" s="86">
        <v>0.55000000000000004</v>
      </c>
      <c r="U841" s="88">
        <v>0.44362232845669097</v>
      </c>
      <c r="V841" s="89">
        <v>3.77</v>
      </c>
      <c r="W841" s="85">
        <v>57.730113122577201</v>
      </c>
      <c r="X841" s="88"/>
      <c r="Y841" s="85"/>
      <c r="Z841" s="88">
        <v>-100</v>
      </c>
      <c r="AA841" s="85">
        <v>0.16</v>
      </c>
      <c r="AB841" s="91">
        <v>0.18</v>
      </c>
      <c r="AC841" s="86">
        <v>0</v>
      </c>
      <c r="AD841" s="86">
        <v>0</v>
      </c>
      <c r="AE841" s="86">
        <v>0</v>
      </c>
      <c r="AF841" s="150">
        <v>13.9130001049</v>
      </c>
      <c r="AG841" s="85">
        <v>2.1359999989499999E-3</v>
      </c>
      <c r="AH841" s="86">
        <v>0.166717</v>
      </c>
      <c r="AI841" s="150">
        <v>2.15099999894E-3</v>
      </c>
      <c r="AJ841" s="151">
        <v>1.35</v>
      </c>
      <c r="AK841" s="152">
        <v>0</v>
      </c>
    </row>
    <row r="842" spans="1:37" x14ac:dyDescent="0.2">
      <c r="A842" s="149" t="s">
        <v>1994</v>
      </c>
      <c r="B842" s="66" t="s">
        <v>1995</v>
      </c>
      <c r="C842" s="67">
        <v>71</v>
      </c>
      <c r="D842" s="84" t="s">
        <v>345</v>
      </c>
      <c r="E842" s="85">
        <v>60.648571315025997</v>
      </c>
      <c r="F842" s="91">
        <v>60.550212613758298</v>
      </c>
      <c r="G842" s="86">
        <v>14.746850534515</v>
      </c>
      <c r="H842" s="86">
        <v>14.696180900528599</v>
      </c>
      <c r="I842" s="86">
        <v>0.98</v>
      </c>
      <c r="J842" s="86">
        <v>10.76</v>
      </c>
      <c r="K842" s="87">
        <v>0</v>
      </c>
      <c r="L842" s="85">
        <v>0</v>
      </c>
      <c r="M842" s="86">
        <v>0</v>
      </c>
      <c r="N842" s="86">
        <v>76.824420317245199</v>
      </c>
      <c r="O842" s="86">
        <v>3.42135476463835</v>
      </c>
      <c r="P842" s="86">
        <v>0.59599999999999997</v>
      </c>
      <c r="Q842" s="88">
        <v>0</v>
      </c>
      <c r="R842" s="85">
        <v>0</v>
      </c>
      <c r="S842" s="86">
        <v>0</v>
      </c>
      <c r="T842" s="86">
        <v>0.1</v>
      </c>
      <c r="U842" s="88">
        <v>6.9546556451933403E-3</v>
      </c>
      <c r="V842" s="89">
        <v>3.47</v>
      </c>
      <c r="W842" s="85">
        <v>56.333333333299997</v>
      </c>
      <c r="X842" s="88"/>
      <c r="Y842" s="85"/>
      <c r="Z842" s="88">
        <v>-100</v>
      </c>
      <c r="AA842" s="85">
        <v>0.27</v>
      </c>
      <c r="AB842" s="91">
        <v>0.32</v>
      </c>
      <c r="AC842" s="86">
        <v>0.01</v>
      </c>
      <c r="AD842" s="86">
        <v>0.01</v>
      </c>
      <c r="AE842" s="86">
        <v>0</v>
      </c>
      <c r="AF842" s="150">
        <v>22.402399068600001</v>
      </c>
      <c r="AG842" s="85">
        <v>0</v>
      </c>
      <c r="AH842" s="86">
        <v>5.1776000000000003E-2</v>
      </c>
      <c r="AI842" s="150">
        <v>0</v>
      </c>
      <c r="AJ842" s="151">
        <v>1.1399999999999999</v>
      </c>
      <c r="AK842" s="152">
        <v>0</v>
      </c>
    </row>
    <row r="843" spans="1:37" x14ac:dyDescent="0.2">
      <c r="A843" s="149" t="s">
        <v>1109</v>
      </c>
      <c r="B843" s="66" t="s">
        <v>1996</v>
      </c>
      <c r="C843" s="67">
        <v>68</v>
      </c>
      <c r="D843" s="84" t="s">
        <v>345</v>
      </c>
      <c r="E843" s="85">
        <v>83.362140137678693</v>
      </c>
      <c r="F843" s="91">
        <v>83.3336303106977</v>
      </c>
      <c r="G843" s="86">
        <v>13.274294233293499</v>
      </c>
      <c r="H843" s="86">
        <v>13.271918414378501</v>
      </c>
      <c r="I843" s="86">
        <v>10.5</v>
      </c>
      <c r="J843" s="86">
        <v>7.09</v>
      </c>
      <c r="K843" s="87">
        <v>3.9600000000000003E-2</v>
      </c>
      <c r="L843" s="85">
        <v>1.00000002793E-2</v>
      </c>
      <c r="M843" s="86">
        <v>0</v>
      </c>
      <c r="N843" s="86">
        <v>81.460881139991201</v>
      </c>
      <c r="O843" s="86">
        <v>0.139431121026213</v>
      </c>
      <c r="P843" s="86">
        <v>0.65200000000000002</v>
      </c>
      <c r="Q843" s="88">
        <v>2.4285999999999999</v>
      </c>
      <c r="R843" s="85">
        <v>0</v>
      </c>
      <c r="S843" s="86">
        <v>0.1</v>
      </c>
      <c r="T843" s="86">
        <v>2.59</v>
      </c>
      <c r="U843" s="88">
        <v>0.25064889554118203</v>
      </c>
      <c r="V843" s="89">
        <v>4.38</v>
      </c>
      <c r="W843" s="85">
        <v>66.688490854916594</v>
      </c>
      <c r="X843" s="88">
        <v>60.266666666699997</v>
      </c>
      <c r="Y843" s="85">
        <v>100</v>
      </c>
      <c r="Z843" s="88"/>
      <c r="AA843" s="85">
        <v>7.0000000000000007E-2</v>
      </c>
      <c r="AB843" s="91">
        <v>7.0000000000000007E-2</v>
      </c>
      <c r="AC843" s="86">
        <v>0</v>
      </c>
      <c r="AD843" s="86">
        <v>0.01</v>
      </c>
      <c r="AE843" s="86">
        <v>0</v>
      </c>
      <c r="AF843" s="150">
        <v>1.4275926024800001E-10</v>
      </c>
      <c r="AG843" s="85">
        <v>1.1198326515199999E-12</v>
      </c>
      <c r="AH843" s="86">
        <v>7.1492E-2</v>
      </c>
      <c r="AI843" s="150">
        <v>1.56100002042E-3</v>
      </c>
      <c r="AJ843" s="151">
        <v>1.3</v>
      </c>
      <c r="AK843" s="152">
        <v>0</v>
      </c>
    </row>
    <row r="844" spans="1:37" x14ac:dyDescent="0.2">
      <c r="A844" s="149" t="s">
        <v>1111</v>
      </c>
      <c r="B844" s="66" t="s">
        <v>1997</v>
      </c>
      <c r="C844" s="67">
        <v>71</v>
      </c>
      <c r="D844" s="84" t="s">
        <v>345</v>
      </c>
      <c r="E844" s="85">
        <v>47.677570801150999</v>
      </c>
      <c r="F844" s="91">
        <v>47.5859457822202</v>
      </c>
      <c r="G844" s="86">
        <v>12.027866121459899</v>
      </c>
      <c r="H844" s="86">
        <v>11.9468423443889</v>
      </c>
      <c r="I844" s="86">
        <v>8.26</v>
      </c>
      <c r="J844" s="86">
        <v>19.579999999999998</v>
      </c>
      <c r="K844" s="87">
        <v>8.3999999999999995E-3</v>
      </c>
      <c r="L844" s="85">
        <v>1.1999999998099999</v>
      </c>
      <c r="M844" s="86">
        <v>0</v>
      </c>
      <c r="N844" s="86">
        <v>48.887589750345803</v>
      </c>
      <c r="O844" s="86">
        <v>7.4548440065681403</v>
      </c>
      <c r="P844" s="86">
        <v>1.607</v>
      </c>
      <c r="Q844" s="88">
        <v>0.42070000000000002</v>
      </c>
      <c r="R844" s="85">
        <v>0</v>
      </c>
      <c r="S844" s="86">
        <v>0.2</v>
      </c>
      <c r="T844" s="86">
        <v>0.79</v>
      </c>
      <c r="U844" s="88">
        <v>0.58761169165530802</v>
      </c>
      <c r="V844" s="89">
        <v>3.82</v>
      </c>
      <c r="W844" s="85">
        <v>58.615370646740999</v>
      </c>
      <c r="X844" s="88"/>
      <c r="Y844" s="85"/>
      <c r="Z844" s="88">
        <v>-100</v>
      </c>
      <c r="AA844" s="85">
        <v>0.35</v>
      </c>
      <c r="AB844" s="91">
        <v>0.35</v>
      </c>
      <c r="AC844" s="86">
        <v>0</v>
      </c>
      <c r="AD844" s="86">
        <v>0</v>
      </c>
      <c r="AE844" s="86">
        <v>0</v>
      </c>
      <c r="AF844" s="150">
        <v>7.4991002070699997</v>
      </c>
      <c r="AG844" s="85">
        <v>2.0350000011799999E-2</v>
      </c>
      <c r="AH844" s="86">
        <v>0.14707500000000001</v>
      </c>
      <c r="AI844" s="150">
        <v>0</v>
      </c>
      <c r="AJ844" s="151">
        <v>1.43</v>
      </c>
      <c r="AK844" s="152">
        <v>0</v>
      </c>
    </row>
    <row r="845" spans="1:37" x14ac:dyDescent="0.2">
      <c r="A845" s="149" t="s">
        <v>1998</v>
      </c>
      <c r="B845" s="66" t="s">
        <v>1999</v>
      </c>
      <c r="C845" s="67">
        <v>68</v>
      </c>
      <c r="D845" s="84" t="s">
        <v>345</v>
      </c>
      <c r="E845" s="85">
        <v>59.660608320956896</v>
      </c>
      <c r="F845" s="91">
        <v>59.355582047405598</v>
      </c>
      <c r="G845" s="86">
        <v>4.9303700941052702</v>
      </c>
      <c r="H845" s="86">
        <v>4.91305419211327</v>
      </c>
      <c r="I845" s="86">
        <v>80.59</v>
      </c>
      <c r="J845" s="86">
        <v>68.95</v>
      </c>
      <c r="K845" s="87">
        <v>2.2200000000000001E-2</v>
      </c>
      <c r="L845" s="85">
        <v>0.59999999979800001</v>
      </c>
      <c r="M845" s="86">
        <v>0</v>
      </c>
      <c r="N845" s="86">
        <v>57.555881764195597</v>
      </c>
      <c r="O845" s="86">
        <v>0.35748909355307801</v>
      </c>
      <c r="P845" s="86">
        <v>3.9159999999999999</v>
      </c>
      <c r="Q845" s="88">
        <v>0.6512</v>
      </c>
      <c r="R845" s="85">
        <v>0</v>
      </c>
      <c r="S845" s="86">
        <v>0.3</v>
      </c>
      <c r="T845" s="86">
        <v>2.89</v>
      </c>
      <c r="U845" s="88">
        <v>1.33399044961406</v>
      </c>
      <c r="V845" s="89">
        <v>3.75</v>
      </c>
      <c r="W845" s="85">
        <v>55.512584586987799</v>
      </c>
      <c r="X845" s="88">
        <v>66.766666666700004</v>
      </c>
      <c r="Y845" s="85">
        <v>-100</v>
      </c>
      <c r="Z845" s="88"/>
      <c r="AA845" s="85">
        <v>0.17</v>
      </c>
      <c r="AB845" s="91">
        <v>0.18</v>
      </c>
      <c r="AC845" s="86">
        <v>0</v>
      </c>
      <c r="AD845" s="86">
        <v>0</v>
      </c>
      <c r="AE845" s="86">
        <v>0</v>
      </c>
      <c r="AF845" s="150">
        <v>0</v>
      </c>
      <c r="AG845" s="85">
        <v>2.3383998841200002E-2</v>
      </c>
      <c r="AH845" s="86">
        <v>0.63417299999999999</v>
      </c>
      <c r="AI845" s="150">
        <v>2.96479985308E-2</v>
      </c>
      <c r="AJ845" s="151">
        <v>1.43</v>
      </c>
      <c r="AK845" s="152">
        <v>0</v>
      </c>
    </row>
    <row r="846" spans="1:37" x14ac:dyDescent="0.2">
      <c r="A846" s="149" t="s">
        <v>2000</v>
      </c>
      <c r="B846" s="66" t="s">
        <v>2001</v>
      </c>
      <c r="C846" s="67">
        <v>68</v>
      </c>
      <c r="D846" s="84" t="s">
        <v>345</v>
      </c>
      <c r="E846" s="85">
        <v>78.636948706188704</v>
      </c>
      <c r="F846" s="91">
        <v>78.636948706188704</v>
      </c>
      <c r="G846" s="86">
        <v>9.6632687783876605</v>
      </c>
      <c r="H846" s="86">
        <v>9.6632687783876605</v>
      </c>
      <c r="I846" s="86">
        <v>7.59</v>
      </c>
      <c r="J846" s="86">
        <v>6.82</v>
      </c>
      <c r="K846" s="87">
        <v>2.47E-2</v>
      </c>
      <c r="L846" s="85">
        <v>0</v>
      </c>
      <c r="M846" s="86">
        <v>0</v>
      </c>
      <c r="N846" s="86">
        <v>76.150819817884098</v>
      </c>
      <c r="O846" s="86">
        <v>0.25452765540871303</v>
      </c>
      <c r="P846" s="86">
        <v>0.74099999999999999</v>
      </c>
      <c r="Q846" s="88">
        <v>1.4877</v>
      </c>
      <c r="R846" s="85">
        <v>0</v>
      </c>
      <c r="S846" s="86">
        <v>0.2</v>
      </c>
      <c r="T846" s="86">
        <v>2.62</v>
      </c>
      <c r="U846" s="88">
        <v>1.5357074166678999</v>
      </c>
      <c r="V846" s="89">
        <v>4.25</v>
      </c>
      <c r="W846" s="85">
        <v>67.612652683993701</v>
      </c>
      <c r="X846" s="88">
        <v>59.5333333333</v>
      </c>
      <c r="Y846" s="85">
        <v>-100</v>
      </c>
      <c r="Z846" s="88"/>
      <c r="AA846" s="85">
        <v>0.03</v>
      </c>
      <c r="AB846" s="91">
        <v>0.03</v>
      </c>
      <c r="AC846" s="86">
        <v>0</v>
      </c>
      <c r="AD846" s="86">
        <v>0</v>
      </c>
      <c r="AE846" s="86">
        <v>0</v>
      </c>
      <c r="AF846" s="150">
        <v>0</v>
      </c>
      <c r="AG846" s="85">
        <v>0</v>
      </c>
      <c r="AH846" s="86">
        <v>5.5833000000000001E-2</v>
      </c>
      <c r="AI846" s="150">
        <v>0</v>
      </c>
      <c r="AJ846" s="151">
        <v>1.32</v>
      </c>
      <c r="AK846" s="152">
        <v>0</v>
      </c>
    </row>
    <row r="847" spans="1:37" x14ac:dyDescent="0.2">
      <c r="A847" s="149" t="s">
        <v>2002</v>
      </c>
      <c r="B847" s="66" t="s">
        <v>2003</v>
      </c>
      <c r="C847" s="67">
        <v>71</v>
      </c>
      <c r="D847" s="84" t="s">
        <v>345</v>
      </c>
      <c r="E847" s="85">
        <v>55.4211526282457</v>
      </c>
      <c r="F847" s="91">
        <v>55.098163394553502</v>
      </c>
      <c r="G847" s="86">
        <v>17.822461473506401</v>
      </c>
      <c r="H847" s="86">
        <v>17.560692421363701</v>
      </c>
      <c r="I847" s="86">
        <v>0.57999999999999996</v>
      </c>
      <c r="J847" s="86">
        <v>21.87</v>
      </c>
      <c r="K847" s="87">
        <v>0</v>
      </c>
      <c r="L847" s="85">
        <v>0.15999999976400001</v>
      </c>
      <c r="M847" s="86">
        <v>0</v>
      </c>
      <c r="N847" s="86">
        <v>63.181075422560397</v>
      </c>
      <c r="O847" s="86">
        <v>7.8162578162578198</v>
      </c>
      <c r="P847" s="86">
        <v>1.21</v>
      </c>
      <c r="Q847" s="88">
        <v>2.35E-2</v>
      </c>
      <c r="R847" s="85">
        <v>0</v>
      </c>
      <c r="S847" s="86">
        <v>0.2</v>
      </c>
      <c r="T847" s="86">
        <v>0.16</v>
      </c>
      <c r="U847" s="88">
        <v>0.21638167616635001</v>
      </c>
      <c r="V847" s="89">
        <v>3.6</v>
      </c>
      <c r="W847" s="85">
        <v>61.132354358323198</v>
      </c>
      <c r="X847" s="88"/>
      <c r="Y847" s="85"/>
      <c r="Z847" s="88">
        <v>-100</v>
      </c>
      <c r="AA847" s="85">
        <v>0</v>
      </c>
      <c r="AB847" s="91">
        <v>0</v>
      </c>
      <c r="AC847" s="86">
        <v>0</v>
      </c>
      <c r="AD847" s="86">
        <v>0</v>
      </c>
      <c r="AE847" s="86">
        <v>0</v>
      </c>
      <c r="AF847" s="150">
        <v>21.648500410600001</v>
      </c>
      <c r="AG847" s="85">
        <v>3.1080000051299998E-3</v>
      </c>
      <c r="AH847" s="86">
        <v>0.107098</v>
      </c>
      <c r="AI847" s="150">
        <v>1.12600000186E-3</v>
      </c>
      <c r="AJ847" s="151">
        <v>1.23</v>
      </c>
      <c r="AK847" s="152">
        <v>0</v>
      </c>
    </row>
    <row r="848" spans="1:37" x14ac:dyDescent="0.2">
      <c r="A848" s="149" t="s">
        <v>2004</v>
      </c>
      <c r="B848" s="66" t="s">
        <v>2005</v>
      </c>
      <c r="C848" s="67">
        <v>71</v>
      </c>
      <c r="D848" s="84" t="s">
        <v>345</v>
      </c>
      <c r="E848" s="85">
        <v>47.621092335800199</v>
      </c>
      <c r="F848" s="91">
        <v>47.4468103020047</v>
      </c>
      <c r="G848" s="86">
        <v>14.7154656361294</v>
      </c>
      <c r="H848" s="86">
        <v>14.624535879366499</v>
      </c>
      <c r="I848" s="86">
        <v>0</v>
      </c>
      <c r="J848" s="86">
        <v>36.049999999999997</v>
      </c>
      <c r="K848" s="87">
        <v>0</v>
      </c>
      <c r="L848" s="85">
        <v>1.77999976031</v>
      </c>
      <c r="M848" s="86">
        <v>0</v>
      </c>
      <c r="N848" s="86">
        <v>46.557117719201599</v>
      </c>
      <c r="O848" s="86">
        <v>1.00184550487741</v>
      </c>
      <c r="P848" s="86">
        <v>0.82499999999999996</v>
      </c>
      <c r="Q848" s="88">
        <v>0.98229999999999995</v>
      </c>
      <c r="R848" s="85">
        <v>0</v>
      </c>
      <c r="S848" s="86">
        <v>0</v>
      </c>
      <c r="T848" s="86">
        <v>1.55</v>
      </c>
      <c r="U848" s="88">
        <v>0.85457132513281597</v>
      </c>
      <c r="V848" s="89">
        <v>3.71</v>
      </c>
      <c r="W848" s="85">
        <v>51.396003628317203</v>
      </c>
      <c r="X848" s="88"/>
      <c r="Y848" s="85"/>
      <c r="Z848" s="88">
        <v>-100</v>
      </c>
      <c r="AA848" s="85">
        <v>0.15</v>
      </c>
      <c r="AB848" s="91">
        <v>0.17</v>
      </c>
      <c r="AC848" s="86">
        <v>0</v>
      </c>
      <c r="AD848" s="86">
        <v>0</v>
      </c>
      <c r="AE848" s="86">
        <v>0</v>
      </c>
      <c r="AF848" s="150">
        <v>3.75710415507</v>
      </c>
      <c r="AG848" s="85">
        <v>8.2770017565000006E-3</v>
      </c>
      <c r="AH848" s="86">
        <v>0.24948799999999999</v>
      </c>
      <c r="AI848" s="150">
        <v>3.2720001327200001E-3</v>
      </c>
      <c r="AJ848" s="151">
        <v>1.6</v>
      </c>
      <c r="AK848" s="152">
        <v>1</v>
      </c>
    </row>
    <row r="849" spans="1:37" x14ac:dyDescent="0.2">
      <c r="A849" s="149" t="s">
        <v>2006</v>
      </c>
      <c r="B849" s="66" t="s">
        <v>2007</v>
      </c>
      <c r="C849" s="67">
        <v>71</v>
      </c>
      <c r="D849" s="84" t="s">
        <v>345</v>
      </c>
      <c r="E849" s="85">
        <v>45.002535380076502</v>
      </c>
      <c r="F849" s="91">
        <v>44.9435301710229</v>
      </c>
      <c r="G849" s="86">
        <v>18.298990457751302</v>
      </c>
      <c r="H849" s="86">
        <v>18.251970681786801</v>
      </c>
      <c r="I849" s="86">
        <v>0</v>
      </c>
      <c r="J849" s="86">
        <v>51.34</v>
      </c>
      <c r="K849" s="87">
        <v>0</v>
      </c>
      <c r="L849" s="85">
        <v>8.0000131466999996E-2</v>
      </c>
      <c r="M849" s="86">
        <v>0</v>
      </c>
      <c r="N849" s="86">
        <v>65.717158176943698</v>
      </c>
      <c r="O849" s="86">
        <v>1.1461704422869501</v>
      </c>
      <c r="P849" s="86">
        <v>1.595</v>
      </c>
      <c r="Q849" s="88">
        <v>0.2868</v>
      </c>
      <c r="R849" s="85">
        <v>0</v>
      </c>
      <c r="S849" s="86">
        <v>0</v>
      </c>
      <c r="T849" s="86">
        <v>0.28000000000000003</v>
      </c>
      <c r="U849" s="88">
        <v>0.15673258654865599</v>
      </c>
      <c r="V849" s="89">
        <v>3.72</v>
      </c>
      <c r="W849" s="85">
        <v>54.899744354174999</v>
      </c>
      <c r="X849" s="88"/>
      <c r="Y849" s="85">
        <v>100</v>
      </c>
      <c r="Z849" s="88">
        <v>-100</v>
      </c>
      <c r="AA849" s="85">
        <v>0.15</v>
      </c>
      <c r="AB849" s="91">
        <v>0.17</v>
      </c>
      <c r="AC849" s="86">
        <v>0.04</v>
      </c>
      <c r="AD849" s="86">
        <v>0.06</v>
      </c>
      <c r="AE849" s="86">
        <v>0</v>
      </c>
      <c r="AF849" s="150">
        <v>32.518697418400002</v>
      </c>
      <c r="AG849" s="85">
        <v>1.52189982189E-2</v>
      </c>
      <c r="AH849" s="86">
        <v>0.22772500000000001</v>
      </c>
      <c r="AI849" s="150">
        <v>2.3729998622800002E-3</v>
      </c>
      <c r="AJ849" s="151">
        <v>1.28</v>
      </c>
      <c r="AK849" s="152">
        <v>1</v>
      </c>
    </row>
    <row r="850" spans="1:37" x14ac:dyDescent="0.2">
      <c r="A850" s="149" t="s">
        <v>1517</v>
      </c>
      <c r="B850" s="66" t="s">
        <v>2008</v>
      </c>
      <c r="C850" s="67">
        <v>71</v>
      </c>
      <c r="D850" s="84" t="s">
        <v>345</v>
      </c>
      <c r="E850" s="85">
        <v>58.852810756687198</v>
      </c>
      <c r="F850" s="91">
        <v>58.740523530253199</v>
      </c>
      <c r="G850" s="86">
        <v>15.9676727220712</v>
      </c>
      <c r="H850" s="86">
        <v>15.897582606207999</v>
      </c>
      <c r="I850" s="86">
        <v>6.07</v>
      </c>
      <c r="J850" s="86">
        <v>16.68</v>
      </c>
      <c r="K850" s="87">
        <v>7.9000000000000008E-3</v>
      </c>
      <c r="L850" s="85">
        <v>7.0000000014800001E-2</v>
      </c>
      <c r="M850" s="86">
        <v>0</v>
      </c>
      <c r="N850" s="86">
        <v>61.912520963652398</v>
      </c>
      <c r="O850" s="86">
        <v>1.8860188601886001</v>
      </c>
      <c r="P850" s="86">
        <v>1.4810000000000001</v>
      </c>
      <c r="Q850" s="88">
        <v>0.2225</v>
      </c>
      <c r="R850" s="85">
        <v>0</v>
      </c>
      <c r="S850" s="86">
        <v>0</v>
      </c>
      <c r="T850" s="86">
        <v>0.43</v>
      </c>
      <c r="U850" s="88">
        <v>0.18952939493634699</v>
      </c>
      <c r="V850" s="89">
        <v>3.87</v>
      </c>
      <c r="W850" s="85">
        <v>57.548106440344398</v>
      </c>
      <c r="X850" s="88"/>
      <c r="Y850" s="85"/>
      <c r="Z850" s="88">
        <v>-100</v>
      </c>
      <c r="AA850" s="85">
        <v>7.0000000000000007E-2</v>
      </c>
      <c r="AB850" s="91">
        <v>0.06</v>
      </c>
      <c r="AC850" s="86">
        <v>0</v>
      </c>
      <c r="AD850" s="86">
        <v>0</v>
      </c>
      <c r="AE850" s="86">
        <v>0</v>
      </c>
      <c r="AF850" s="150">
        <v>12.723400118700001</v>
      </c>
      <c r="AG850" s="85">
        <v>4.4399999960300003E-4</v>
      </c>
      <c r="AH850" s="86">
        <v>0.130216</v>
      </c>
      <c r="AI850" s="150">
        <v>8.3599999925199997E-4</v>
      </c>
      <c r="AJ850" s="151">
        <v>1.31</v>
      </c>
      <c r="AK850" s="152">
        <v>0</v>
      </c>
    </row>
    <row r="851" spans="1:37" x14ac:dyDescent="0.2">
      <c r="A851" s="149" t="s">
        <v>2009</v>
      </c>
      <c r="B851" s="66" t="s">
        <v>2010</v>
      </c>
      <c r="C851" s="67">
        <v>71</v>
      </c>
      <c r="D851" s="84" t="s">
        <v>345</v>
      </c>
      <c r="E851" s="85">
        <v>78.747668619411897</v>
      </c>
      <c r="F851" s="91">
        <v>78.403404842698606</v>
      </c>
      <c r="G851" s="86">
        <v>21.564551512213601</v>
      </c>
      <c r="H851" s="86">
        <v>21.361608426657</v>
      </c>
      <c r="I851" s="86">
        <v>2.46</v>
      </c>
      <c r="J851" s="86">
        <v>4.3</v>
      </c>
      <c r="K851" s="87">
        <v>0</v>
      </c>
      <c r="L851" s="85">
        <v>1.7500000006700001</v>
      </c>
      <c r="M851" s="86">
        <v>0.29144374090985697</v>
      </c>
      <c r="N851" s="86">
        <v>81.132307908908501</v>
      </c>
      <c r="O851" s="86">
        <v>2.8448838727730599</v>
      </c>
      <c r="P851" s="86">
        <v>0.14099999999999999</v>
      </c>
      <c r="Q851" s="88">
        <v>1.6615</v>
      </c>
      <c r="R851" s="85">
        <v>9.0563303749320798E-3</v>
      </c>
      <c r="S851" s="86">
        <v>0</v>
      </c>
      <c r="T851" s="86">
        <v>1.34</v>
      </c>
      <c r="U851" s="88">
        <v>1.4592182993862399</v>
      </c>
      <c r="V851" s="89">
        <v>4.7</v>
      </c>
      <c r="W851" s="85">
        <v>52.271202688359999</v>
      </c>
      <c r="X851" s="88">
        <v>45.8</v>
      </c>
      <c r="Y851" s="85"/>
      <c r="Z851" s="88">
        <v>-100</v>
      </c>
      <c r="AA851" s="85">
        <v>0</v>
      </c>
      <c r="AB851" s="91">
        <v>0.17</v>
      </c>
      <c r="AC851" s="86">
        <v>0.01</v>
      </c>
      <c r="AD851" s="86">
        <v>0.05</v>
      </c>
      <c r="AE851" s="86">
        <v>0</v>
      </c>
      <c r="AF851" s="150">
        <v>3.7072000517700001</v>
      </c>
      <c r="AG851" s="85">
        <v>2.3402000034799999E-2</v>
      </c>
      <c r="AH851" s="86">
        <v>2.9274000000000001E-2</v>
      </c>
      <c r="AI851" s="150">
        <v>0</v>
      </c>
      <c r="AJ851" s="151">
        <v>1.0900000000000001</v>
      </c>
      <c r="AK851" s="152">
        <v>0</v>
      </c>
    </row>
    <row r="852" spans="1:37" x14ac:dyDescent="0.2">
      <c r="A852" s="149" t="s">
        <v>2011</v>
      </c>
      <c r="B852" s="66" t="s">
        <v>2012</v>
      </c>
      <c r="C852" s="67">
        <v>71</v>
      </c>
      <c r="D852" s="84" t="s">
        <v>345</v>
      </c>
      <c r="E852" s="85">
        <v>73.331669578238106</v>
      </c>
      <c r="F852" s="91">
        <v>73.320023292571307</v>
      </c>
      <c r="G852" s="86">
        <v>18.822893270110601</v>
      </c>
      <c r="H852" s="86">
        <v>18.822893270110601</v>
      </c>
      <c r="I852" s="86">
        <v>2.0499999999999998</v>
      </c>
      <c r="J852" s="86">
        <v>10.16</v>
      </c>
      <c r="K852" s="87">
        <v>0</v>
      </c>
      <c r="L852" s="85">
        <v>0.34000000041900003</v>
      </c>
      <c r="M852" s="86">
        <v>0</v>
      </c>
      <c r="N852" s="86">
        <v>67.399462468484501</v>
      </c>
      <c r="O852" s="86">
        <v>0.43941186412033101</v>
      </c>
      <c r="P852" s="86">
        <v>0.217</v>
      </c>
      <c r="Q852" s="88">
        <v>1.0351999999999999</v>
      </c>
      <c r="R852" s="85">
        <v>0</v>
      </c>
      <c r="S852" s="86">
        <v>0</v>
      </c>
      <c r="T852" s="86">
        <v>1.3</v>
      </c>
      <c r="U852" s="88">
        <v>0.31611346809749602</v>
      </c>
      <c r="V852" s="89">
        <v>4.37</v>
      </c>
      <c r="W852" s="85">
        <v>61.359348053375697</v>
      </c>
      <c r="X852" s="88">
        <v>70.633333333300001</v>
      </c>
      <c r="Y852" s="85"/>
      <c r="Z852" s="88"/>
      <c r="AA852" s="85">
        <v>0.02</v>
      </c>
      <c r="AB852" s="91">
        <v>0.04</v>
      </c>
      <c r="AC852" s="86">
        <v>0</v>
      </c>
      <c r="AD852" s="86">
        <v>0</v>
      </c>
      <c r="AE852" s="86">
        <v>0</v>
      </c>
      <c r="AF852" s="150">
        <v>0</v>
      </c>
      <c r="AG852" s="85">
        <v>0</v>
      </c>
      <c r="AH852" s="86">
        <v>7.3275000000000007E-2</v>
      </c>
      <c r="AI852" s="150">
        <v>7.3300000011499995E-4</v>
      </c>
      <c r="AJ852" s="151">
        <v>1.22</v>
      </c>
      <c r="AK852" s="152">
        <v>1</v>
      </c>
    </row>
    <row r="853" spans="1:37" x14ac:dyDescent="0.2">
      <c r="A853" s="149" t="s">
        <v>2013</v>
      </c>
      <c r="B853" s="66" t="s">
        <v>2014</v>
      </c>
      <c r="C853" s="67">
        <v>71</v>
      </c>
      <c r="D853" s="84" t="s">
        <v>345</v>
      </c>
      <c r="E853" s="85">
        <v>78.460941107333298</v>
      </c>
      <c r="F853" s="91">
        <v>78.460941107333298</v>
      </c>
      <c r="G853" s="86">
        <v>17.762246568442301</v>
      </c>
      <c r="H853" s="86">
        <v>17.762246568442301</v>
      </c>
      <c r="I853" s="86">
        <v>2.5299999999999998</v>
      </c>
      <c r="J853" s="86">
        <v>7.14</v>
      </c>
      <c r="K853" s="87">
        <v>0</v>
      </c>
      <c r="L853" s="85">
        <v>5.9999999918499997E-2</v>
      </c>
      <c r="M853" s="86">
        <v>0</v>
      </c>
      <c r="N853" s="86">
        <v>71.323853731280593</v>
      </c>
      <c r="O853" s="86">
        <v>0.68082511939843504</v>
      </c>
      <c r="P853" s="86">
        <v>0.27100000000000002</v>
      </c>
      <c r="Q853" s="88">
        <v>1.4458</v>
      </c>
      <c r="R853" s="85">
        <v>0</v>
      </c>
      <c r="S853" s="86">
        <v>0</v>
      </c>
      <c r="T853" s="86">
        <v>1.87</v>
      </c>
      <c r="U853" s="88">
        <v>0.17000377786172999</v>
      </c>
      <c r="V853" s="89">
        <v>4.6100000000000003</v>
      </c>
      <c r="W853" s="85">
        <v>63.768024339610498</v>
      </c>
      <c r="X853" s="88">
        <v>72.066666666700002</v>
      </c>
      <c r="Y853" s="85"/>
      <c r="Z853" s="88"/>
      <c r="AA853" s="85">
        <v>0</v>
      </c>
      <c r="AB853" s="91">
        <v>0</v>
      </c>
      <c r="AC853" s="86">
        <v>0</v>
      </c>
      <c r="AD853" s="86">
        <v>0</v>
      </c>
      <c r="AE853" s="86">
        <v>0</v>
      </c>
      <c r="AF853" s="150">
        <v>0</v>
      </c>
      <c r="AG853" s="85">
        <v>0</v>
      </c>
      <c r="AH853" s="86">
        <v>4.0866E-2</v>
      </c>
      <c r="AI853" s="150">
        <v>0</v>
      </c>
      <c r="AJ853" s="151">
        <v>1.1100000000000001</v>
      </c>
      <c r="AK853" s="152">
        <v>0</v>
      </c>
    </row>
    <row r="854" spans="1:37" x14ac:dyDescent="0.2">
      <c r="A854" s="149" t="s">
        <v>2015</v>
      </c>
      <c r="B854" s="66" t="s">
        <v>2016</v>
      </c>
      <c r="C854" s="67">
        <v>71</v>
      </c>
      <c r="D854" s="84" t="s">
        <v>345</v>
      </c>
      <c r="E854" s="85">
        <v>93.376968557325497</v>
      </c>
      <c r="F854" s="91">
        <v>93.360695752797994</v>
      </c>
      <c r="G854" s="86">
        <v>20.550744028784798</v>
      </c>
      <c r="H854" s="86">
        <v>20.550744028784798</v>
      </c>
      <c r="I854" s="86">
        <v>1.33</v>
      </c>
      <c r="J854" s="86">
        <v>1.6</v>
      </c>
      <c r="K854" s="87">
        <v>0</v>
      </c>
      <c r="L854" s="85">
        <v>3.0000000045700002E-2</v>
      </c>
      <c r="M854" s="86">
        <v>0</v>
      </c>
      <c r="N854" s="86">
        <v>89.452976610408598</v>
      </c>
      <c r="O854" s="86">
        <v>0.95257675438596501</v>
      </c>
      <c r="P854" s="86">
        <v>8.1000000000000003E-2</v>
      </c>
      <c r="Q854" s="88">
        <v>0.99439999999999995</v>
      </c>
      <c r="R854" s="85">
        <v>0</v>
      </c>
      <c r="S854" s="86">
        <v>0</v>
      </c>
      <c r="T854" s="86">
        <v>1.01</v>
      </c>
      <c r="U854" s="88">
        <v>0.74131665069521002</v>
      </c>
      <c r="V854" s="89">
        <v>4.9400000000000004</v>
      </c>
      <c r="W854" s="85">
        <v>58.579353067276699</v>
      </c>
      <c r="X854" s="88">
        <v>71.366666666699999</v>
      </c>
      <c r="Y854" s="85">
        <v>-30.260000000000005</v>
      </c>
      <c r="Z854" s="88"/>
      <c r="AA854" s="85">
        <v>0.09</v>
      </c>
      <c r="AB854" s="91">
        <v>0.11</v>
      </c>
      <c r="AC854" s="86">
        <v>0.01</v>
      </c>
      <c r="AD854" s="86">
        <v>0.01</v>
      </c>
      <c r="AE854" s="86">
        <v>0</v>
      </c>
      <c r="AF854" s="150">
        <v>0</v>
      </c>
      <c r="AG854" s="85">
        <v>0</v>
      </c>
      <c r="AH854" s="86">
        <v>1.0793000000000001E-2</v>
      </c>
      <c r="AI854" s="150">
        <v>5.9999999979100003E-4</v>
      </c>
      <c r="AJ854" s="151">
        <v>1.04</v>
      </c>
      <c r="AK854" s="152">
        <v>0</v>
      </c>
    </row>
    <row r="855" spans="1:37" x14ac:dyDescent="0.2">
      <c r="A855" s="149" t="s">
        <v>2017</v>
      </c>
      <c r="B855" s="66" t="s">
        <v>2018</v>
      </c>
      <c r="C855" s="67">
        <v>71</v>
      </c>
      <c r="D855" s="84" t="s">
        <v>345</v>
      </c>
      <c r="E855" s="85">
        <v>76.043620807546006</v>
      </c>
      <c r="F855" s="91">
        <v>76.043620807546006</v>
      </c>
      <c r="G855" s="86">
        <v>17.751634903658999</v>
      </c>
      <c r="H855" s="86">
        <v>17.751634903658999</v>
      </c>
      <c r="I855" s="86">
        <v>1.6</v>
      </c>
      <c r="J855" s="86">
        <v>5.05</v>
      </c>
      <c r="K855" s="87">
        <v>0</v>
      </c>
      <c r="L855" s="85">
        <v>0.54999999921700005</v>
      </c>
      <c r="M855" s="86">
        <v>0</v>
      </c>
      <c r="N855" s="86">
        <v>76.041732022335907</v>
      </c>
      <c r="O855" s="86">
        <v>4.7086688773093304</v>
      </c>
      <c r="P855" s="86">
        <v>0.21</v>
      </c>
      <c r="Q855" s="88">
        <v>1.3539000000000001</v>
      </c>
      <c r="R855" s="85">
        <v>0</v>
      </c>
      <c r="S855" s="86">
        <v>0</v>
      </c>
      <c r="T855" s="86">
        <v>1.19</v>
      </c>
      <c r="U855" s="88">
        <v>2.22750144642951</v>
      </c>
      <c r="V855" s="89">
        <v>4.59</v>
      </c>
      <c r="W855" s="85">
        <v>55.941315963089998</v>
      </c>
      <c r="X855" s="88">
        <v>47.0333333333</v>
      </c>
      <c r="Y855" s="85"/>
      <c r="Z855" s="88"/>
      <c r="AA855" s="85">
        <v>0.04</v>
      </c>
      <c r="AB855" s="91">
        <v>0.04</v>
      </c>
      <c r="AC855" s="86">
        <v>0.01</v>
      </c>
      <c r="AD855" s="86">
        <v>0.01</v>
      </c>
      <c r="AE855" s="86">
        <v>0</v>
      </c>
      <c r="AF855" s="150">
        <v>0</v>
      </c>
      <c r="AG855" s="85">
        <v>0</v>
      </c>
      <c r="AH855" s="86">
        <v>3.4729000000000003E-2</v>
      </c>
      <c r="AI855" s="150">
        <v>0</v>
      </c>
      <c r="AJ855" s="151">
        <v>1.1299999999999999</v>
      </c>
      <c r="AK855" s="152">
        <v>0</v>
      </c>
    </row>
    <row r="856" spans="1:37" x14ac:dyDescent="0.2">
      <c r="A856" s="149" t="s">
        <v>2019</v>
      </c>
      <c r="B856" s="66" t="s">
        <v>2020</v>
      </c>
      <c r="C856" s="67">
        <v>71</v>
      </c>
      <c r="D856" s="84" t="s">
        <v>345</v>
      </c>
      <c r="E856" s="85">
        <v>80.0697352290277</v>
      </c>
      <c r="F856" s="91">
        <v>80.018787116496</v>
      </c>
      <c r="G856" s="86">
        <v>13.7989778534923</v>
      </c>
      <c r="H856" s="86">
        <v>13.780668375551301</v>
      </c>
      <c r="I856" s="86">
        <v>16.77</v>
      </c>
      <c r="J856" s="86">
        <v>21.47</v>
      </c>
      <c r="K856" s="87">
        <v>0</v>
      </c>
      <c r="L856" s="85">
        <v>0.36999999983800003</v>
      </c>
      <c r="M856" s="86">
        <v>0</v>
      </c>
      <c r="N856" s="86">
        <v>78.499951735898804</v>
      </c>
      <c r="O856" s="86">
        <v>0.82672629938334397</v>
      </c>
      <c r="P856" s="86">
        <v>0.72399999999999998</v>
      </c>
      <c r="Q856" s="88">
        <v>2.2909000000000002</v>
      </c>
      <c r="R856" s="85">
        <v>0</v>
      </c>
      <c r="S856" s="86">
        <v>0</v>
      </c>
      <c r="T856" s="86">
        <v>2.33</v>
      </c>
      <c r="U856" s="88">
        <v>1.1694183954528801</v>
      </c>
      <c r="V856" s="89">
        <v>4.53</v>
      </c>
      <c r="W856" s="85">
        <v>59.282912224696901</v>
      </c>
      <c r="X856" s="88">
        <v>42.6</v>
      </c>
      <c r="Y856" s="85">
        <v>-19.799999999999997</v>
      </c>
      <c r="Z856" s="88"/>
      <c r="AA856" s="85">
        <v>0.03</v>
      </c>
      <c r="AB856" s="91">
        <v>0.08</v>
      </c>
      <c r="AC856" s="86">
        <v>0.02</v>
      </c>
      <c r="AD856" s="86">
        <v>0.04</v>
      </c>
      <c r="AE856" s="86">
        <v>0</v>
      </c>
      <c r="AF856" s="150">
        <v>0</v>
      </c>
      <c r="AG856" s="85">
        <v>6.5712000045399996E-2</v>
      </c>
      <c r="AH856" s="86">
        <v>0.16142100000000001</v>
      </c>
      <c r="AI856" s="150">
        <v>3.5090000024199999E-3</v>
      </c>
      <c r="AJ856" s="151">
        <v>1.1100000000000001</v>
      </c>
      <c r="AK856" s="152">
        <v>0</v>
      </c>
    </row>
    <row r="857" spans="1:37" x14ac:dyDescent="0.2">
      <c r="A857" s="149" t="s">
        <v>2021</v>
      </c>
      <c r="B857" s="66" t="s">
        <v>2022</v>
      </c>
      <c r="C857" s="67">
        <v>71</v>
      </c>
      <c r="D857" s="84" t="s">
        <v>345</v>
      </c>
      <c r="E857" s="85">
        <v>81.592178043295206</v>
      </c>
      <c r="F857" s="91">
        <v>81.538341307538005</v>
      </c>
      <c r="G857" s="86">
        <v>16.356815991247199</v>
      </c>
      <c r="H857" s="86">
        <v>16.353342653456401</v>
      </c>
      <c r="I857" s="86">
        <v>10.71</v>
      </c>
      <c r="J857" s="86">
        <v>9.44</v>
      </c>
      <c r="K857" s="87">
        <v>0</v>
      </c>
      <c r="L857" s="85">
        <v>0</v>
      </c>
      <c r="M857" s="86">
        <v>0</v>
      </c>
      <c r="N857" s="86">
        <v>79.778725789920898</v>
      </c>
      <c r="O857" s="86">
        <v>0.63262125240671097</v>
      </c>
      <c r="P857" s="86">
        <v>0.34799999999999998</v>
      </c>
      <c r="Q857" s="88">
        <v>1.9779</v>
      </c>
      <c r="R857" s="85">
        <v>0</v>
      </c>
      <c r="S857" s="86">
        <v>0</v>
      </c>
      <c r="T857" s="86">
        <v>2.08</v>
      </c>
      <c r="U857" s="88">
        <v>1.80005731007355</v>
      </c>
      <c r="V857" s="89">
        <v>4.43</v>
      </c>
      <c r="W857" s="85">
        <v>59.275381780444803</v>
      </c>
      <c r="X857" s="88">
        <v>41.633333333300001</v>
      </c>
      <c r="Y857" s="85">
        <v>100</v>
      </c>
      <c r="Z857" s="88"/>
      <c r="AA857" s="85">
        <v>0.13</v>
      </c>
      <c r="AB857" s="91">
        <v>0.18</v>
      </c>
      <c r="AC857" s="86">
        <v>0.12</v>
      </c>
      <c r="AD857" s="86">
        <v>0.12</v>
      </c>
      <c r="AE857" s="86">
        <v>0</v>
      </c>
      <c r="AF857" s="150">
        <v>0</v>
      </c>
      <c r="AG857" s="85">
        <v>0</v>
      </c>
      <c r="AH857" s="86">
        <v>6.4820000000000003E-2</v>
      </c>
      <c r="AI857" s="150">
        <v>8.1900000055E-4</v>
      </c>
      <c r="AJ857" s="151">
        <v>1.0900000000000001</v>
      </c>
      <c r="AK857" s="152">
        <v>0</v>
      </c>
    </row>
    <row r="858" spans="1:37" x14ac:dyDescent="0.2">
      <c r="A858" s="149" t="s">
        <v>2023</v>
      </c>
      <c r="B858" s="66" t="s">
        <v>2024</v>
      </c>
      <c r="C858" s="67">
        <v>71</v>
      </c>
      <c r="D858" s="84" t="s">
        <v>345</v>
      </c>
      <c r="E858" s="85">
        <v>84.346023701056197</v>
      </c>
      <c r="F858" s="91">
        <v>84.233231283050401</v>
      </c>
      <c r="G858" s="86">
        <v>15.889082572838999</v>
      </c>
      <c r="H858" s="86">
        <v>15.842207801719701</v>
      </c>
      <c r="I858" s="86">
        <v>14.82</v>
      </c>
      <c r="J858" s="86">
        <v>8.14</v>
      </c>
      <c r="K858" s="87">
        <v>0</v>
      </c>
      <c r="L858" s="85">
        <v>0</v>
      </c>
      <c r="M858" s="86">
        <v>0</v>
      </c>
      <c r="N858" s="86">
        <v>81.826243733692905</v>
      </c>
      <c r="O858" s="86">
        <v>0.48325619384699198</v>
      </c>
      <c r="P858" s="86">
        <v>0.216</v>
      </c>
      <c r="Q858" s="88">
        <v>3.1086999999999998</v>
      </c>
      <c r="R858" s="85">
        <v>0</v>
      </c>
      <c r="S858" s="86">
        <v>0</v>
      </c>
      <c r="T858" s="86">
        <v>2.37</v>
      </c>
      <c r="U858" s="88">
        <v>2.0954487526916399</v>
      </c>
      <c r="V858" s="89">
        <v>4.5599999999999996</v>
      </c>
      <c r="W858" s="85">
        <v>56.6303383557335</v>
      </c>
      <c r="X858" s="88">
        <v>70.333333333300004</v>
      </c>
      <c r="Y858" s="85">
        <v>70.12</v>
      </c>
      <c r="Z858" s="88"/>
      <c r="AA858" s="85">
        <v>0</v>
      </c>
      <c r="AB858" s="91">
        <v>0.03</v>
      </c>
      <c r="AC858" s="86">
        <v>0</v>
      </c>
      <c r="AD858" s="86">
        <v>0.02</v>
      </c>
      <c r="AE858" s="86">
        <v>0</v>
      </c>
      <c r="AF858" s="150">
        <v>0</v>
      </c>
      <c r="AG858" s="85">
        <v>0</v>
      </c>
      <c r="AH858" s="86">
        <v>6.4455999999999999E-2</v>
      </c>
      <c r="AI858" s="150">
        <v>3.29100000003E-3</v>
      </c>
      <c r="AJ858" s="151">
        <v>1.1000000000000001</v>
      </c>
      <c r="AK858" s="152">
        <v>0</v>
      </c>
    </row>
    <row r="859" spans="1:37" x14ac:dyDescent="0.2">
      <c r="A859" s="149" t="s">
        <v>2025</v>
      </c>
      <c r="B859" s="66" t="s">
        <v>2026</v>
      </c>
      <c r="C859" s="67">
        <v>71</v>
      </c>
      <c r="D859" s="84" t="s">
        <v>345</v>
      </c>
      <c r="E859" s="85">
        <v>78.089033467107498</v>
      </c>
      <c r="F859" s="91">
        <v>78.089033467107498</v>
      </c>
      <c r="G859" s="86">
        <v>15.5525697010413</v>
      </c>
      <c r="H859" s="86">
        <v>15.5525697010413</v>
      </c>
      <c r="I859" s="86">
        <v>19.559999999999999</v>
      </c>
      <c r="J859" s="86">
        <v>8.2899999999999991</v>
      </c>
      <c r="K859" s="87">
        <v>0</v>
      </c>
      <c r="L859" s="85">
        <v>0</v>
      </c>
      <c r="M859" s="86">
        <v>0</v>
      </c>
      <c r="N859" s="86">
        <v>75.437370646194097</v>
      </c>
      <c r="O859" s="86">
        <v>0.38753912654643002</v>
      </c>
      <c r="P859" s="86">
        <v>0.21199999999999999</v>
      </c>
      <c r="Q859" s="88">
        <v>3.6537000000000002</v>
      </c>
      <c r="R859" s="85">
        <v>0</v>
      </c>
      <c r="S859" s="86">
        <v>0</v>
      </c>
      <c r="T859" s="86">
        <v>2.6</v>
      </c>
      <c r="U859" s="88">
        <v>0.76551809486766997</v>
      </c>
      <c r="V859" s="89">
        <v>4.49</v>
      </c>
      <c r="W859" s="85">
        <v>59.353139412388103</v>
      </c>
      <c r="X859" s="88">
        <v>66.933333333299998</v>
      </c>
      <c r="Y859" s="85">
        <v>0.18000000000000682</v>
      </c>
      <c r="Z859" s="88"/>
      <c r="AA859" s="85">
        <v>0</v>
      </c>
      <c r="AB859" s="91">
        <v>0</v>
      </c>
      <c r="AC859" s="86">
        <v>0</v>
      </c>
      <c r="AD859" s="86">
        <v>0</v>
      </c>
      <c r="AE859" s="86">
        <v>0</v>
      </c>
      <c r="AF859" s="150">
        <v>0</v>
      </c>
      <c r="AG859" s="85">
        <v>0</v>
      </c>
      <c r="AH859" s="86">
        <v>5.5974999999999997E-2</v>
      </c>
      <c r="AI859" s="150">
        <v>3.52599999805E-3</v>
      </c>
      <c r="AJ859" s="151">
        <v>1.22</v>
      </c>
      <c r="AK859" s="152">
        <v>0</v>
      </c>
    </row>
    <row r="860" spans="1:37" x14ac:dyDescent="0.2">
      <c r="A860" s="149" t="s">
        <v>2027</v>
      </c>
      <c r="B860" s="66" t="s">
        <v>2028</v>
      </c>
      <c r="C860" s="67">
        <v>71</v>
      </c>
      <c r="D860" s="84" t="s">
        <v>345</v>
      </c>
      <c r="E860" s="85">
        <v>85.944993401783094</v>
      </c>
      <c r="F860" s="91">
        <v>85.944993401783094</v>
      </c>
      <c r="G860" s="86">
        <v>18.073481605458799</v>
      </c>
      <c r="H860" s="86">
        <v>18.073481605458799</v>
      </c>
      <c r="I860" s="86">
        <v>0</v>
      </c>
      <c r="J860" s="86">
        <v>5.25</v>
      </c>
      <c r="K860" s="87">
        <v>0</v>
      </c>
      <c r="L860" s="85">
        <v>0.40000000003199998</v>
      </c>
      <c r="M860" s="86">
        <v>0</v>
      </c>
      <c r="N860" s="86">
        <v>84.604955815814805</v>
      </c>
      <c r="O860" s="86">
        <v>2.0280948200175599</v>
      </c>
      <c r="P860" s="86">
        <v>0.13</v>
      </c>
      <c r="Q860" s="88">
        <v>2.6732999999999998</v>
      </c>
      <c r="R860" s="85">
        <v>0</v>
      </c>
      <c r="S860" s="86">
        <v>0</v>
      </c>
      <c r="T860" s="86">
        <v>2.31</v>
      </c>
      <c r="U860" s="88">
        <v>0.98892787022433903</v>
      </c>
      <c r="V860" s="89">
        <v>4.78</v>
      </c>
      <c r="W860" s="85">
        <v>54.926726913224002</v>
      </c>
      <c r="X860" s="88">
        <v>44</v>
      </c>
      <c r="Y860" s="85">
        <v>99.860000000000014</v>
      </c>
      <c r="Z860" s="88"/>
      <c r="AA860" s="85">
        <v>0.26</v>
      </c>
      <c r="AB860" s="91">
        <v>0.26</v>
      </c>
      <c r="AC860" s="86">
        <v>0.06</v>
      </c>
      <c r="AD860" s="86">
        <v>0.06</v>
      </c>
      <c r="AE860" s="86">
        <v>0</v>
      </c>
      <c r="AF860" s="150">
        <v>0.300099998737</v>
      </c>
      <c r="AG860" s="85">
        <v>0</v>
      </c>
      <c r="AH860" s="86">
        <v>3.9009000000000002E-2</v>
      </c>
      <c r="AI860" s="150">
        <v>0</v>
      </c>
      <c r="AJ860" s="151">
        <v>1.07</v>
      </c>
      <c r="AK860" s="152">
        <v>0</v>
      </c>
    </row>
    <row r="861" spans="1:37" x14ac:dyDescent="0.2">
      <c r="A861" s="149" t="s">
        <v>2029</v>
      </c>
      <c r="B861" s="66" t="s">
        <v>2030</v>
      </c>
      <c r="C861" s="67">
        <v>71</v>
      </c>
      <c r="D861" s="84" t="s">
        <v>345</v>
      </c>
      <c r="E861" s="85">
        <v>76.389588713232996</v>
      </c>
      <c r="F861" s="91">
        <v>76.376204572652298</v>
      </c>
      <c r="G861" s="86">
        <v>18.0213516407382</v>
      </c>
      <c r="H861" s="86">
        <v>18.018989733576898</v>
      </c>
      <c r="I861" s="86">
        <v>0</v>
      </c>
      <c r="J861" s="86">
        <v>3.87</v>
      </c>
      <c r="K861" s="87">
        <v>0</v>
      </c>
      <c r="L861" s="85">
        <v>0.17999999968200001</v>
      </c>
      <c r="M861" s="86">
        <v>0</v>
      </c>
      <c r="N861" s="86">
        <v>74.070642363052499</v>
      </c>
      <c r="O861" s="86">
        <v>1.3042760442463299</v>
      </c>
      <c r="P861" s="86">
        <v>0.13</v>
      </c>
      <c r="Q861" s="88">
        <v>1.5659000000000001</v>
      </c>
      <c r="R861" s="85">
        <v>0</v>
      </c>
      <c r="S861" s="86">
        <v>0</v>
      </c>
      <c r="T861" s="86">
        <v>1.64</v>
      </c>
      <c r="U861" s="88">
        <v>1.3210934055552099</v>
      </c>
      <c r="V861" s="89">
        <v>4.63</v>
      </c>
      <c r="W861" s="85">
        <v>55.687841303357999</v>
      </c>
      <c r="X861" s="88">
        <v>43.5</v>
      </c>
      <c r="Y861" s="85">
        <v>100</v>
      </c>
      <c r="Z861" s="88"/>
      <c r="AA861" s="85">
        <v>0.03</v>
      </c>
      <c r="AB861" s="91">
        <v>0.05</v>
      </c>
      <c r="AC861" s="86">
        <v>0.01</v>
      </c>
      <c r="AD861" s="86">
        <v>0.02</v>
      </c>
      <c r="AE861" s="86">
        <v>0</v>
      </c>
      <c r="AF861" s="150">
        <v>1.80700003781</v>
      </c>
      <c r="AG861" s="85">
        <v>0</v>
      </c>
      <c r="AH861" s="86">
        <v>2.9537000000000001E-2</v>
      </c>
      <c r="AI861" s="150">
        <v>1.6339999974300001E-3</v>
      </c>
      <c r="AJ861" s="151">
        <v>1.1599999999999999</v>
      </c>
      <c r="AK861" s="152">
        <v>1</v>
      </c>
    </row>
    <row r="862" spans="1:37" x14ac:dyDescent="0.2">
      <c r="A862" s="149" t="s">
        <v>2031</v>
      </c>
      <c r="B862" s="66" t="s">
        <v>2032</v>
      </c>
      <c r="C862" s="67">
        <v>71</v>
      </c>
      <c r="D862" s="84" t="s">
        <v>345</v>
      </c>
      <c r="E862" s="85">
        <v>77.781031347286003</v>
      </c>
      <c r="F862" s="91">
        <v>77.771013778010698</v>
      </c>
      <c r="G862" s="86">
        <v>17.4559997534137</v>
      </c>
      <c r="H862" s="86">
        <v>17.4559997534137</v>
      </c>
      <c r="I862" s="86">
        <v>1.56</v>
      </c>
      <c r="J862" s="86">
        <v>5.88</v>
      </c>
      <c r="K862" s="87">
        <v>0</v>
      </c>
      <c r="L862" s="85">
        <v>0.44000000041199999</v>
      </c>
      <c r="M862" s="86">
        <v>0</v>
      </c>
      <c r="N862" s="86">
        <v>75.501907365485707</v>
      </c>
      <c r="O862" s="86">
        <v>1.70124811193259</v>
      </c>
      <c r="P862" s="86">
        <v>0.20200000000000001</v>
      </c>
      <c r="Q862" s="88">
        <v>1.7808999999999999</v>
      </c>
      <c r="R862" s="85">
        <v>0</v>
      </c>
      <c r="S862" s="86">
        <v>0</v>
      </c>
      <c r="T862" s="86">
        <v>1.99</v>
      </c>
      <c r="U862" s="88">
        <v>1.8062447985698</v>
      </c>
      <c r="V862" s="89">
        <v>4.5999999999999996</v>
      </c>
      <c r="W862" s="85">
        <v>56.055792789842897</v>
      </c>
      <c r="X862" s="88">
        <v>46.266666666699997</v>
      </c>
      <c r="Y862" s="85">
        <v>100</v>
      </c>
      <c r="Z862" s="88"/>
      <c r="AA862" s="85">
        <v>0.08</v>
      </c>
      <c r="AB862" s="91">
        <v>0.09</v>
      </c>
      <c r="AC862" s="86">
        <v>0</v>
      </c>
      <c r="AD862" s="86">
        <v>0</v>
      </c>
      <c r="AE862" s="86">
        <v>0</v>
      </c>
      <c r="AF862" s="150">
        <v>0</v>
      </c>
      <c r="AG862" s="85">
        <v>1.16180000062E-2</v>
      </c>
      <c r="AH862" s="86">
        <v>4.6026999999999998E-2</v>
      </c>
      <c r="AI862" s="150">
        <v>3.2840000017600002E-3</v>
      </c>
      <c r="AJ862" s="151">
        <v>1.1599999999999999</v>
      </c>
      <c r="AK862" s="152">
        <v>0</v>
      </c>
    </row>
    <row r="863" spans="1:37" x14ac:dyDescent="0.2">
      <c r="A863" s="149" t="s">
        <v>2033</v>
      </c>
      <c r="B863" s="66" t="s">
        <v>2034</v>
      </c>
      <c r="C863" s="67">
        <v>71</v>
      </c>
      <c r="D863" s="84" t="s">
        <v>345</v>
      </c>
      <c r="E863" s="85">
        <v>91.838663209449706</v>
      </c>
      <c r="F863" s="91">
        <v>91.825986747335094</v>
      </c>
      <c r="G863" s="86">
        <v>18.611351195620902</v>
      </c>
      <c r="H863" s="86">
        <v>18.598674733506201</v>
      </c>
      <c r="I863" s="86">
        <v>1.24</v>
      </c>
      <c r="J863" s="86">
        <v>6.11</v>
      </c>
      <c r="K863" s="87">
        <v>0</v>
      </c>
      <c r="L863" s="85">
        <v>2.0000000024999999E-2</v>
      </c>
      <c r="M863" s="86">
        <v>0</v>
      </c>
      <c r="N863" s="86">
        <v>87.097071814921193</v>
      </c>
      <c r="O863" s="86">
        <v>1.2089810017271201</v>
      </c>
      <c r="P863" s="86">
        <v>0.16800000000000001</v>
      </c>
      <c r="Q863" s="88">
        <v>1.3573</v>
      </c>
      <c r="R863" s="85">
        <v>0</v>
      </c>
      <c r="S863" s="86">
        <v>0</v>
      </c>
      <c r="T863" s="86">
        <v>2</v>
      </c>
      <c r="U863" s="88">
        <v>1.32641889945261</v>
      </c>
      <c r="V863" s="89">
        <v>4.67</v>
      </c>
      <c r="W863" s="85">
        <v>61.203358889877698</v>
      </c>
      <c r="X863" s="88">
        <v>73.733333333299996</v>
      </c>
      <c r="Y863" s="85">
        <v>100</v>
      </c>
      <c r="Z863" s="88"/>
      <c r="AA863" s="85">
        <v>0.05</v>
      </c>
      <c r="AB863" s="91">
        <v>7.0000000000000007E-2</v>
      </c>
      <c r="AC863" s="86">
        <v>0</v>
      </c>
      <c r="AD863" s="86">
        <v>0.02</v>
      </c>
      <c r="AE863" s="86">
        <v>0</v>
      </c>
      <c r="AF863" s="150">
        <v>1.3133227276E-8</v>
      </c>
      <c r="AG863" s="85">
        <v>0</v>
      </c>
      <c r="AH863" s="86">
        <v>3.2759000000000003E-2</v>
      </c>
      <c r="AI863" s="150">
        <v>4.3104023811999998E-13</v>
      </c>
      <c r="AJ863" s="151">
        <v>1.1299999999999999</v>
      </c>
      <c r="AK863" s="152">
        <v>0</v>
      </c>
    </row>
    <row r="864" spans="1:37" x14ac:dyDescent="0.2">
      <c r="A864" s="149" t="s">
        <v>1779</v>
      </c>
      <c r="B864" s="66" t="s">
        <v>2035</v>
      </c>
      <c r="C864" s="67">
        <v>71</v>
      </c>
      <c r="D864" s="84" t="s">
        <v>345</v>
      </c>
      <c r="E864" s="85">
        <v>87.530779230710394</v>
      </c>
      <c r="F864" s="91">
        <v>87.530779230710394</v>
      </c>
      <c r="G864" s="86">
        <v>17.5498967653131</v>
      </c>
      <c r="H864" s="86">
        <v>17.5498967653131</v>
      </c>
      <c r="I864" s="86">
        <v>0.64</v>
      </c>
      <c r="J864" s="86">
        <v>7.37</v>
      </c>
      <c r="K864" s="87">
        <v>0</v>
      </c>
      <c r="L864" s="85">
        <v>2.0000053794700001E-2</v>
      </c>
      <c r="M864" s="86">
        <v>0</v>
      </c>
      <c r="N864" s="86">
        <v>84.478643984824402</v>
      </c>
      <c r="O864" s="86">
        <v>0.83301046106160404</v>
      </c>
      <c r="P864" s="86">
        <v>0.13</v>
      </c>
      <c r="Q864" s="88">
        <v>1.5633999999999999</v>
      </c>
      <c r="R864" s="85">
        <v>0</v>
      </c>
      <c r="S864" s="86">
        <v>0</v>
      </c>
      <c r="T864" s="86">
        <v>1.81</v>
      </c>
      <c r="U864" s="88">
        <v>1.44069740766231</v>
      </c>
      <c r="V864" s="89">
        <v>4.71</v>
      </c>
      <c r="W864" s="85">
        <v>64.790722755695299</v>
      </c>
      <c r="X864" s="88">
        <v>70</v>
      </c>
      <c r="Y864" s="85">
        <v>69.759999999999991</v>
      </c>
      <c r="Z864" s="88"/>
      <c r="AA864" s="85">
        <v>0</v>
      </c>
      <c r="AB864" s="91">
        <v>0</v>
      </c>
      <c r="AC864" s="86">
        <v>0.02</v>
      </c>
      <c r="AD864" s="86">
        <v>0.02</v>
      </c>
      <c r="AE864" s="86">
        <v>0</v>
      </c>
      <c r="AF864" s="150">
        <v>0</v>
      </c>
      <c r="AG864" s="85">
        <v>7.9179997368100004E-3</v>
      </c>
      <c r="AH864" s="86">
        <v>3.1296999999999998E-2</v>
      </c>
      <c r="AI864" s="150">
        <v>7.2299997244399999E-4</v>
      </c>
      <c r="AJ864" s="151">
        <v>1.1200000000000001</v>
      </c>
      <c r="AK864" s="152">
        <v>0</v>
      </c>
    </row>
    <row r="865" spans="1:37" x14ac:dyDescent="0.2">
      <c r="A865" s="149" t="s">
        <v>2036</v>
      </c>
      <c r="B865" s="66" t="s">
        <v>2037</v>
      </c>
      <c r="C865" s="67">
        <v>68</v>
      </c>
      <c r="D865" s="84" t="s">
        <v>345</v>
      </c>
      <c r="E865" s="85">
        <v>85.009186570903594</v>
      </c>
      <c r="F865" s="91">
        <v>84.467735649462696</v>
      </c>
      <c r="G865" s="86">
        <v>21.493792105116601</v>
      </c>
      <c r="H865" s="86">
        <v>21.4374199654808</v>
      </c>
      <c r="I865" s="86">
        <v>8.68</v>
      </c>
      <c r="J865" s="86">
        <v>35.479999999999997</v>
      </c>
      <c r="K865" s="87">
        <v>0.1469</v>
      </c>
      <c r="L865" s="85">
        <v>0.24999999370699999</v>
      </c>
      <c r="M865" s="86">
        <v>6.6003120013204903E-3</v>
      </c>
      <c r="N865" s="86">
        <v>81.331507426524794</v>
      </c>
      <c r="O865" s="86">
        <v>5.2216954824316799</v>
      </c>
      <c r="P865" s="86">
        <v>1.631</v>
      </c>
      <c r="Q865" s="88">
        <v>1.0285</v>
      </c>
      <c r="R865" s="85">
        <v>8.8542588985301898E-3</v>
      </c>
      <c r="S865" s="86">
        <v>0</v>
      </c>
      <c r="T865" s="86">
        <v>1.7</v>
      </c>
      <c r="U865" s="88">
        <v>0.108568565224653</v>
      </c>
      <c r="V865" s="89">
        <v>4.25</v>
      </c>
      <c r="W865" s="85">
        <v>52.647835323409097</v>
      </c>
      <c r="X865" s="88">
        <v>54.666666666700003</v>
      </c>
      <c r="Y865" s="85">
        <v>11</v>
      </c>
      <c r="Z865" s="88"/>
      <c r="AA865" s="85">
        <v>0.11</v>
      </c>
      <c r="AB865" s="91">
        <v>0</v>
      </c>
      <c r="AC865" s="86">
        <v>0.03</v>
      </c>
      <c r="AD865" s="86">
        <v>0.02</v>
      </c>
      <c r="AE865" s="86">
        <v>0</v>
      </c>
      <c r="AF865" s="150">
        <v>0</v>
      </c>
      <c r="AG865" s="85">
        <v>1.03625365339E-11</v>
      </c>
      <c r="AH865" s="86">
        <v>0.32623400000000002</v>
      </c>
      <c r="AI865" s="150">
        <v>2.1828997352600001E-2</v>
      </c>
      <c r="AJ865" s="151">
        <v>1.85</v>
      </c>
      <c r="AK865" s="152">
        <v>2</v>
      </c>
    </row>
    <row r="866" spans="1:37" x14ac:dyDescent="0.2">
      <c r="A866" s="149" t="s">
        <v>2038</v>
      </c>
      <c r="B866" s="66" t="s">
        <v>2039</v>
      </c>
      <c r="C866" s="67">
        <v>68</v>
      </c>
      <c r="D866" s="84" t="s">
        <v>345</v>
      </c>
      <c r="E866" s="85">
        <v>94.871638413064701</v>
      </c>
      <c r="F866" s="91">
        <v>94.856661045531197</v>
      </c>
      <c r="G866" s="86">
        <v>20.004770568918101</v>
      </c>
      <c r="H866" s="86">
        <v>20.004770568918101</v>
      </c>
      <c r="I866" s="86">
        <v>2</v>
      </c>
      <c r="J866" s="86">
        <v>2.14</v>
      </c>
      <c r="K866" s="87">
        <v>4.9299999999999997E-2</v>
      </c>
      <c r="L866" s="85">
        <v>0</v>
      </c>
      <c r="M866" s="86">
        <v>5.5952934429855897E-4</v>
      </c>
      <c r="N866" s="86">
        <v>93.985471456239594</v>
      </c>
      <c r="O866" s="86">
        <v>0.795212975356271</v>
      </c>
      <c r="P866" s="86">
        <v>0.245</v>
      </c>
      <c r="Q866" s="88">
        <v>2.6318000000000001</v>
      </c>
      <c r="R866" s="85">
        <v>7.0932047098879302E-3</v>
      </c>
      <c r="S866" s="86">
        <v>0</v>
      </c>
      <c r="T866" s="86">
        <v>1.97</v>
      </c>
      <c r="U866" s="88">
        <v>6.5456643294577094E-2</v>
      </c>
      <c r="V866" s="89">
        <v>4.57</v>
      </c>
      <c r="W866" s="85">
        <v>63.892295500449102</v>
      </c>
      <c r="X866" s="88">
        <v>68.133333333300001</v>
      </c>
      <c r="Y866" s="85">
        <v>-19.180000000000007</v>
      </c>
      <c r="Z866" s="88"/>
      <c r="AA866" s="85">
        <v>0</v>
      </c>
      <c r="AB866" s="91">
        <v>0</v>
      </c>
      <c r="AC866" s="86">
        <v>0</v>
      </c>
      <c r="AD866" s="86">
        <v>0</v>
      </c>
      <c r="AE866" s="86">
        <v>0</v>
      </c>
      <c r="AF866" s="150">
        <v>0</v>
      </c>
      <c r="AG866" s="85">
        <v>0</v>
      </c>
      <c r="AH866" s="86">
        <v>2.2734000000000001E-2</v>
      </c>
      <c r="AI866" s="150">
        <v>9.8349999905000002E-3</v>
      </c>
      <c r="AJ866" s="151">
        <v>1.6</v>
      </c>
      <c r="AK866" s="152">
        <v>0</v>
      </c>
    </row>
    <row r="867" spans="1:37" x14ac:dyDescent="0.2">
      <c r="A867" s="149" t="s">
        <v>2040</v>
      </c>
      <c r="B867" s="66" t="s">
        <v>2041</v>
      </c>
      <c r="C867" s="67">
        <v>68</v>
      </c>
      <c r="D867" s="84" t="s">
        <v>345</v>
      </c>
      <c r="E867" s="85">
        <v>91.940184212205693</v>
      </c>
      <c r="F867" s="91">
        <v>91.929548403565093</v>
      </c>
      <c r="G867" s="86">
        <v>18.750930633256001</v>
      </c>
      <c r="H867" s="86">
        <v>18.750930633256001</v>
      </c>
      <c r="I867" s="86">
        <v>1.2</v>
      </c>
      <c r="J867" s="86">
        <v>8.6300000000000008</v>
      </c>
      <c r="K867" s="87">
        <v>0.1182</v>
      </c>
      <c r="L867" s="85">
        <v>0</v>
      </c>
      <c r="M867" s="86">
        <v>0</v>
      </c>
      <c r="N867" s="86">
        <v>91.140195782483104</v>
      </c>
      <c r="O867" s="86">
        <v>1.11412225233363</v>
      </c>
      <c r="P867" s="86">
        <v>0.54</v>
      </c>
      <c r="Q867" s="88">
        <v>0.37819999999999998</v>
      </c>
      <c r="R867" s="85">
        <v>0</v>
      </c>
      <c r="S867" s="86">
        <v>0</v>
      </c>
      <c r="T867" s="86">
        <v>0.78</v>
      </c>
      <c r="U867" s="88">
        <v>2.9780264193486599E-2</v>
      </c>
      <c r="V867" s="89">
        <v>4.74</v>
      </c>
      <c r="W867" s="85">
        <v>62.266073073925703</v>
      </c>
      <c r="X867" s="88">
        <v>59.4666666667</v>
      </c>
      <c r="Y867" s="85">
        <v>97.82</v>
      </c>
      <c r="Z867" s="88"/>
      <c r="AA867" s="85">
        <v>0</v>
      </c>
      <c r="AB867" s="91">
        <v>0</v>
      </c>
      <c r="AC867" s="86">
        <v>0</v>
      </c>
      <c r="AD867" s="86">
        <v>0</v>
      </c>
      <c r="AE867" s="86">
        <v>0</v>
      </c>
      <c r="AF867" s="150">
        <v>0</v>
      </c>
      <c r="AG867" s="85">
        <v>0</v>
      </c>
      <c r="AH867" s="86">
        <v>2.3989E-2</v>
      </c>
      <c r="AI867" s="150">
        <v>0</v>
      </c>
      <c r="AJ867" s="151">
        <v>1.48</v>
      </c>
      <c r="AK867" s="152">
        <v>0</v>
      </c>
    </row>
    <row r="868" spans="1:37" x14ac:dyDescent="0.2">
      <c r="A868" s="149" t="s">
        <v>2042</v>
      </c>
      <c r="B868" s="66" t="s">
        <v>2043</v>
      </c>
      <c r="C868" s="67">
        <v>68</v>
      </c>
      <c r="D868" s="84" t="s">
        <v>345</v>
      </c>
      <c r="E868" s="85">
        <v>90.307891332470902</v>
      </c>
      <c r="F868" s="91">
        <v>90.307891332470902</v>
      </c>
      <c r="G868" s="86">
        <v>14.331177231565301</v>
      </c>
      <c r="H868" s="86">
        <v>14.331177231565301</v>
      </c>
      <c r="I868" s="86">
        <v>0.71</v>
      </c>
      <c r="J868" s="86">
        <v>0.64</v>
      </c>
      <c r="K868" s="87">
        <v>0</v>
      </c>
      <c r="L868" s="85">
        <v>0</v>
      </c>
      <c r="M868" s="86">
        <v>0</v>
      </c>
      <c r="N868" s="86">
        <v>89.300191468442193</v>
      </c>
      <c r="O868" s="86">
        <v>0.896125205099079</v>
      </c>
      <c r="P868" s="86">
        <v>0.23499999999999999</v>
      </c>
      <c r="Q868" s="88">
        <v>0.59409999999999996</v>
      </c>
      <c r="R868" s="85">
        <v>0</v>
      </c>
      <c r="S868" s="86">
        <v>0</v>
      </c>
      <c r="T868" s="86">
        <v>0.95</v>
      </c>
      <c r="U868" s="88">
        <v>1.0357912893488599</v>
      </c>
      <c r="V868" s="89">
        <v>4.6100000000000003</v>
      </c>
      <c r="W868" s="85">
        <v>67.937917221276393</v>
      </c>
      <c r="X868" s="88">
        <v>72.533333333300007</v>
      </c>
      <c r="Y868" s="85"/>
      <c r="Z868" s="88"/>
      <c r="AA868" s="85">
        <v>0</v>
      </c>
      <c r="AB868" s="91">
        <v>0</v>
      </c>
      <c r="AC868" s="86">
        <v>0</v>
      </c>
      <c r="AD868" s="86">
        <v>0</v>
      </c>
      <c r="AE868" s="86">
        <v>0</v>
      </c>
      <c r="AF868" s="150">
        <v>0</v>
      </c>
      <c r="AG868" s="85">
        <v>0</v>
      </c>
      <c r="AH868" s="86">
        <v>4.6369999999999996E-3</v>
      </c>
      <c r="AI868" s="150">
        <v>0</v>
      </c>
      <c r="AJ868" s="151">
        <v>1.4</v>
      </c>
      <c r="AK868" s="152">
        <v>0</v>
      </c>
    </row>
    <row r="869" spans="1:37" x14ac:dyDescent="0.2">
      <c r="A869" s="149" t="s">
        <v>2044</v>
      </c>
      <c r="B869" s="66" t="s">
        <v>2045</v>
      </c>
      <c r="C869" s="67">
        <v>68</v>
      </c>
      <c r="D869" s="84" t="s">
        <v>345</v>
      </c>
      <c r="E869" s="85">
        <v>88.256685440596002</v>
      </c>
      <c r="F869" s="91">
        <v>88.256685440596002</v>
      </c>
      <c r="G869" s="86">
        <v>15.0827087675728</v>
      </c>
      <c r="H869" s="86">
        <v>15.0827087675728</v>
      </c>
      <c r="I869" s="86">
        <v>1.27</v>
      </c>
      <c r="J869" s="86">
        <v>1.78</v>
      </c>
      <c r="K869" s="87">
        <v>0</v>
      </c>
      <c r="L869" s="85">
        <v>0</v>
      </c>
      <c r="M869" s="86">
        <v>0</v>
      </c>
      <c r="N869" s="86">
        <v>85.808683311898506</v>
      </c>
      <c r="O869" s="86">
        <v>0.83110715345799901</v>
      </c>
      <c r="P869" s="86">
        <v>0.307</v>
      </c>
      <c r="Q869" s="88">
        <v>1.8478000000000001</v>
      </c>
      <c r="R869" s="85">
        <v>0</v>
      </c>
      <c r="S869" s="86">
        <v>0.1</v>
      </c>
      <c r="T869" s="86">
        <v>1.53</v>
      </c>
      <c r="U869" s="88">
        <v>9.7565302230697606E-2</v>
      </c>
      <c r="V869" s="89">
        <v>4.66</v>
      </c>
      <c r="W869" s="85">
        <v>70.473585799428506</v>
      </c>
      <c r="X869" s="88">
        <v>77.2</v>
      </c>
      <c r="Y869" s="85">
        <v>100</v>
      </c>
      <c r="Z869" s="88"/>
      <c r="AA869" s="85">
        <v>0</v>
      </c>
      <c r="AB869" s="91">
        <v>0</v>
      </c>
      <c r="AC869" s="86">
        <v>0</v>
      </c>
      <c r="AD869" s="86">
        <v>0</v>
      </c>
      <c r="AE869" s="86">
        <v>0</v>
      </c>
      <c r="AF869" s="150">
        <v>0</v>
      </c>
      <c r="AG869" s="85">
        <v>0</v>
      </c>
      <c r="AH869" s="86">
        <v>4.9220000000000002E-3</v>
      </c>
      <c r="AI869" s="150">
        <v>0</v>
      </c>
      <c r="AJ869" s="151">
        <v>1.58</v>
      </c>
      <c r="AK869" s="152">
        <v>0</v>
      </c>
    </row>
    <row r="870" spans="1:37" x14ac:dyDescent="0.2">
      <c r="A870" s="149" t="s">
        <v>2046</v>
      </c>
      <c r="B870" s="66" t="s">
        <v>2047</v>
      </c>
      <c r="C870" s="67">
        <v>68</v>
      </c>
      <c r="D870" s="84" t="s">
        <v>345</v>
      </c>
      <c r="E870" s="85">
        <v>83.845962526944106</v>
      </c>
      <c r="F870" s="91">
        <v>83.837672027856101</v>
      </c>
      <c r="G870" s="86">
        <v>12.7715138451335</v>
      </c>
      <c r="H870" s="86">
        <v>12.7715138451335</v>
      </c>
      <c r="I870" s="86">
        <v>4.43</v>
      </c>
      <c r="J870" s="86">
        <v>10.41</v>
      </c>
      <c r="K870" s="87">
        <v>2.3E-2</v>
      </c>
      <c r="L870" s="85">
        <v>0</v>
      </c>
      <c r="M870" s="86">
        <v>0</v>
      </c>
      <c r="N870" s="86">
        <v>80.438207371170293</v>
      </c>
      <c r="O870" s="86">
        <v>1.4501160092807399</v>
      </c>
      <c r="P870" s="86">
        <v>0.749</v>
      </c>
      <c r="Q870" s="88">
        <v>1.0363</v>
      </c>
      <c r="R870" s="85">
        <v>0</v>
      </c>
      <c r="S870" s="86">
        <v>0</v>
      </c>
      <c r="T870" s="86">
        <v>1.85</v>
      </c>
      <c r="U870" s="88">
        <v>0.22177085060520599</v>
      </c>
      <c r="V870" s="89">
        <v>4.34</v>
      </c>
      <c r="W870" s="85">
        <v>67.459057603212898</v>
      </c>
      <c r="X870" s="88">
        <v>71.900000000000006</v>
      </c>
      <c r="Y870" s="85">
        <v>100</v>
      </c>
      <c r="Z870" s="88"/>
      <c r="AA870" s="85">
        <v>0</v>
      </c>
      <c r="AB870" s="91">
        <v>0</v>
      </c>
      <c r="AC870" s="86">
        <v>0</v>
      </c>
      <c r="AD870" s="86">
        <v>0</v>
      </c>
      <c r="AE870" s="86">
        <v>0</v>
      </c>
      <c r="AF870" s="150">
        <v>0</v>
      </c>
      <c r="AG870" s="85">
        <v>0</v>
      </c>
      <c r="AH870" s="86">
        <v>3.0091E-2</v>
      </c>
      <c r="AI870" s="150">
        <v>1.08282994028E-11</v>
      </c>
      <c r="AJ870" s="151">
        <v>1.53</v>
      </c>
      <c r="AK870" s="152">
        <v>1</v>
      </c>
    </row>
    <row r="871" spans="1:37" x14ac:dyDescent="0.2">
      <c r="A871" s="149" t="s">
        <v>2048</v>
      </c>
      <c r="B871" s="66" t="s">
        <v>2049</v>
      </c>
      <c r="C871" s="67">
        <v>68</v>
      </c>
      <c r="D871" s="84" t="s">
        <v>345</v>
      </c>
      <c r="E871" s="85">
        <v>88.430437222590697</v>
      </c>
      <c r="F871" s="91">
        <v>88.418958216417494</v>
      </c>
      <c r="G871" s="86">
        <v>19.805111984082401</v>
      </c>
      <c r="H871" s="86">
        <v>19.805111984082401</v>
      </c>
      <c r="I871" s="86">
        <v>5.66</v>
      </c>
      <c r="J871" s="86">
        <v>6.29</v>
      </c>
      <c r="K871" s="87">
        <v>1.4200000000000001E-2</v>
      </c>
      <c r="L871" s="85">
        <v>0</v>
      </c>
      <c r="M871" s="86">
        <v>0</v>
      </c>
      <c r="N871" s="86">
        <v>85.582125357288703</v>
      </c>
      <c r="O871" s="86">
        <v>1.4054813773717501</v>
      </c>
      <c r="P871" s="86">
        <v>0.53100000000000003</v>
      </c>
      <c r="Q871" s="88">
        <v>0.89280000000000004</v>
      </c>
      <c r="R871" s="85">
        <v>0</v>
      </c>
      <c r="S871" s="86">
        <v>0</v>
      </c>
      <c r="T871" s="86">
        <v>1.49</v>
      </c>
      <c r="U871" s="88">
        <v>0.119891842252946</v>
      </c>
      <c r="V871" s="89">
        <v>4.62</v>
      </c>
      <c r="W871" s="85">
        <v>65.335021228021901</v>
      </c>
      <c r="X871" s="88">
        <v>67.333333333300004</v>
      </c>
      <c r="Y871" s="85">
        <v>100</v>
      </c>
      <c r="Z871" s="88"/>
      <c r="AA871" s="85">
        <v>0</v>
      </c>
      <c r="AB871" s="91">
        <v>0</v>
      </c>
      <c r="AC871" s="86">
        <v>0</v>
      </c>
      <c r="AD871" s="86">
        <v>0</v>
      </c>
      <c r="AE871" s="86">
        <v>0</v>
      </c>
      <c r="AF871" s="150">
        <v>0</v>
      </c>
      <c r="AG871" s="85">
        <v>0</v>
      </c>
      <c r="AH871" s="86">
        <v>2.9614000000000001E-2</v>
      </c>
      <c r="AI871" s="150">
        <v>1.55599999817E-3</v>
      </c>
      <c r="AJ871" s="151">
        <v>1.52</v>
      </c>
      <c r="AK871" s="152">
        <v>1</v>
      </c>
    </row>
    <row r="872" spans="1:37" x14ac:dyDescent="0.2">
      <c r="A872" s="149" t="s">
        <v>2050</v>
      </c>
      <c r="B872" s="66" t="s">
        <v>2051</v>
      </c>
      <c r="C872" s="67">
        <v>68</v>
      </c>
      <c r="D872" s="84" t="s">
        <v>345</v>
      </c>
      <c r="E872" s="85">
        <v>85.267106204443095</v>
      </c>
      <c r="F872" s="91">
        <v>84.921018541791497</v>
      </c>
      <c r="G872" s="86">
        <v>18.2730418978751</v>
      </c>
      <c r="H872" s="86">
        <v>17.9443552908876</v>
      </c>
      <c r="I872" s="86">
        <v>5.44</v>
      </c>
      <c r="J872" s="86">
        <v>7.4</v>
      </c>
      <c r="K872" s="87">
        <v>0.30080000000000001</v>
      </c>
      <c r="L872" s="85">
        <v>0</v>
      </c>
      <c r="M872" s="86">
        <v>0</v>
      </c>
      <c r="N872" s="86">
        <v>81.9497186033378</v>
      </c>
      <c r="O872" s="86">
        <v>1.7621145374449301</v>
      </c>
      <c r="P872" s="86">
        <v>0.63200000000000001</v>
      </c>
      <c r="Q872" s="88">
        <v>1.7185999999999999</v>
      </c>
      <c r="R872" s="85">
        <v>0</v>
      </c>
      <c r="S872" s="86">
        <v>0</v>
      </c>
      <c r="T872" s="86">
        <v>2.11</v>
      </c>
      <c r="U872" s="88">
        <v>2.70683088107345E-2</v>
      </c>
      <c r="V872" s="89">
        <v>4.57</v>
      </c>
      <c r="W872" s="85">
        <v>72.203562559922403</v>
      </c>
      <c r="X872" s="88">
        <v>76.433333333299998</v>
      </c>
      <c r="Y872" s="85">
        <v>58.02000000000001</v>
      </c>
      <c r="Z872" s="88"/>
      <c r="AA872" s="85">
        <v>0.16</v>
      </c>
      <c r="AB872" s="91">
        <v>0.24</v>
      </c>
      <c r="AC872" s="86">
        <v>0</v>
      </c>
      <c r="AD872" s="86">
        <v>0.08</v>
      </c>
      <c r="AE872" s="86">
        <v>0</v>
      </c>
      <c r="AF872" s="150">
        <v>0</v>
      </c>
      <c r="AG872" s="85">
        <v>0</v>
      </c>
      <c r="AH872" s="86">
        <v>2.2349000000000001E-2</v>
      </c>
      <c r="AI872" s="150">
        <v>0</v>
      </c>
      <c r="AJ872" s="151">
        <v>1.53</v>
      </c>
      <c r="AK872" s="152">
        <v>1</v>
      </c>
    </row>
    <row r="873" spans="1:37" x14ac:dyDescent="0.2">
      <c r="A873" s="149" t="s">
        <v>2052</v>
      </c>
      <c r="B873" s="66" t="s">
        <v>2053</v>
      </c>
      <c r="C873" s="67">
        <v>68</v>
      </c>
      <c r="D873" s="84" t="s">
        <v>345</v>
      </c>
      <c r="E873" s="85">
        <v>91.783902279173304</v>
      </c>
      <c r="F873" s="91">
        <v>91.599715244584601</v>
      </c>
      <c r="G873" s="86">
        <v>20.269613659220099</v>
      </c>
      <c r="H873" s="86">
        <v>20.105766297162599</v>
      </c>
      <c r="I873" s="86">
        <v>3.51</v>
      </c>
      <c r="J873" s="86">
        <v>21.55</v>
      </c>
      <c r="K873" s="87">
        <v>0.17580000000000001</v>
      </c>
      <c r="L873" s="85">
        <v>0</v>
      </c>
      <c r="M873" s="86">
        <v>0</v>
      </c>
      <c r="N873" s="86">
        <v>91.561080291304293</v>
      </c>
      <c r="O873" s="86">
        <v>1.81347150259067</v>
      </c>
      <c r="P873" s="86">
        <v>0.74</v>
      </c>
      <c r="Q873" s="88">
        <v>1.6195999999999999</v>
      </c>
      <c r="R873" s="85">
        <v>0</v>
      </c>
      <c r="S873" s="86">
        <v>0</v>
      </c>
      <c r="T873" s="86">
        <v>2.2000000000000002</v>
      </c>
      <c r="U873" s="88">
        <v>4.5199272291716096E-3</v>
      </c>
      <c r="V873" s="89">
        <v>4.45</v>
      </c>
      <c r="W873" s="85">
        <v>57.417654870295898</v>
      </c>
      <c r="X873" s="88">
        <v>61.9666666667</v>
      </c>
      <c r="Y873" s="85"/>
      <c r="Z873" s="88"/>
      <c r="AA873" s="85">
        <v>0.06</v>
      </c>
      <c r="AB873" s="91">
        <v>0.11</v>
      </c>
      <c r="AC873" s="86">
        <v>0</v>
      </c>
      <c r="AD873" s="86">
        <v>0.05</v>
      </c>
      <c r="AE873" s="86">
        <v>0</v>
      </c>
      <c r="AF873" s="150">
        <v>0</v>
      </c>
      <c r="AG873" s="85">
        <v>0</v>
      </c>
      <c r="AH873" s="86">
        <v>0.11174099999999999</v>
      </c>
      <c r="AI873" s="150">
        <v>2.9649999996899999E-3</v>
      </c>
      <c r="AJ873" s="151">
        <v>1.48</v>
      </c>
      <c r="AK873" s="152">
        <v>0</v>
      </c>
    </row>
    <row r="874" spans="1:37" x14ac:dyDescent="0.2">
      <c r="A874" s="149" t="s">
        <v>2054</v>
      </c>
      <c r="B874" s="66" t="s">
        <v>2055</v>
      </c>
      <c r="C874" s="67">
        <v>68</v>
      </c>
      <c r="D874" s="84" t="s">
        <v>345</v>
      </c>
      <c r="E874" s="85">
        <v>92.467357170403801</v>
      </c>
      <c r="F874" s="91">
        <v>91.175417332378402</v>
      </c>
      <c r="G874" s="86">
        <v>22.596551154206399</v>
      </c>
      <c r="H874" s="86">
        <v>21.367968706958301</v>
      </c>
      <c r="I874" s="86">
        <v>4.08</v>
      </c>
      <c r="J874" s="86">
        <v>7.7</v>
      </c>
      <c r="K874" s="87">
        <v>0.13769999999999999</v>
      </c>
      <c r="L874" s="85">
        <v>0</v>
      </c>
      <c r="M874" s="86">
        <v>0</v>
      </c>
      <c r="N874" s="86">
        <v>93.323960463530995</v>
      </c>
      <c r="O874" s="86">
        <v>2.7546571541815301</v>
      </c>
      <c r="P874" s="86">
        <v>0.49</v>
      </c>
      <c r="Q874" s="88">
        <v>0.64280000000000004</v>
      </c>
      <c r="R874" s="85">
        <v>0</v>
      </c>
      <c r="S874" s="86">
        <v>0</v>
      </c>
      <c r="T874" s="86">
        <v>1.26</v>
      </c>
      <c r="U874" s="88">
        <v>5.5093383284667502E-3</v>
      </c>
      <c r="V874" s="89">
        <v>4.5999999999999996</v>
      </c>
      <c r="W874" s="85">
        <v>59.420595426075003</v>
      </c>
      <c r="X874" s="88">
        <v>64.866666666699999</v>
      </c>
      <c r="Y874" s="85"/>
      <c r="Z874" s="88"/>
      <c r="AA874" s="85">
        <v>0.18</v>
      </c>
      <c r="AB874" s="91">
        <v>0.42</v>
      </c>
      <c r="AC874" s="86">
        <v>0.02</v>
      </c>
      <c r="AD874" s="86">
        <v>0.25</v>
      </c>
      <c r="AE874" s="86">
        <v>0</v>
      </c>
      <c r="AF874" s="150">
        <v>0</v>
      </c>
      <c r="AG874" s="85">
        <v>0</v>
      </c>
      <c r="AH874" s="86">
        <v>3.3328999999999998E-2</v>
      </c>
      <c r="AI874" s="150">
        <v>1.0350000005899999E-3</v>
      </c>
      <c r="AJ874" s="151">
        <v>1.44</v>
      </c>
      <c r="AK874" s="152">
        <v>0</v>
      </c>
    </row>
    <row r="875" spans="1:37" x14ac:dyDescent="0.2">
      <c r="A875" s="149" t="s">
        <v>2056</v>
      </c>
      <c r="B875" s="66" t="s">
        <v>2057</v>
      </c>
      <c r="C875" s="67">
        <v>68</v>
      </c>
      <c r="D875" s="84" t="s">
        <v>345</v>
      </c>
      <c r="E875" s="85">
        <v>88.173979152911997</v>
      </c>
      <c r="F875" s="91">
        <v>87.226657063401603</v>
      </c>
      <c r="G875" s="86">
        <v>16.4555949022668</v>
      </c>
      <c r="H875" s="86">
        <v>15.5802973010824</v>
      </c>
      <c r="I875" s="86">
        <v>1.49</v>
      </c>
      <c r="J875" s="86">
        <v>3.83</v>
      </c>
      <c r="K875" s="87">
        <v>0.53349999999999997</v>
      </c>
      <c r="L875" s="85">
        <v>0</v>
      </c>
      <c r="M875" s="86">
        <v>9.8895415403661496E-5</v>
      </c>
      <c r="N875" s="86">
        <v>88.189496726762101</v>
      </c>
      <c r="O875" s="86">
        <v>1.21367521367521</v>
      </c>
      <c r="P875" s="86">
        <v>0.77200000000000002</v>
      </c>
      <c r="Q875" s="88">
        <v>0.75580000000000003</v>
      </c>
      <c r="R875" s="85">
        <v>1.44822592324403E-2</v>
      </c>
      <c r="S875" s="86">
        <v>0</v>
      </c>
      <c r="T875" s="86">
        <v>1.28</v>
      </c>
      <c r="U875" s="88">
        <v>1.6005441850229101E-2</v>
      </c>
      <c r="V875" s="89">
        <v>4.3899999999999997</v>
      </c>
      <c r="W875" s="85">
        <v>61.378050902867699</v>
      </c>
      <c r="X875" s="88">
        <v>61.933333333299998</v>
      </c>
      <c r="Y875" s="85"/>
      <c r="Z875" s="88"/>
      <c r="AA875" s="85">
        <v>0.15</v>
      </c>
      <c r="AB875" s="91">
        <v>0.39</v>
      </c>
      <c r="AC875" s="86">
        <v>0</v>
      </c>
      <c r="AD875" s="86">
        <v>0.24</v>
      </c>
      <c r="AE875" s="86">
        <v>0</v>
      </c>
      <c r="AF875" s="150">
        <v>0.162799999079</v>
      </c>
      <c r="AG875" s="85">
        <v>0</v>
      </c>
      <c r="AH875" s="86">
        <v>2.2610999999999999E-2</v>
      </c>
      <c r="AI875" s="150">
        <v>0</v>
      </c>
      <c r="AJ875" s="151">
        <v>1.49</v>
      </c>
      <c r="AK875" s="152">
        <v>0</v>
      </c>
    </row>
    <row r="876" spans="1:37" x14ac:dyDescent="0.2">
      <c r="A876" s="149" t="s">
        <v>1577</v>
      </c>
      <c r="B876" s="66" t="s">
        <v>2058</v>
      </c>
      <c r="C876" s="67">
        <v>68</v>
      </c>
      <c r="D876" s="84" t="s">
        <v>345</v>
      </c>
      <c r="E876" s="85">
        <v>81.950365892459402</v>
      </c>
      <c r="F876" s="91">
        <v>81.842984409799598</v>
      </c>
      <c r="G876" s="86">
        <v>13.7997136493796</v>
      </c>
      <c r="H876" s="86">
        <v>13.7058542793509</v>
      </c>
      <c r="I876" s="86">
        <v>8.9700000000000006</v>
      </c>
      <c r="J876" s="86">
        <v>7.33</v>
      </c>
      <c r="K876" s="87">
        <v>0.1149</v>
      </c>
      <c r="L876" s="85">
        <v>3.5491177584400003E-8</v>
      </c>
      <c r="M876" s="86">
        <v>0</v>
      </c>
      <c r="N876" s="86">
        <v>79.361474965739205</v>
      </c>
      <c r="O876" s="86">
        <v>0.91061586388689197</v>
      </c>
      <c r="P876" s="86">
        <v>0.72699999999999998</v>
      </c>
      <c r="Q876" s="88">
        <v>1.2903</v>
      </c>
      <c r="R876" s="85">
        <v>0</v>
      </c>
      <c r="S876" s="86">
        <v>0</v>
      </c>
      <c r="T876" s="86">
        <v>1.6</v>
      </c>
      <c r="U876" s="88">
        <v>3.4998409163219897E-2</v>
      </c>
      <c r="V876" s="89">
        <v>4.28</v>
      </c>
      <c r="W876" s="85">
        <v>66.671354069574903</v>
      </c>
      <c r="X876" s="88">
        <v>70.033333333300007</v>
      </c>
      <c r="Y876" s="85"/>
      <c r="Z876" s="88"/>
      <c r="AA876" s="85">
        <v>0.23</v>
      </c>
      <c r="AB876" s="91">
        <v>0.23</v>
      </c>
      <c r="AC876" s="86">
        <v>0</v>
      </c>
      <c r="AD876" s="86">
        <v>0.01</v>
      </c>
      <c r="AE876" s="86">
        <v>0</v>
      </c>
      <c r="AF876" s="150">
        <v>0</v>
      </c>
      <c r="AG876" s="85">
        <v>1.15813659213E-9</v>
      </c>
      <c r="AH876" s="86">
        <v>5.6188000000000002E-2</v>
      </c>
      <c r="AI876" s="150">
        <v>1.0090014572699999E-3</v>
      </c>
      <c r="AJ876" s="151">
        <v>1.5</v>
      </c>
      <c r="AK876" s="152">
        <v>1</v>
      </c>
    </row>
    <row r="877" spans="1:37" x14ac:dyDescent="0.2">
      <c r="A877" s="149" t="s">
        <v>2059</v>
      </c>
      <c r="B877" s="66" t="s">
        <v>2060</v>
      </c>
      <c r="C877" s="67">
        <v>68</v>
      </c>
      <c r="D877" s="84" t="s">
        <v>345</v>
      </c>
      <c r="E877" s="85">
        <v>72.810002258668504</v>
      </c>
      <c r="F877" s="91">
        <v>71.412542167884695</v>
      </c>
      <c r="G877" s="86">
        <v>12.4889798832778</v>
      </c>
      <c r="H877" s="86">
        <v>11.5090091731087</v>
      </c>
      <c r="I877" s="86">
        <v>12.49</v>
      </c>
      <c r="J877" s="86">
        <v>28.1</v>
      </c>
      <c r="K877" s="87">
        <v>8.9099999999999999E-2</v>
      </c>
      <c r="L877" s="85">
        <v>0</v>
      </c>
      <c r="M877" s="86">
        <v>0</v>
      </c>
      <c r="N877" s="86">
        <v>74.803042433947198</v>
      </c>
      <c r="O877" s="86">
        <v>2.0090406830738301</v>
      </c>
      <c r="P877" s="86">
        <v>2.2570000000000001</v>
      </c>
      <c r="Q877" s="88">
        <v>0.97150000000000003</v>
      </c>
      <c r="R877" s="85">
        <v>0</v>
      </c>
      <c r="S877" s="86">
        <v>0</v>
      </c>
      <c r="T877" s="86">
        <v>2.11</v>
      </c>
      <c r="U877" s="88">
        <v>0.14062033238857799</v>
      </c>
      <c r="V877" s="89">
        <v>4.2699999999999996</v>
      </c>
      <c r="W877" s="85">
        <v>58.661740951512897</v>
      </c>
      <c r="X877" s="88"/>
      <c r="Y877" s="85"/>
      <c r="Z877" s="88">
        <v>-100</v>
      </c>
      <c r="AA877" s="85">
        <v>0.14000000000000001</v>
      </c>
      <c r="AB877" s="91">
        <v>0.34</v>
      </c>
      <c r="AC877" s="86">
        <v>0.02</v>
      </c>
      <c r="AD877" s="86">
        <v>0.18</v>
      </c>
      <c r="AE877" s="86">
        <v>0</v>
      </c>
      <c r="AF877" s="150">
        <v>2.1240999697</v>
      </c>
      <c r="AG877" s="85">
        <v>9.4999999953099994E-5</v>
      </c>
      <c r="AH877" s="86">
        <v>0.22701399999999999</v>
      </c>
      <c r="AI877" s="150">
        <v>5.9999999970399998E-3</v>
      </c>
      <c r="AJ877" s="151">
        <v>1.56</v>
      </c>
      <c r="AK877" s="152">
        <v>1</v>
      </c>
    </row>
    <row r="878" spans="1:37" x14ac:dyDescent="0.2">
      <c r="A878" s="149" t="s">
        <v>2061</v>
      </c>
      <c r="B878" s="66" t="s">
        <v>2062</v>
      </c>
      <c r="C878" s="67">
        <v>71</v>
      </c>
      <c r="D878" s="84" t="s">
        <v>345</v>
      </c>
      <c r="E878" s="85">
        <v>51.173601181544797</v>
      </c>
      <c r="F878" s="91">
        <v>50.914108516184498</v>
      </c>
      <c r="G878" s="86">
        <v>9.9589872136607305</v>
      </c>
      <c r="H878" s="86">
        <v>9.8895538020677005</v>
      </c>
      <c r="I878" s="86">
        <v>19.41</v>
      </c>
      <c r="J878" s="86">
        <v>31.79</v>
      </c>
      <c r="K878" s="87">
        <v>1.3100000000000001E-2</v>
      </c>
      <c r="L878" s="85">
        <v>0.49999999657700001</v>
      </c>
      <c r="M878" s="86">
        <v>0</v>
      </c>
      <c r="N878" s="86">
        <v>48.9361199390381</v>
      </c>
      <c r="O878" s="86">
        <v>2.3399969006663599</v>
      </c>
      <c r="P878" s="86">
        <v>2.2000000000000002</v>
      </c>
      <c r="Q878" s="88">
        <v>1.0329999999999999</v>
      </c>
      <c r="R878" s="85">
        <v>0</v>
      </c>
      <c r="S878" s="86">
        <v>0</v>
      </c>
      <c r="T878" s="86">
        <v>1.8</v>
      </c>
      <c r="U878" s="88">
        <v>1.24862457118984</v>
      </c>
      <c r="V878" s="89">
        <v>3.9</v>
      </c>
      <c r="W878" s="85">
        <v>56.974153226180498</v>
      </c>
      <c r="X878" s="88"/>
      <c r="Y878" s="85">
        <v>76.080000000000013</v>
      </c>
      <c r="Z878" s="88">
        <v>100</v>
      </c>
      <c r="AA878" s="85">
        <v>0.27</v>
      </c>
      <c r="AB878" s="91">
        <v>0.49</v>
      </c>
      <c r="AC878" s="86">
        <v>0.06</v>
      </c>
      <c r="AD878" s="86">
        <v>0.09</v>
      </c>
      <c r="AE878" s="86">
        <v>0.05</v>
      </c>
      <c r="AF878" s="150">
        <v>0.46040063949299997</v>
      </c>
      <c r="AG878" s="85">
        <v>4.9394998253700001E-2</v>
      </c>
      <c r="AH878" s="86">
        <v>0.32719900000000002</v>
      </c>
      <c r="AI878" s="150">
        <v>6.07900006451E-3</v>
      </c>
      <c r="AJ878" s="151">
        <v>1.76</v>
      </c>
      <c r="AK878" s="152">
        <v>0</v>
      </c>
    </row>
    <row r="879" spans="1:37" x14ac:dyDescent="0.2">
      <c r="A879" s="149" t="s">
        <v>2063</v>
      </c>
      <c r="B879" s="66" t="s">
        <v>2064</v>
      </c>
      <c r="C879" s="67">
        <v>71</v>
      </c>
      <c r="D879" s="84" t="s">
        <v>345</v>
      </c>
      <c r="E879" s="85">
        <v>51.974789915966397</v>
      </c>
      <c r="F879" s="91">
        <v>51.885334779072899</v>
      </c>
      <c r="G879" s="86">
        <v>13.6446191379778</v>
      </c>
      <c r="H879" s="86">
        <v>13.6093792355652</v>
      </c>
      <c r="I879" s="86">
        <v>0</v>
      </c>
      <c r="J879" s="86">
        <v>15.59</v>
      </c>
      <c r="K879" s="87">
        <v>0</v>
      </c>
      <c r="L879" s="85">
        <v>0.34000000001000003</v>
      </c>
      <c r="M879" s="86">
        <v>0</v>
      </c>
      <c r="N879" s="86">
        <v>51.323511881805999</v>
      </c>
      <c r="O879" s="86">
        <v>9.9297668858338302</v>
      </c>
      <c r="P879" s="86">
        <v>1.421</v>
      </c>
      <c r="Q879" s="88">
        <v>0.30120000000000002</v>
      </c>
      <c r="R879" s="85">
        <v>0</v>
      </c>
      <c r="S879" s="86">
        <v>0</v>
      </c>
      <c r="T879" s="86">
        <v>0.64</v>
      </c>
      <c r="U879" s="88">
        <v>0.217538628354568</v>
      </c>
      <c r="V879" s="89">
        <v>3.77</v>
      </c>
      <c r="W879" s="85">
        <v>58.027407958545403</v>
      </c>
      <c r="X879" s="88"/>
      <c r="Y879" s="85">
        <v>100</v>
      </c>
      <c r="Z879" s="88">
        <v>100</v>
      </c>
      <c r="AA879" s="85">
        <v>0.62</v>
      </c>
      <c r="AB879" s="91">
        <v>0.67</v>
      </c>
      <c r="AC879" s="86">
        <v>0</v>
      </c>
      <c r="AD879" s="86">
        <v>0</v>
      </c>
      <c r="AE879" s="86">
        <v>0</v>
      </c>
      <c r="AF879" s="150">
        <v>3.8278000355900001</v>
      </c>
      <c r="AG879" s="85">
        <v>1.28759999988E-2</v>
      </c>
      <c r="AH879" s="86">
        <v>0.13595499999999999</v>
      </c>
      <c r="AI879" s="150">
        <v>0</v>
      </c>
      <c r="AJ879" s="151">
        <v>1.47</v>
      </c>
      <c r="AK879" s="152">
        <v>0</v>
      </c>
    </row>
    <row r="880" spans="1:37" x14ac:dyDescent="0.2">
      <c r="A880" s="149" t="s">
        <v>2065</v>
      </c>
      <c r="B880" s="66" t="s">
        <v>2066</v>
      </c>
      <c r="C880" s="67">
        <v>71</v>
      </c>
      <c r="D880" s="84" t="s">
        <v>345</v>
      </c>
      <c r="E880" s="85">
        <v>78.058019725604694</v>
      </c>
      <c r="F880" s="91">
        <v>77.990522893823396</v>
      </c>
      <c r="G880" s="86">
        <v>17.157970136095699</v>
      </c>
      <c r="H880" s="86">
        <v>17.093228277040101</v>
      </c>
      <c r="I880" s="86">
        <v>0.21</v>
      </c>
      <c r="J880" s="86">
        <v>7.6</v>
      </c>
      <c r="K880" s="87">
        <v>0</v>
      </c>
      <c r="L880" s="85">
        <v>3.00000000095E-2</v>
      </c>
      <c r="M880" s="86">
        <v>0</v>
      </c>
      <c r="N880" s="86">
        <v>84.526124029821005</v>
      </c>
      <c r="O880" s="86">
        <v>1.91968225948808</v>
      </c>
      <c r="P880" s="86">
        <v>0.48699999999999999</v>
      </c>
      <c r="Q880" s="88">
        <v>0.78059999999999996</v>
      </c>
      <c r="R880" s="85">
        <v>0</v>
      </c>
      <c r="S880" s="86">
        <v>0</v>
      </c>
      <c r="T880" s="86">
        <v>0.62</v>
      </c>
      <c r="U880" s="88">
        <v>0.15703344536889099</v>
      </c>
      <c r="V880" s="89">
        <v>4.3</v>
      </c>
      <c r="W880" s="85">
        <v>61.054777229981198</v>
      </c>
      <c r="X880" s="88"/>
      <c r="Y880" s="85">
        <v>100</v>
      </c>
      <c r="Z880" s="88">
        <v>100</v>
      </c>
      <c r="AA880" s="85">
        <v>0.1</v>
      </c>
      <c r="AB880" s="91">
        <v>0.1</v>
      </c>
      <c r="AC880" s="86">
        <v>0</v>
      </c>
      <c r="AD880" s="86">
        <v>0</v>
      </c>
      <c r="AE880" s="86">
        <v>0</v>
      </c>
      <c r="AF880" s="150">
        <v>10.822699550199999</v>
      </c>
      <c r="AG880" s="85">
        <v>0</v>
      </c>
      <c r="AH880" s="86">
        <v>3.0817000000000001E-2</v>
      </c>
      <c r="AI880" s="150">
        <v>1.47699999913E-3</v>
      </c>
      <c r="AJ880" s="151">
        <v>1.0900000000000001</v>
      </c>
      <c r="AK880" s="152">
        <v>0</v>
      </c>
    </row>
    <row r="881" spans="1:37" x14ac:dyDescent="0.2">
      <c r="A881" s="149" t="s">
        <v>2067</v>
      </c>
      <c r="B881" s="66" t="s">
        <v>2068</v>
      </c>
      <c r="C881" s="67">
        <v>71</v>
      </c>
      <c r="D881" s="84" t="s">
        <v>345</v>
      </c>
      <c r="E881" s="85">
        <v>84.061296106441702</v>
      </c>
      <c r="F881" s="91">
        <v>83.907288058279207</v>
      </c>
      <c r="G881" s="86">
        <v>21.6419696771251</v>
      </c>
      <c r="H881" s="86">
        <v>21.518221274789202</v>
      </c>
      <c r="I881" s="86">
        <v>3.62</v>
      </c>
      <c r="J881" s="86">
        <v>2.8</v>
      </c>
      <c r="K881" s="87">
        <v>0</v>
      </c>
      <c r="L881" s="85">
        <v>2.0000001398300001E-2</v>
      </c>
      <c r="M881" s="86">
        <v>0</v>
      </c>
      <c r="N881" s="86">
        <v>93.5209840286646</v>
      </c>
      <c r="O881" s="86">
        <v>17.986559917687501</v>
      </c>
      <c r="P881" s="86">
        <v>3.6999999999999998E-2</v>
      </c>
      <c r="Q881" s="88">
        <v>0.84309999999999996</v>
      </c>
      <c r="R881" s="85">
        <v>0</v>
      </c>
      <c r="S881" s="86">
        <v>0</v>
      </c>
      <c r="T881" s="86">
        <v>1.2</v>
      </c>
      <c r="U881" s="88">
        <v>1.8648071286305901</v>
      </c>
      <c r="V881" s="89">
        <v>4.6100000000000003</v>
      </c>
      <c r="W881" s="85">
        <v>53.166229401046103</v>
      </c>
      <c r="X881" s="88"/>
      <c r="Y881" s="85">
        <v>79.02000000000001</v>
      </c>
      <c r="Z881" s="88">
        <v>-100</v>
      </c>
      <c r="AA881" s="85">
        <v>0</v>
      </c>
      <c r="AB881" s="91">
        <v>0.02</v>
      </c>
      <c r="AC881" s="86">
        <v>0</v>
      </c>
      <c r="AD881" s="86">
        <v>0</v>
      </c>
      <c r="AE881" s="86">
        <v>0</v>
      </c>
      <c r="AF881" s="150">
        <v>18.340997553099999</v>
      </c>
      <c r="AG881" s="85">
        <v>0</v>
      </c>
      <c r="AH881" s="86">
        <v>3.3949E-2</v>
      </c>
      <c r="AI881" s="150">
        <v>2.8269005823400001E-2</v>
      </c>
      <c r="AJ881" s="151">
        <v>1.1100000000000001</v>
      </c>
      <c r="AK881" s="152">
        <v>0</v>
      </c>
    </row>
    <row r="882" spans="1:37" x14ac:dyDescent="0.2">
      <c r="A882" s="149" t="s">
        <v>2069</v>
      </c>
      <c r="B882" s="66" t="s">
        <v>2070</v>
      </c>
      <c r="C882" s="67">
        <v>71</v>
      </c>
      <c r="D882" s="84" t="s">
        <v>345</v>
      </c>
      <c r="E882" s="85">
        <v>33.1382006062614</v>
      </c>
      <c r="F882" s="91">
        <v>33.121019108280301</v>
      </c>
      <c r="G882" s="86">
        <v>9.4903231348870296</v>
      </c>
      <c r="H882" s="86">
        <v>9.4854141354638397</v>
      </c>
      <c r="I882" s="86">
        <v>7.07</v>
      </c>
      <c r="J882" s="86">
        <v>11.88</v>
      </c>
      <c r="K882" s="87">
        <v>0</v>
      </c>
      <c r="L882" s="85">
        <v>0.73000000069399995</v>
      </c>
      <c r="M882" s="86">
        <v>0</v>
      </c>
      <c r="N882" s="86">
        <v>31.570892575039501</v>
      </c>
      <c r="O882" s="86">
        <v>0.11518642012731101</v>
      </c>
      <c r="P882" s="86">
        <v>0.50600000000000001</v>
      </c>
      <c r="Q882" s="88">
        <v>0.4773</v>
      </c>
      <c r="R882" s="85">
        <v>0</v>
      </c>
      <c r="S882" s="86">
        <v>0.7</v>
      </c>
      <c r="T882" s="86">
        <v>0.85</v>
      </c>
      <c r="U882" s="88">
        <v>5.7496655744143004</v>
      </c>
      <c r="V882" s="89">
        <v>3.37</v>
      </c>
      <c r="W882" s="85">
        <v>36.259048052069701</v>
      </c>
      <c r="X882" s="88">
        <v>38.9</v>
      </c>
      <c r="Y882" s="85">
        <v>-100</v>
      </c>
      <c r="Z882" s="88"/>
      <c r="AA882" s="85">
        <v>1.74</v>
      </c>
      <c r="AB882" s="91">
        <v>1.84</v>
      </c>
      <c r="AC882" s="86">
        <v>0.2</v>
      </c>
      <c r="AD882" s="86">
        <v>0.2</v>
      </c>
      <c r="AE882" s="86">
        <v>0</v>
      </c>
      <c r="AF882" s="150">
        <v>0</v>
      </c>
      <c r="AG882" s="85">
        <v>1.30628500093</v>
      </c>
      <c r="AH882" s="86">
        <v>5.6658E-2</v>
      </c>
      <c r="AI882" s="150">
        <v>5.3330000037899996E-3</v>
      </c>
      <c r="AJ882" s="151">
        <v>1.03</v>
      </c>
      <c r="AK882" s="152">
        <v>0</v>
      </c>
    </row>
    <row r="883" spans="1:37" x14ac:dyDescent="0.2">
      <c r="A883" s="149" t="s">
        <v>2071</v>
      </c>
      <c r="B883" s="66" t="s">
        <v>2072</v>
      </c>
      <c r="C883" s="67">
        <v>71</v>
      </c>
      <c r="D883" s="84" t="s">
        <v>345</v>
      </c>
      <c r="E883" s="85">
        <v>17.111349853942698</v>
      </c>
      <c r="F883" s="91">
        <v>17.0767222779618</v>
      </c>
      <c r="G883" s="86">
        <v>8.8797535226899402</v>
      </c>
      <c r="H883" s="86">
        <v>8.8548926989087899</v>
      </c>
      <c r="I883" s="86">
        <v>41.76</v>
      </c>
      <c r="J883" s="86">
        <v>95.94</v>
      </c>
      <c r="K883" s="87">
        <v>9.9000000000000008E-3</v>
      </c>
      <c r="L883" s="85">
        <v>0.640000000131</v>
      </c>
      <c r="M883" s="86">
        <v>0</v>
      </c>
      <c r="N883" s="86">
        <v>16.300584240710801</v>
      </c>
      <c r="O883" s="86">
        <v>0.482960342833821</v>
      </c>
      <c r="P883" s="86">
        <v>6.2190000000000003</v>
      </c>
      <c r="Q883" s="88">
        <v>0.56230000000000002</v>
      </c>
      <c r="R883" s="85">
        <v>0</v>
      </c>
      <c r="S883" s="86">
        <v>0.6</v>
      </c>
      <c r="T883" s="86">
        <v>2.56</v>
      </c>
      <c r="U883" s="88">
        <v>5.7783657559910102</v>
      </c>
      <c r="V883" s="89">
        <v>2.66</v>
      </c>
      <c r="W883" s="85">
        <v>31.2611053485886</v>
      </c>
      <c r="X883" s="88">
        <v>33.6</v>
      </c>
      <c r="Y883" s="85">
        <v>-100</v>
      </c>
      <c r="Z883" s="88"/>
      <c r="AA883" s="85">
        <v>1.1599999999999999</v>
      </c>
      <c r="AB883" s="91">
        <v>1.2</v>
      </c>
      <c r="AC883" s="86">
        <v>0.19</v>
      </c>
      <c r="AD883" s="86">
        <v>0.22</v>
      </c>
      <c r="AE883" s="86">
        <v>0.08</v>
      </c>
      <c r="AF883" s="150">
        <v>0</v>
      </c>
      <c r="AG883" s="85">
        <v>3.4563040053299998</v>
      </c>
      <c r="AH883" s="86">
        <v>0.62689300000000003</v>
      </c>
      <c r="AI883" s="150">
        <v>0.250651000387</v>
      </c>
      <c r="AJ883" s="151">
        <v>1</v>
      </c>
      <c r="AK883" s="152">
        <v>0</v>
      </c>
    </row>
    <row r="884" spans="1:37" x14ac:dyDescent="0.2">
      <c r="A884" s="149" t="s">
        <v>2073</v>
      </c>
      <c r="B884" s="66" t="s">
        <v>2074</v>
      </c>
      <c r="C884" s="67">
        <v>71</v>
      </c>
      <c r="D884" s="84" t="s">
        <v>345</v>
      </c>
      <c r="E884" s="85">
        <v>35.128524813133502</v>
      </c>
      <c r="F884" s="91">
        <v>35.099294291696701</v>
      </c>
      <c r="G884" s="86">
        <v>11.7852690102784</v>
      </c>
      <c r="H884" s="86">
        <v>11.7649866076489</v>
      </c>
      <c r="I884" s="86">
        <v>108.47</v>
      </c>
      <c r="J884" s="86">
        <v>186.87</v>
      </c>
      <c r="K884" s="87">
        <v>0</v>
      </c>
      <c r="L884" s="85">
        <v>0.63</v>
      </c>
      <c r="M884" s="86">
        <v>8.0370033756959905E-2</v>
      </c>
      <c r="N884" s="86">
        <v>33.6596536077978</v>
      </c>
      <c r="O884" s="86">
        <v>0.237031386224935</v>
      </c>
      <c r="P884" s="86">
        <v>4.2069999999999999</v>
      </c>
      <c r="Q884" s="88">
        <v>0.88160000000000005</v>
      </c>
      <c r="R884" s="85">
        <v>4.7003525264394802E-2</v>
      </c>
      <c r="S884" s="86">
        <v>0.5</v>
      </c>
      <c r="T884" s="86">
        <v>2.38</v>
      </c>
      <c r="U884" s="88">
        <v>3.4217606318564999</v>
      </c>
      <c r="V884" s="89">
        <v>3.69</v>
      </c>
      <c r="W884" s="85">
        <v>28.951637046751401</v>
      </c>
      <c r="X884" s="88">
        <v>28.766666666700001</v>
      </c>
      <c r="Y884" s="85">
        <v>-100</v>
      </c>
      <c r="Z884" s="88">
        <v>100</v>
      </c>
      <c r="AA884" s="85">
        <v>1.05</v>
      </c>
      <c r="AB884" s="91">
        <v>1.08</v>
      </c>
      <c r="AC884" s="86">
        <v>0.18</v>
      </c>
      <c r="AD884" s="86">
        <v>0.2</v>
      </c>
      <c r="AE884" s="86">
        <v>0</v>
      </c>
      <c r="AF884" s="150">
        <v>0</v>
      </c>
      <c r="AG884" s="85">
        <v>1.7765680000899999</v>
      </c>
      <c r="AH884" s="86">
        <v>1.796297</v>
      </c>
      <c r="AI884" s="150">
        <v>0.271983000014</v>
      </c>
      <c r="AJ884" s="151">
        <v>1.02</v>
      </c>
      <c r="AK884" s="152">
        <v>0</v>
      </c>
    </row>
    <row r="885" spans="1:37" x14ac:dyDescent="0.2">
      <c r="A885" s="149" t="s">
        <v>2075</v>
      </c>
      <c r="B885" s="66" t="s">
        <v>2076</v>
      </c>
      <c r="C885" s="67">
        <v>71</v>
      </c>
      <c r="D885" s="84" t="s">
        <v>345</v>
      </c>
      <c r="E885" s="85">
        <v>13.955517126909699</v>
      </c>
      <c r="F885" s="91">
        <v>13.8914407911497</v>
      </c>
      <c r="G885" s="86">
        <v>6.8322358009156003</v>
      </c>
      <c r="H885" s="86">
        <v>6.7797395258351196</v>
      </c>
      <c r="I885" s="86">
        <v>8.4600000000000009</v>
      </c>
      <c r="J885" s="86">
        <v>10.28</v>
      </c>
      <c r="K885" s="87">
        <v>0</v>
      </c>
      <c r="L885" s="85">
        <v>0.37000000073099998</v>
      </c>
      <c r="M885" s="86">
        <v>0</v>
      </c>
      <c r="N885" s="86">
        <v>13.2035856234166</v>
      </c>
      <c r="O885" s="86">
        <v>0.48807414078614803</v>
      </c>
      <c r="P885" s="86">
        <v>0.999</v>
      </c>
      <c r="Q885" s="88">
        <v>0.30020000000000002</v>
      </c>
      <c r="R885" s="85">
        <v>0</v>
      </c>
      <c r="S885" s="86">
        <v>0.8</v>
      </c>
      <c r="T885" s="86">
        <v>1.82</v>
      </c>
      <c r="U885" s="88">
        <v>4.0993414805493602</v>
      </c>
      <c r="V885" s="89">
        <v>3.09</v>
      </c>
      <c r="W885" s="85">
        <v>40.136278556143701</v>
      </c>
      <c r="X885" s="88">
        <v>44.933333333299998</v>
      </c>
      <c r="Y885" s="85">
        <v>-100</v>
      </c>
      <c r="Z885" s="88"/>
      <c r="AA885" s="85">
        <v>0.56000000000000005</v>
      </c>
      <c r="AB885" s="91">
        <v>0.62</v>
      </c>
      <c r="AC885" s="86">
        <v>0</v>
      </c>
      <c r="AD885" s="86">
        <v>0</v>
      </c>
      <c r="AE885" s="86">
        <v>0</v>
      </c>
      <c r="AF885" s="150">
        <v>0</v>
      </c>
      <c r="AG885" s="85">
        <v>3.72055200424</v>
      </c>
      <c r="AH885" s="86">
        <v>7.8156000000000003E-2</v>
      </c>
      <c r="AI885" s="150">
        <v>2.66650000304E-2</v>
      </c>
      <c r="AJ885" s="151">
        <v>1</v>
      </c>
      <c r="AK885" s="152">
        <v>0</v>
      </c>
    </row>
    <row r="886" spans="1:37" x14ac:dyDescent="0.2">
      <c r="A886" s="149" t="s">
        <v>2077</v>
      </c>
      <c r="B886" s="66" t="s">
        <v>2078</v>
      </c>
      <c r="C886" s="67">
        <v>71</v>
      </c>
      <c r="D886" s="84" t="s">
        <v>345</v>
      </c>
      <c r="E886" s="85">
        <v>29.803053573041801</v>
      </c>
      <c r="F886" s="91">
        <v>29.803053573041801</v>
      </c>
      <c r="G886" s="86">
        <v>14.5342849399223</v>
      </c>
      <c r="H886" s="86">
        <v>14.5342849399223</v>
      </c>
      <c r="I886" s="86">
        <v>3.53</v>
      </c>
      <c r="J886" s="86">
        <v>5.82</v>
      </c>
      <c r="K886" s="87">
        <v>0</v>
      </c>
      <c r="L886" s="85">
        <v>2.79999999717</v>
      </c>
      <c r="M886" s="86">
        <v>0</v>
      </c>
      <c r="N886" s="86">
        <v>28.225398722250301</v>
      </c>
      <c r="O886" s="86">
        <v>1.77909562638992</v>
      </c>
      <c r="P886" s="86">
        <v>0.28399999999999997</v>
      </c>
      <c r="Q886" s="88">
        <v>0.40150000000000002</v>
      </c>
      <c r="R886" s="85">
        <v>0</v>
      </c>
      <c r="S886" s="86">
        <v>0.6</v>
      </c>
      <c r="T886" s="86">
        <v>1.34</v>
      </c>
      <c r="U886" s="88">
        <v>4.8450627879663903</v>
      </c>
      <c r="V886" s="89">
        <v>3.59</v>
      </c>
      <c r="W886" s="85">
        <v>43.656791803579203</v>
      </c>
      <c r="X886" s="88">
        <v>40.9666666667</v>
      </c>
      <c r="Y886" s="85">
        <v>-100</v>
      </c>
      <c r="Z886" s="88"/>
      <c r="AA886" s="85">
        <v>0.31</v>
      </c>
      <c r="AB886" s="91">
        <v>0.31</v>
      </c>
      <c r="AC886" s="86">
        <v>0.02</v>
      </c>
      <c r="AD886" s="86">
        <v>0.02</v>
      </c>
      <c r="AE886" s="86">
        <v>0</v>
      </c>
      <c r="AF886" s="150">
        <v>0.19009999911600001</v>
      </c>
      <c r="AG886" s="85">
        <v>3.8248960025000001</v>
      </c>
      <c r="AH886" s="86">
        <v>3.7585E-2</v>
      </c>
      <c r="AI886" s="150">
        <v>5.33300000349E-3</v>
      </c>
      <c r="AJ886" s="151">
        <v>1.01</v>
      </c>
      <c r="AK886" s="152">
        <v>0</v>
      </c>
    </row>
    <row r="887" spans="1:37" x14ac:dyDescent="0.2">
      <c r="A887" s="149" t="s">
        <v>2079</v>
      </c>
      <c r="B887" s="66" t="s">
        <v>2080</v>
      </c>
      <c r="C887" s="67">
        <v>71</v>
      </c>
      <c r="D887" s="84" t="s">
        <v>345</v>
      </c>
      <c r="E887" s="85">
        <v>62.862032385260498</v>
      </c>
      <c r="F887" s="91">
        <v>62.743940273413301</v>
      </c>
      <c r="G887" s="86">
        <v>24.2319008826885</v>
      </c>
      <c r="H887" s="86">
        <v>24.205880586857699</v>
      </c>
      <c r="I887" s="86">
        <v>2.0699999999999998</v>
      </c>
      <c r="J887" s="86">
        <v>8.34</v>
      </c>
      <c r="K887" s="87">
        <v>0</v>
      </c>
      <c r="L887" s="85">
        <v>9.9999999919000004E-3</v>
      </c>
      <c r="M887" s="86">
        <v>0</v>
      </c>
      <c r="N887" s="86">
        <v>61.906031186246103</v>
      </c>
      <c r="O887" s="86">
        <v>4.0431943746860899</v>
      </c>
      <c r="P887" s="86">
        <v>0.193</v>
      </c>
      <c r="Q887" s="88">
        <v>0.78949999999999998</v>
      </c>
      <c r="R887" s="85">
        <v>0</v>
      </c>
      <c r="S887" s="86">
        <v>0</v>
      </c>
      <c r="T887" s="86">
        <v>1.23</v>
      </c>
      <c r="U887" s="88">
        <v>2.8332099037249101</v>
      </c>
      <c r="V887" s="89">
        <v>3.86</v>
      </c>
      <c r="W887" s="85">
        <v>44.9934872354034</v>
      </c>
      <c r="X887" s="88">
        <v>46.3</v>
      </c>
      <c r="Y887" s="85">
        <v>-100</v>
      </c>
      <c r="Z887" s="88"/>
      <c r="AA887" s="85">
        <v>0.39</v>
      </c>
      <c r="AB887" s="91">
        <v>0.51</v>
      </c>
      <c r="AC887" s="86">
        <v>0.06</v>
      </c>
      <c r="AD887" s="86">
        <v>7.0000000000000007E-2</v>
      </c>
      <c r="AE887" s="86">
        <v>0</v>
      </c>
      <c r="AF887" s="150">
        <v>50.366901356900001</v>
      </c>
      <c r="AG887" s="85">
        <v>0.91603999703500005</v>
      </c>
      <c r="AH887" s="86">
        <v>4.9778999999999997E-2</v>
      </c>
      <c r="AI887" s="150">
        <v>6.2586999797399998E-2</v>
      </c>
      <c r="AJ887" s="151">
        <v>1.07</v>
      </c>
      <c r="AK887" s="152">
        <v>0</v>
      </c>
    </row>
    <row r="888" spans="1:37" x14ac:dyDescent="0.2">
      <c r="A888" s="149" t="s">
        <v>2081</v>
      </c>
      <c r="B888" s="66" t="s">
        <v>2082</v>
      </c>
      <c r="C888" s="67">
        <v>71</v>
      </c>
      <c r="D888" s="84" t="s">
        <v>345</v>
      </c>
      <c r="E888" s="85">
        <v>40.7528345931525</v>
      </c>
      <c r="F888" s="91">
        <v>40.7528345931525</v>
      </c>
      <c r="G888" s="86">
        <v>13.942307692307701</v>
      </c>
      <c r="H888" s="86">
        <v>13.942307692307701</v>
      </c>
      <c r="I888" s="86">
        <v>4.08</v>
      </c>
      <c r="J888" s="86">
        <v>9.24</v>
      </c>
      <c r="K888" s="87">
        <v>0</v>
      </c>
      <c r="L888" s="85">
        <v>0</v>
      </c>
      <c r="M888" s="86">
        <v>0</v>
      </c>
      <c r="N888" s="86">
        <v>39.1746678575416</v>
      </c>
      <c r="O888" s="86">
        <v>6.2149489749011702</v>
      </c>
      <c r="P888" s="86">
        <v>0.23799999999999999</v>
      </c>
      <c r="Q888" s="88">
        <v>0.38600000000000001</v>
      </c>
      <c r="R888" s="85">
        <v>0</v>
      </c>
      <c r="S888" s="86">
        <v>0</v>
      </c>
      <c r="T888" s="86">
        <v>0.75</v>
      </c>
      <c r="U888" s="88">
        <v>3.9128501556247199</v>
      </c>
      <c r="V888" s="89">
        <v>4.17</v>
      </c>
      <c r="W888" s="85">
        <v>45.372096515411997</v>
      </c>
      <c r="X888" s="88">
        <v>43.9666666667</v>
      </c>
      <c r="Y888" s="85">
        <v>-100</v>
      </c>
      <c r="Z888" s="88"/>
      <c r="AA888" s="85">
        <v>0</v>
      </c>
      <c r="AB888" s="91">
        <v>0</v>
      </c>
      <c r="AC888" s="86">
        <v>0</v>
      </c>
      <c r="AD888" s="86">
        <v>0</v>
      </c>
      <c r="AE888" s="86">
        <v>0</v>
      </c>
      <c r="AF888" s="150">
        <v>0</v>
      </c>
      <c r="AG888" s="85">
        <v>0.81143400094700002</v>
      </c>
      <c r="AH888" s="86">
        <v>4.0582E-2</v>
      </c>
      <c r="AI888" s="150">
        <v>0</v>
      </c>
      <c r="AJ888" s="151">
        <v>1</v>
      </c>
      <c r="AK888" s="152">
        <v>0</v>
      </c>
    </row>
    <row r="889" spans="1:37" x14ac:dyDescent="0.2">
      <c r="A889" s="149" t="s">
        <v>2083</v>
      </c>
      <c r="B889" s="66" t="s">
        <v>2084</v>
      </c>
      <c r="C889" s="67">
        <v>71</v>
      </c>
      <c r="D889" s="84" t="s">
        <v>345</v>
      </c>
      <c r="E889" s="85">
        <v>43.4468735102108</v>
      </c>
      <c r="F889" s="91">
        <v>43.415739956996802</v>
      </c>
      <c r="G889" s="86">
        <v>10.979442125643301</v>
      </c>
      <c r="H889" s="86">
        <v>10.979442125643301</v>
      </c>
      <c r="I889" s="86">
        <v>5.48</v>
      </c>
      <c r="J889" s="86">
        <v>10.62</v>
      </c>
      <c r="K889" s="87">
        <v>0</v>
      </c>
      <c r="L889" s="85">
        <v>0.40999999975700002</v>
      </c>
      <c r="M889" s="86">
        <v>0</v>
      </c>
      <c r="N889" s="86">
        <v>41.346172589228303</v>
      </c>
      <c r="O889" s="86">
        <v>0.35629453681710199</v>
      </c>
      <c r="P889" s="86">
        <v>0.25900000000000001</v>
      </c>
      <c r="Q889" s="88">
        <v>0.59460000000000002</v>
      </c>
      <c r="R889" s="85">
        <v>0</v>
      </c>
      <c r="S889" s="86">
        <v>0.3</v>
      </c>
      <c r="T889" s="86">
        <v>0.89</v>
      </c>
      <c r="U889" s="88">
        <v>5.9601295934152496</v>
      </c>
      <c r="V889" s="89">
        <v>3.68</v>
      </c>
      <c r="W889" s="85">
        <v>40.639107407862099</v>
      </c>
      <c r="X889" s="88">
        <v>41.3</v>
      </c>
      <c r="Y889" s="85"/>
      <c r="Z889" s="88"/>
      <c r="AA889" s="85">
        <v>0.51</v>
      </c>
      <c r="AB889" s="91">
        <v>0.54</v>
      </c>
      <c r="AC889" s="86">
        <v>0.01</v>
      </c>
      <c r="AD889" s="86">
        <v>0.01</v>
      </c>
      <c r="AE889" s="86">
        <v>0</v>
      </c>
      <c r="AF889" s="150">
        <v>0</v>
      </c>
      <c r="AG889" s="85">
        <v>1.13460199902</v>
      </c>
      <c r="AH889" s="86">
        <v>6.4173999999999995E-2</v>
      </c>
      <c r="AI889" s="150">
        <v>3.1212999973000002E-2</v>
      </c>
      <c r="AJ889" s="151">
        <v>1.04</v>
      </c>
      <c r="AK889" s="152">
        <v>0</v>
      </c>
    </row>
    <row r="890" spans="1:37" x14ac:dyDescent="0.2">
      <c r="A890" s="149" t="s">
        <v>2085</v>
      </c>
      <c r="B890" s="66" t="s">
        <v>2086</v>
      </c>
      <c r="C890" s="67">
        <v>71</v>
      </c>
      <c r="D890" s="84" t="s">
        <v>345</v>
      </c>
      <c r="E890" s="85">
        <v>33.3913043478261</v>
      </c>
      <c r="F890" s="91">
        <v>33.370843989769803</v>
      </c>
      <c r="G890" s="86">
        <v>10.603012219380499</v>
      </c>
      <c r="H890" s="86">
        <v>10.5825518613242</v>
      </c>
      <c r="I890" s="86">
        <v>2.4900000000000002</v>
      </c>
      <c r="J890" s="86">
        <v>6.1</v>
      </c>
      <c r="K890" s="87">
        <v>0</v>
      </c>
      <c r="L890" s="85">
        <v>9.9999999954700006E-3</v>
      </c>
      <c r="M890" s="86">
        <v>0</v>
      </c>
      <c r="N890" s="86">
        <v>32.1288528178005</v>
      </c>
      <c r="O890" s="86">
        <v>0.88525137798563602</v>
      </c>
      <c r="P890" s="86">
        <v>0.23899999999999999</v>
      </c>
      <c r="Q890" s="88">
        <v>0.26519999999999999</v>
      </c>
      <c r="R890" s="85">
        <v>0</v>
      </c>
      <c r="S890" s="86">
        <v>0</v>
      </c>
      <c r="T890" s="86">
        <v>0.53</v>
      </c>
      <c r="U890" s="88">
        <v>6.5916453537936901</v>
      </c>
      <c r="V890" s="89">
        <v>4.08</v>
      </c>
      <c r="W890" s="85">
        <v>43.0288106772568</v>
      </c>
      <c r="X890" s="88">
        <v>47.8</v>
      </c>
      <c r="Y890" s="85">
        <v>-79.539999999999992</v>
      </c>
      <c r="Z890" s="88"/>
      <c r="AA890" s="85">
        <v>0.56999999999999995</v>
      </c>
      <c r="AB890" s="91">
        <v>0.59</v>
      </c>
      <c r="AC890" s="86">
        <v>7.0000000000000007E-2</v>
      </c>
      <c r="AD890" s="86">
        <v>0.09</v>
      </c>
      <c r="AE890" s="86">
        <v>0</v>
      </c>
      <c r="AF890" s="150">
        <v>0</v>
      </c>
      <c r="AG890" s="85">
        <v>2.8101899963400001</v>
      </c>
      <c r="AH890" s="86">
        <v>3.2732999999999998E-2</v>
      </c>
      <c r="AI890" s="150">
        <v>0</v>
      </c>
      <c r="AJ890" s="151">
        <v>1.01</v>
      </c>
      <c r="AK890" s="152">
        <v>0</v>
      </c>
    </row>
    <row r="891" spans="1:37" x14ac:dyDescent="0.2">
      <c r="A891" s="149" t="s">
        <v>2087</v>
      </c>
      <c r="B891" s="66" t="s">
        <v>2088</v>
      </c>
      <c r="C891" s="67">
        <v>71</v>
      </c>
      <c r="D891" s="84" t="s">
        <v>345</v>
      </c>
      <c r="E891" s="85">
        <v>32.627682481310302</v>
      </c>
      <c r="F891" s="91">
        <v>32.511552512520304</v>
      </c>
      <c r="G891" s="86">
        <v>10.1807272639295</v>
      </c>
      <c r="H891" s="86">
        <v>10.1565335204316</v>
      </c>
      <c r="I891" s="86">
        <v>5.76</v>
      </c>
      <c r="J891" s="86">
        <v>6.11</v>
      </c>
      <c r="K891" s="87">
        <v>0</v>
      </c>
      <c r="L891" s="85">
        <v>2.9999999979199998E-2</v>
      </c>
      <c r="M891" s="86">
        <v>0</v>
      </c>
      <c r="N891" s="86">
        <v>30.409150581027902</v>
      </c>
      <c r="O891" s="86">
        <v>0.43197788273240401</v>
      </c>
      <c r="P891" s="86">
        <v>0.251</v>
      </c>
      <c r="Q891" s="88">
        <v>0.8468</v>
      </c>
      <c r="R891" s="85">
        <v>0</v>
      </c>
      <c r="S891" s="86">
        <v>0</v>
      </c>
      <c r="T891" s="86">
        <v>1.1200000000000001</v>
      </c>
      <c r="U891" s="88">
        <v>10.900491132993</v>
      </c>
      <c r="V891" s="89">
        <v>3.2</v>
      </c>
      <c r="W891" s="85">
        <v>40.321141145925601</v>
      </c>
      <c r="X891" s="88">
        <v>43.833333333299997</v>
      </c>
      <c r="Y891" s="85">
        <v>-100</v>
      </c>
      <c r="Z891" s="88"/>
      <c r="AA891" s="85">
        <v>0</v>
      </c>
      <c r="AB891" s="91">
        <v>0.11</v>
      </c>
      <c r="AC891" s="86">
        <v>0</v>
      </c>
      <c r="AD891" s="86">
        <v>0.01</v>
      </c>
      <c r="AE891" s="86">
        <v>0</v>
      </c>
      <c r="AF891" s="150">
        <v>0</v>
      </c>
      <c r="AG891" s="85">
        <v>1.3804160002000001</v>
      </c>
      <c r="AH891" s="86">
        <v>3.0568000000000001E-2</v>
      </c>
      <c r="AI891" s="150">
        <v>2.4805000003599999E-2</v>
      </c>
      <c r="AJ891" s="151">
        <v>1.02</v>
      </c>
      <c r="AK891" s="152">
        <v>0</v>
      </c>
    </row>
    <row r="892" spans="1:37" x14ac:dyDescent="0.2">
      <c r="A892" s="149" t="s">
        <v>2089</v>
      </c>
      <c r="B892" s="66" t="s">
        <v>2090</v>
      </c>
      <c r="C892" s="67">
        <v>71</v>
      </c>
      <c r="D892" s="84" t="s">
        <v>345</v>
      </c>
      <c r="E892" s="85">
        <v>45.865852364859698</v>
      </c>
      <c r="F892" s="91">
        <v>45.759770863958103</v>
      </c>
      <c r="G892" s="86">
        <v>13.441283889250901</v>
      </c>
      <c r="H892" s="86">
        <v>13.404155363935301</v>
      </c>
      <c r="I892" s="86">
        <v>5.05</v>
      </c>
      <c r="J892" s="86">
        <v>11.32</v>
      </c>
      <c r="K892" s="87">
        <v>0</v>
      </c>
      <c r="L892" s="85">
        <v>0.13999999994699999</v>
      </c>
      <c r="M892" s="86">
        <v>0</v>
      </c>
      <c r="N892" s="86">
        <v>41.4212158761189</v>
      </c>
      <c r="O892" s="86">
        <v>8.4988532606343892</v>
      </c>
      <c r="P892" s="86">
        <v>0.496</v>
      </c>
      <c r="Q892" s="88">
        <v>0.50519999999999998</v>
      </c>
      <c r="R892" s="85">
        <v>0</v>
      </c>
      <c r="S892" s="86">
        <v>0</v>
      </c>
      <c r="T892" s="86">
        <v>1.22</v>
      </c>
      <c r="U892" s="88">
        <v>2.8945095246033299</v>
      </c>
      <c r="V892" s="89">
        <v>4.0999999999999996</v>
      </c>
      <c r="W892" s="85">
        <v>47.461320381347903</v>
      </c>
      <c r="X892" s="88"/>
      <c r="Y892" s="85">
        <v>78.699999999999989</v>
      </c>
      <c r="Z892" s="88"/>
      <c r="AA892" s="85">
        <v>0.2</v>
      </c>
      <c r="AB892" s="91">
        <v>0.31</v>
      </c>
      <c r="AC892" s="86">
        <v>0</v>
      </c>
      <c r="AD892" s="86">
        <v>0</v>
      </c>
      <c r="AE892" s="86">
        <v>0</v>
      </c>
      <c r="AF892" s="150">
        <v>1.76880001955</v>
      </c>
      <c r="AG892" s="85">
        <v>0.60126199914</v>
      </c>
      <c r="AH892" s="86">
        <v>8.8970999999999995E-2</v>
      </c>
      <c r="AI892" s="150">
        <v>5.7183999918200001E-2</v>
      </c>
      <c r="AJ892" s="151">
        <v>1.01</v>
      </c>
      <c r="AK892" s="152">
        <v>0</v>
      </c>
    </row>
    <row r="893" spans="1:37" x14ac:dyDescent="0.2">
      <c r="A893" s="149" t="s">
        <v>2091</v>
      </c>
      <c r="B893" s="66" t="s">
        <v>2092</v>
      </c>
      <c r="C893" s="67">
        <v>71</v>
      </c>
      <c r="D893" s="84" t="s">
        <v>345</v>
      </c>
      <c r="E893" s="85">
        <v>39.9567778094424</v>
      </c>
      <c r="F893" s="91">
        <v>39.948861657325601</v>
      </c>
      <c r="G893" s="86">
        <v>11.258351540483201</v>
      </c>
      <c r="H893" s="86">
        <v>11.252018618789799</v>
      </c>
      <c r="I893" s="86">
        <v>17.48</v>
      </c>
      <c r="J893" s="86">
        <v>21.39</v>
      </c>
      <c r="K893" s="87">
        <v>0</v>
      </c>
      <c r="L893" s="85">
        <v>0.35000000021599997</v>
      </c>
      <c r="M893" s="86">
        <v>0</v>
      </c>
      <c r="N893" s="86">
        <v>38.320336979716203</v>
      </c>
      <c r="O893" s="86">
        <v>0.49496644295302</v>
      </c>
      <c r="P893" s="86">
        <v>0.68100000000000005</v>
      </c>
      <c r="Q893" s="88">
        <v>0.73</v>
      </c>
      <c r="R893" s="85">
        <v>0</v>
      </c>
      <c r="S893" s="86">
        <v>0.6</v>
      </c>
      <c r="T893" s="86">
        <v>1.45</v>
      </c>
      <c r="U893" s="88">
        <v>5.4653114214242704</v>
      </c>
      <c r="V893" s="89">
        <v>3.52</v>
      </c>
      <c r="W893" s="85">
        <v>36.653289782310601</v>
      </c>
      <c r="X893" s="88">
        <v>40.9</v>
      </c>
      <c r="Y893" s="85">
        <v>54.56</v>
      </c>
      <c r="Z893" s="88"/>
      <c r="AA893" s="85">
        <v>0.68</v>
      </c>
      <c r="AB893" s="91">
        <v>0.7</v>
      </c>
      <c r="AC893" s="86">
        <v>7.0000000000000007E-2</v>
      </c>
      <c r="AD893" s="86">
        <v>7.0000000000000007E-2</v>
      </c>
      <c r="AE893" s="86">
        <v>0.02</v>
      </c>
      <c r="AF893" s="150">
        <v>0</v>
      </c>
      <c r="AG893" s="85">
        <v>1.5327200010599999</v>
      </c>
      <c r="AH893" s="86">
        <v>0.15857399999999999</v>
      </c>
      <c r="AI893" s="150">
        <v>3.73310000259E-2</v>
      </c>
      <c r="AJ893" s="151">
        <v>1.01</v>
      </c>
      <c r="AK893" s="152">
        <v>0</v>
      </c>
    </row>
    <row r="894" spans="1:37" x14ac:dyDescent="0.2">
      <c r="A894" s="149" t="s">
        <v>2093</v>
      </c>
      <c r="B894" s="66" t="s">
        <v>2094</v>
      </c>
      <c r="C894" s="67">
        <v>71</v>
      </c>
      <c r="D894" s="84" t="s">
        <v>345</v>
      </c>
      <c r="E894" s="85">
        <v>14.3360121462789</v>
      </c>
      <c r="F894" s="91">
        <v>14.309180387948</v>
      </c>
      <c r="G894" s="86">
        <v>6.8126488835370802</v>
      </c>
      <c r="H894" s="86">
        <v>6.8074134184968997</v>
      </c>
      <c r="I894" s="86">
        <v>6.25</v>
      </c>
      <c r="J894" s="86">
        <v>9.25</v>
      </c>
      <c r="K894" s="87">
        <v>0</v>
      </c>
      <c r="L894" s="85">
        <v>2.2199999991500001</v>
      </c>
      <c r="M894" s="86">
        <v>0</v>
      </c>
      <c r="N894" s="86">
        <v>13.4486058492718</v>
      </c>
      <c r="O894" s="86">
        <v>0.89075046183673801</v>
      </c>
      <c r="P894" s="86">
        <v>0.56200000000000006</v>
      </c>
      <c r="Q894" s="88">
        <v>0.28360000000000002</v>
      </c>
      <c r="R894" s="85">
        <v>0</v>
      </c>
      <c r="S894" s="86">
        <v>0.7</v>
      </c>
      <c r="T894" s="86">
        <v>1.1200000000000001</v>
      </c>
      <c r="U894" s="88">
        <v>5.10392398104762</v>
      </c>
      <c r="V894" s="89">
        <v>3.27</v>
      </c>
      <c r="W894" s="85">
        <v>41.162460850058601</v>
      </c>
      <c r="X894" s="88">
        <v>44</v>
      </c>
      <c r="Y894" s="85">
        <v>-100</v>
      </c>
      <c r="Z894" s="88"/>
      <c r="AA894" s="85">
        <v>0.33</v>
      </c>
      <c r="AB894" s="91">
        <v>0.37</v>
      </c>
      <c r="AC894" s="86">
        <v>0</v>
      </c>
      <c r="AD894" s="86">
        <v>0</v>
      </c>
      <c r="AE894" s="86">
        <v>0</v>
      </c>
      <c r="AF894" s="150">
        <v>0</v>
      </c>
      <c r="AG894" s="85">
        <v>6.4308939948699999</v>
      </c>
      <c r="AH894" s="86">
        <v>8.3447999999999994E-2</v>
      </c>
      <c r="AI894" s="150">
        <v>1.5998999987199999E-2</v>
      </c>
      <c r="AJ894" s="151">
        <v>1</v>
      </c>
      <c r="AK894" s="152">
        <v>0</v>
      </c>
    </row>
    <row r="895" spans="1:37" x14ac:dyDescent="0.2">
      <c r="A895" s="149" t="s">
        <v>2095</v>
      </c>
      <c r="B895" s="66" t="s">
        <v>2096</v>
      </c>
      <c r="C895" s="67">
        <v>71</v>
      </c>
      <c r="D895" s="84" t="s">
        <v>345</v>
      </c>
      <c r="E895" s="85">
        <v>24.296862787537702</v>
      </c>
      <c r="F895" s="91">
        <v>24.271611173238099</v>
      </c>
      <c r="G895" s="86">
        <v>8.7971814388610294</v>
      </c>
      <c r="H895" s="86">
        <v>8.7731322823852</v>
      </c>
      <c r="I895" s="86">
        <v>6.5</v>
      </c>
      <c r="J895" s="86">
        <v>16.78</v>
      </c>
      <c r="K895" s="87">
        <v>0</v>
      </c>
      <c r="L895" s="85">
        <v>0.23000000045999999</v>
      </c>
      <c r="M895" s="86">
        <v>0</v>
      </c>
      <c r="N895" s="86">
        <v>22.808961695976901</v>
      </c>
      <c r="O895" s="86">
        <v>2.34499911174276</v>
      </c>
      <c r="P895" s="86">
        <v>1.1120000000000001</v>
      </c>
      <c r="Q895" s="88">
        <v>0.46760000000000002</v>
      </c>
      <c r="R895" s="85">
        <v>0</v>
      </c>
      <c r="S895" s="86">
        <v>0.1</v>
      </c>
      <c r="T895" s="86">
        <v>1.5</v>
      </c>
      <c r="U895" s="88">
        <v>5.6058583745175099</v>
      </c>
      <c r="V895" s="89">
        <v>3.23</v>
      </c>
      <c r="W895" s="85">
        <v>40.108295206543502</v>
      </c>
      <c r="X895" s="88">
        <v>41.666666666700003</v>
      </c>
      <c r="Y895" s="85">
        <v>-100</v>
      </c>
      <c r="Z895" s="88"/>
      <c r="AA895" s="85">
        <v>0.12</v>
      </c>
      <c r="AB895" s="91">
        <v>0.19</v>
      </c>
      <c r="AC895" s="86">
        <v>0</v>
      </c>
      <c r="AD895" s="86">
        <v>0</v>
      </c>
      <c r="AE895" s="86">
        <v>0</v>
      </c>
      <c r="AF895" s="150">
        <v>0</v>
      </c>
      <c r="AG895" s="85">
        <v>1.27196199979</v>
      </c>
      <c r="AH895" s="86">
        <v>8.4128999999999995E-2</v>
      </c>
      <c r="AI895" s="150">
        <v>0.27183299995499999</v>
      </c>
      <c r="AJ895" s="151">
        <v>1</v>
      </c>
      <c r="AK895" s="152">
        <v>0</v>
      </c>
    </row>
    <row r="896" spans="1:37" x14ac:dyDescent="0.2">
      <c r="A896" s="149" t="s">
        <v>2097</v>
      </c>
      <c r="B896" s="66" t="s">
        <v>2098</v>
      </c>
      <c r="C896" s="67">
        <v>71</v>
      </c>
      <c r="D896" s="84" t="s">
        <v>345</v>
      </c>
      <c r="E896" s="85">
        <v>54.997049771157897</v>
      </c>
      <c r="F896" s="91">
        <v>54.920503293093297</v>
      </c>
      <c r="G896" s="86">
        <v>16.928997825867398</v>
      </c>
      <c r="H896" s="86">
        <v>16.8609565120321</v>
      </c>
      <c r="I896" s="86">
        <v>18.079999999999998</v>
      </c>
      <c r="J896" s="86">
        <v>46.01</v>
      </c>
      <c r="K896" s="87">
        <v>0</v>
      </c>
      <c r="L896" s="85">
        <v>1.99999998487E-2</v>
      </c>
      <c r="M896" s="86">
        <v>8.0494323083431596E-5</v>
      </c>
      <c r="N896" s="86">
        <v>56.885453875789999</v>
      </c>
      <c r="O896" s="86">
        <v>14.1386340468909</v>
      </c>
      <c r="P896" s="86">
        <v>0.70099999999999996</v>
      </c>
      <c r="Q896" s="88">
        <v>0.47839999999999999</v>
      </c>
      <c r="R896" s="85">
        <v>1.26246686024492E-2</v>
      </c>
      <c r="S896" s="86">
        <v>0</v>
      </c>
      <c r="T896" s="86">
        <v>1.45</v>
      </c>
      <c r="U896" s="88">
        <v>2.5393230952418899</v>
      </c>
      <c r="V896" s="89">
        <v>4.07</v>
      </c>
      <c r="W896" s="85">
        <v>46.067000802646902</v>
      </c>
      <c r="X896" s="88"/>
      <c r="Y896" s="85">
        <v>-46.32</v>
      </c>
      <c r="Z896" s="88"/>
      <c r="AA896" s="85">
        <v>0.13</v>
      </c>
      <c r="AB896" s="91">
        <v>0.14000000000000001</v>
      </c>
      <c r="AC896" s="86">
        <v>0</v>
      </c>
      <c r="AD896" s="86">
        <v>0</v>
      </c>
      <c r="AE896" s="86">
        <v>0</v>
      </c>
      <c r="AF896" s="150">
        <v>9.4542001783499998</v>
      </c>
      <c r="AG896" s="85">
        <v>1.00979798937</v>
      </c>
      <c r="AH896" s="86">
        <v>0.47918899999999998</v>
      </c>
      <c r="AI896" s="150">
        <v>0.21819700073699999</v>
      </c>
      <c r="AJ896" s="151">
        <v>1.02</v>
      </c>
      <c r="AK896" s="152">
        <v>0</v>
      </c>
    </row>
    <row r="897" spans="1:37" x14ac:dyDescent="0.2">
      <c r="A897" s="149" t="s">
        <v>2099</v>
      </c>
      <c r="B897" s="66" t="s">
        <v>2100</v>
      </c>
      <c r="C897" s="67">
        <v>71</v>
      </c>
      <c r="D897" s="84" t="s">
        <v>345</v>
      </c>
      <c r="E897" s="85">
        <v>87.247642144974407</v>
      </c>
      <c r="F897" s="91">
        <v>86.604149824845095</v>
      </c>
      <c r="G897" s="86">
        <v>18.2646187011587</v>
      </c>
      <c r="H897" s="86">
        <v>18.210724872002199</v>
      </c>
      <c r="I897" s="86">
        <v>8.86</v>
      </c>
      <c r="J897" s="86">
        <v>5.57</v>
      </c>
      <c r="K897" s="87">
        <v>0</v>
      </c>
      <c r="L897" s="85">
        <v>2.9999997934799998E-2</v>
      </c>
      <c r="M897" s="86">
        <v>0</v>
      </c>
      <c r="N897" s="86">
        <v>86.693652089320295</v>
      </c>
      <c r="O897" s="86">
        <v>12.016689847009699</v>
      </c>
      <c r="P897" s="86">
        <v>7.0000000000000007E-2</v>
      </c>
      <c r="Q897" s="88">
        <v>0.70660000000000001</v>
      </c>
      <c r="R897" s="85">
        <v>0</v>
      </c>
      <c r="S897" s="86">
        <v>0</v>
      </c>
      <c r="T897" s="86">
        <v>1.51</v>
      </c>
      <c r="U897" s="88">
        <v>1.73861492859068</v>
      </c>
      <c r="V897" s="89">
        <v>4.68</v>
      </c>
      <c r="W897" s="85">
        <v>56.160289942189102</v>
      </c>
      <c r="X897" s="88">
        <v>57.233333333300003</v>
      </c>
      <c r="Y897" s="85">
        <v>17.5</v>
      </c>
      <c r="Z897" s="88"/>
      <c r="AA897" s="85">
        <v>0.09</v>
      </c>
      <c r="AB897" s="91">
        <v>0.72</v>
      </c>
      <c r="AC897" s="86">
        <v>0.04</v>
      </c>
      <c r="AD897" s="86">
        <v>0.08</v>
      </c>
      <c r="AE897" s="86">
        <v>0</v>
      </c>
      <c r="AF897" s="150">
        <v>2.4770032740499999</v>
      </c>
      <c r="AG897" s="85">
        <v>0</v>
      </c>
      <c r="AH897" s="86">
        <v>2.9832999999999998E-2</v>
      </c>
      <c r="AI897" s="150">
        <v>2.6258994190599998E-2</v>
      </c>
      <c r="AJ897" s="151">
        <v>1.1299999999999999</v>
      </c>
      <c r="AK897" s="152">
        <v>0</v>
      </c>
    </row>
    <row r="898" spans="1:37" x14ac:dyDescent="0.2">
      <c r="A898" s="149" t="s">
        <v>2101</v>
      </c>
      <c r="B898" s="66" t="s">
        <v>2102</v>
      </c>
      <c r="C898" s="67">
        <v>71</v>
      </c>
      <c r="D898" s="84" t="s">
        <v>345</v>
      </c>
      <c r="E898" s="85">
        <v>79.400322238377797</v>
      </c>
      <c r="F898" s="91">
        <v>79.296464921489502</v>
      </c>
      <c r="G898" s="86">
        <v>20.7445166143637</v>
      </c>
      <c r="H898" s="86">
        <v>20.7052192512168</v>
      </c>
      <c r="I898" s="86">
        <v>7.33</v>
      </c>
      <c r="J898" s="86">
        <v>8.61</v>
      </c>
      <c r="K898" s="87">
        <v>6.1999999999999998E-3</v>
      </c>
      <c r="L898" s="85">
        <v>1.0000000115400001E-2</v>
      </c>
      <c r="M898" s="86">
        <v>0</v>
      </c>
      <c r="N898" s="86">
        <v>92.147105148815996</v>
      </c>
      <c r="O898" s="86">
        <v>18.747640619101499</v>
      </c>
      <c r="P898" s="86">
        <v>0.23300000000000001</v>
      </c>
      <c r="Q898" s="88">
        <v>0.79220000000000002</v>
      </c>
      <c r="R898" s="85">
        <v>0</v>
      </c>
      <c r="S898" s="86">
        <v>0</v>
      </c>
      <c r="T898" s="86">
        <v>1.4</v>
      </c>
      <c r="U898" s="88">
        <v>1.28277821129631</v>
      </c>
      <c r="V898" s="89">
        <v>4.62</v>
      </c>
      <c r="W898" s="85">
        <v>53.410873320187498</v>
      </c>
      <c r="X898" s="88"/>
      <c r="Y898" s="85">
        <v>100</v>
      </c>
      <c r="Z898" s="88"/>
      <c r="AA898" s="85">
        <v>0.01</v>
      </c>
      <c r="AB898" s="91">
        <v>0.1</v>
      </c>
      <c r="AC898" s="86">
        <v>0.01</v>
      </c>
      <c r="AD898" s="86">
        <v>0.04</v>
      </c>
      <c r="AE898" s="86">
        <v>0</v>
      </c>
      <c r="AF898" s="150">
        <v>36.121101068000002</v>
      </c>
      <c r="AG898" s="85">
        <v>1.1090987574300001E-8</v>
      </c>
      <c r="AH898" s="86">
        <v>7.4297000000000002E-2</v>
      </c>
      <c r="AI898" s="150">
        <v>0.196485999366</v>
      </c>
      <c r="AJ898" s="151">
        <v>1.07</v>
      </c>
      <c r="AK898" s="152">
        <v>0</v>
      </c>
    </row>
    <row r="899" spans="1:37" x14ac:dyDescent="0.2">
      <c r="A899" s="149" t="s">
        <v>2103</v>
      </c>
      <c r="B899" s="66" t="s">
        <v>2104</v>
      </c>
      <c r="C899" s="67">
        <v>71</v>
      </c>
      <c r="D899" s="84" t="s">
        <v>345</v>
      </c>
      <c r="E899" s="85">
        <v>73.690994365151695</v>
      </c>
      <c r="F899" s="91">
        <v>73.564800755812001</v>
      </c>
      <c r="G899" s="86">
        <v>22.896379525593002</v>
      </c>
      <c r="H899" s="86">
        <v>22.8741100651213</v>
      </c>
      <c r="I899" s="86">
        <v>7.62</v>
      </c>
      <c r="J899" s="86">
        <v>8.69</v>
      </c>
      <c r="K899" s="87">
        <v>0</v>
      </c>
      <c r="L899" s="85">
        <v>9.9999999922300003E-3</v>
      </c>
      <c r="M899" s="86">
        <v>1.54195742888365E-5</v>
      </c>
      <c r="N899" s="86">
        <v>92.622943658649504</v>
      </c>
      <c r="O899" s="86">
        <v>26.996042830539999</v>
      </c>
      <c r="P899" s="86">
        <v>5.7000000000000002E-2</v>
      </c>
      <c r="Q899" s="88">
        <v>0.53990000000000005</v>
      </c>
      <c r="R899" s="85">
        <v>1.6700066800267199E-2</v>
      </c>
      <c r="S899" s="86">
        <v>0</v>
      </c>
      <c r="T899" s="86">
        <v>1</v>
      </c>
      <c r="U899" s="88">
        <v>0.83139319094375297</v>
      </c>
      <c r="V899" s="89">
        <v>4.8</v>
      </c>
      <c r="W899" s="85">
        <v>47.077528486537702</v>
      </c>
      <c r="X899" s="88"/>
      <c r="Y899" s="85">
        <v>100</v>
      </c>
      <c r="Z899" s="88"/>
      <c r="AA899" s="85">
        <v>0</v>
      </c>
      <c r="AB899" s="91">
        <v>0.1</v>
      </c>
      <c r="AC899" s="86">
        <v>0</v>
      </c>
      <c r="AD899" s="86">
        <v>0</v>
      </c>
      <c r="AE899" s="86">
        <v>0</v>
      </c>
      <c r="AF899" s="150">
        <v>32.432998632</v>
      </c>
      <c r="AG899" s="85">
        <v>8.4840000019499994E-3</v>
      </c>
      <c r="AH899" s="86">
        <v>5.9757999999999999E-2</v>
      </c>
      <c r="AI899" s="150">
        <v>5.7856000013299998E-2</v>
      </c>
      <c r="AJ899" s="151">
        <v>1</v>
      </c>
      <c r="AK899" s="152">
        <v>0</v>
      </c>
    </row>
    <row r="900" spans="1:37" x14ac:dyDescent="0.2">
      <c r="A900" s="149" t="s">
        <v>2105</v>
      </c>
      <c r="B900" s="66" t="s">
        <v>2106</v>
      </c>
      <c r="C900" s="67">
        <v>71</v>
      </c>
      <c r="D900" s="84" t="s">
        <v>345</v>
      </c>
      <c r="E900" s="85">
        <v>29.0706696908201</v>
      </c>
      <c r="F900" s="91">
        <v>28.625004973936601</v>
      </c>
      <c r="G900" s="86">
        <v>6.9754486490788299</v>
      </c>
      <c r="H900" s="86">
        <v>6.86005332060006</v>
      </c>
      <c r="I900" s="86">
        <v>59.03</v>
      </c>
      <c r="J900" s="86">
        <v>71.349999999999994</v>
      </c>
      <c r="K900" s="87">
        <v>2.2100000000000002E-2</v>
      </c>
      <c r="L900" s="85">
        <v>3.9999999943700001E-2</v>
      </c>
      <c r="M900" s="86">
        <v>6.3650788853712396E-3</v>
      </c>
      <c r="N900" s="86">
        <v>26.7833715561876</v>
      </c>
      <c r="O900" s="86">
        <v>0.55954391891891897</v>
      </c>
      <c r="P900" s="86">
        <v>2.488</v>
      </c>
      <c r="Q900" s="88">
        <v>0.68530000000000002</v>
      </c>
      <c r="R900" s="85">
        <v>2.8490028490028501E-2</v>
      </c>
      <c r="S900" s="86">
        <v>0</v>
      </c>
      <c r="T900" s="86">
        <v>2.08</v>
      </c>
      <c r="U900" s="88">
        <v>3.95427957502686</v>
      </c>
      <c r="V900" s="89">
        <v>3.13</v>
      </c>
      <c r="W900" s="85">
        <v>38.024025212446197</v>
      </c>
      <c r="X900" s="88">
        <v>46.0333333333</v>
      </c>
      <c r="Y900" s="85">
        <v>-100</v>
      </c>
      <c r="Z900" s="88"/>
      <c r="AA900" s="85">
        <v>0</v>
      </c>
      <c r="AB900" s="91">
        <v>0</v>
      </c>
      <c r="AC900" s="86">
        <v>0</v>
      </c>
      <c r="AD900" s="86">
        <v>0</v>
      </c>
      <c r="AE900" s="86">
        <v>0.14000000000000001</v>
      </c>
      <c r="AF900" s="150">
        <v>0</v>
      </c>
      <c r="AG900" s="85">
        <v>0.90929000034200003</v>
      </c>
      <c r="AH900" s="86">
        <v>0.43822899999999998</v>
      </c>
      <c r="AI900" s="150">
        <v>0.28653400010800001</v>
      </c>
      <c r="AJ900" s="151">
        <v>1.01</v>
      </c>
      <c r="AK900" s="152">
        <v>0</v>
      </c>
    </row>
    <row r="901" spans="1:37" x14ac:dyDescent="0.2">
      <c r="A901" s="149" t="s">
        <v>2107</v>
      </c>
      <c r="B901" s="66" t="s">
        <v>2108</v>
      </c>
      <c r="C901" s="67">
        <v>71</v>
      </c>
      <c r="D901" s="84" t="s">
        <v>345</v>
      </c>
      <c r="E901" s="85">
        <v>22.365051319211499</v>
      </c>
      <c r="F901" s="91">
        <v>22.359095511306101</v>
      </c>
      <c r="G901" s="86">
        <v>8.5833118262492292</v>
      </c>
      <c r="H901" s="86">
        <v>8.5823191915983408</v>
      </c>
      <c r="I901" s="86">
        <v>4.05</v>
      </c>
      <c r="J901" s="86">
        <v>6.09</v>
      </c>
      <c r="K901" s="87">
        <v>0</v>
      </c>
      <c r="L901" s="85">
        <v>0.88000000033799997</v>
      </c>
      <c r="M901" s="86">
        <v>0</v>
      </c>
      <c r="N901" s="86">
        <v>20.6698084829038</v>
      </c>
      <c r="O901" s="86">
        <v>0.85543199315654395</v>
      </c>
      <c r="P901" s="86">
        <v>0.41499999999999998</v>
      </c>
      <c r="Q901" s="88">
        <v>0.57350000000000001</v>
      </c>
      <c r="R901" s="85">
        <v>0</v>
      </c>
      <c r="S901" s="86">
        <v>0</v>
      </c>
      <c r="T901" s="86">
        <v>1.1100000000000001</v>
      </c>
      <c r="U901" s="88">
        <v>8.6597446943677898</v>
      </c>
      <c r="V901" s="89">
        <v>2.76</v>
      </c>
      <c r="W901" s="85">
        <v>38.740749159593598</v>
      </c>
      <c r="X901" s="88">
        <v>43.633333333300001</v>
      </c>
      <c r="Y901" s="85">
        <v>40.639999999999986</v>
      </c>
      <c r="Z901" s="88"/>
      <c r="AA901" s="85">
        <v>0</v>
      </c>
      <c r="AB901" s="91">
        <v>0.02</v>
      </c>
      <c r="AC901" s="86">
        <v>0</v>
      </c>
      <c r="AD901" s="86">
        <v>0</v>
      </c>
      <c r="AE901" s="86">
        <v>0</v>
      </c>
      <c r="AF901" s="150">
        <v>0</v>
      </c>
      <c r="AG901" s="85">
        <v>3.2750040036799999</v>
      </c>
      <c r="AH901" s="86">
        <v>3.6623999999999997E-2</v>
      </c>
      <c r="AI901" s="150">
        <v>2.5488000028600001E-2</v>
      </c>
      <c r="AJ901" s="151">
        <v>1.01</v>
      </c>
      <c r="AK901" s="152">
        <v>0</v>
      </c>
    </row>
    <row r="902" spans="1:37" x14ac:dyDescent="0.2">
      <c r="A902" s="149" t="s">
        <v>2109</v>
      </c>
      <c r="B902" s="66" t="s">
        <v>2110</v>
      </c>
      <c r="C902" s="67">
        <v>71</v>
      </c>
      <c r="D902" s="84" t="s">
        <v>345</v>
      </c>
      <c r="E902" s="85">
        <v>52.397674981835799</v>
      </c>
      <c r="F902" s="91">
        <v>52.3492371034149</v>
      </c>
      <c r="G902" s="86">
        <v>16.177319894927098</v>
      </c>
      <c r="H902" s="86">
        <v>16.130745011830001</v>
      </c>
      <c r="I902" s="86">
        <v>16.079999999999998</v>
      </c>
      <c r="J902" s="86">
        <v>13.56</v>
      </c>
      <c r="K902" s="87">
        <v>0</v>
      </c>
      <c r="L902" s="85">
        <v>1.99999999869E-2</v>
      </c>
      <c r="M902" s="86">
        <v>0</v>
      </c>
      <c r="N902" s="86">
        <v>52.781078196427501</v>
      </c>
      <c r="O902" s="86">
        <v>7.9718035417502398</v>
      </c>
      <c r="P902" s="86">
        <v>0.55400000000000005</v>
      </c>
      <c r="Q902" s="88">
        <v>0.90039999999999998</v>
      </c>
      <c r="R902" s="85">
        <v>0</v>
      </c>
      <c r="S902" s="86">
        <v>0</v>
      </c>
      <c r="T902" s="86">
        <v>1.69</v>
      </c>
      <c r="U902" s="88">
        <v>2.6752612850941699</v>
      </c>
      <c r="V902" s="89">
        <v>3.8</v>
      </c>
      <c r="W902" s="85">
        <v>38.630080665205803</v>
      </c>
      <c r="X902" s="88"/>
      <c r="Y902" s="85"/>
      <c r="Z902" s="88"/>
      <c r="AA902" s="85">
        <v>0</v>
      </c>
      <c r="AB902" s="91">
        <v>0</v>
      </c>
      <c r="AC902" s="86">
        <v>0</v>
      </c>
      <c r="AD902" s="86">
        <v>0</v>
      </c>
      <c r="AE902" s="86">
        <v>0</v>
      </c>
      <c r="AF902" s="150">
        <v>6.6027998880899998</v>
      </c>
      <c r="AG902" s="85">
        <v>0.25126600018400003</v>
      </c>
      <c r="AH902" s="86">
        <v>8.1263000000000002E-2</v>
      </c>
      <c r="AI902" s="150">
        <v>0</v>
      </c>
      <c r="AJ902" s="151">
        <v>1.01</v>
      </c>
      <c r="AK902" s="152">
        <v>0</v>
      </c>
    </row>
    <row r="903" spans="1:37" x14ac:dyDescent="0.2">
      <c r="A903" s="149" t="s">
        <v>2111</v>
      </c>
      <c r="B903" s="66" t="s">
        <v>2112</v>
      </c>
      <c r="C903" s="67">
        <v>71</v>
      </c>
      <c r="D903" s="84" t="s">
        <v>345</v>
      </c>
      <c r="E903" s="85">
        <v>69.878275601716297</v>
      </c>
      <c r="F903" s="91">
        <v>69.831623789968603</v>
      </c>
      <c r="G903" s="86">
        <v>19.887176276325999</v>
      </c>
      <c r="H903" s="86">
        <v>19.879810200786899</v>
      </c>
      <c r="I903" s="86">
        <v>40.83</v>
      </c>
      <c r="J903" s="86">
        <v>25.35</v>
      </c>
      <c r="K903" s="87">
        <v>0</v>
      </c>
      <c r="L903" s="85">
        <v>0</v>
      </c>
      <c r="M903" s="86">
        <v>0</v>
      </c>
      <c r="N903" s="86">
        <v>84.280852040230997</v>
      </c>
      <c r="O903" s="86">
        <v>15.378811694435701</v>
      </c>
      <c r="P903" s="86">
        <v>0.68</v>
      </c>
      <c r="Q903" s="88">
        <v>0.63429999999999997</v>
      </c>
      <c r="R903" s="85">
        <v>0</v>
      </c>
      <c r="S903" s="86">
        <v>0</v>
      </c>
      <c r="T903" s="86">
        <v>1.1499999999999999</v>
      </c>
      <c r="U903" s="88">
        <v>0.78019016751683501</v>
      </c>
      <c r="V903" s="89">
        <v>4.46</v>
      </c>
      <c r="W903" s="85">
        <v>43.237467686659897</v>
      </c>
      <c r="X903" s="88"/>
      <c r="Y903" s="85"/>
      <c r="Z903" s="88"/>
      <c r="AA903" s="85">
        <v>0</v>
      </c>
      <c r="AB903" s="91">
        <v>0.02</v>
      </c>
      <c r="AC903" s="86">
        <v>0</v>
      </c>
      <c r="AD903" s="86">
        <v>0</v>
      </c>
      <c r="AE903" s="86">
        <v>0</v>
      </c>
      <c r="AF903" s="150">
        <v>22.272300743700001</v>
      </c>
      <c r="AG903" s="85">
        <v>9.2560000030399991E-3</v>
      </c>
      <c r="AH903" s="86">
        <v>0.20170399999999999</v>
      </c>
      <c r="AI903" s="150">
        <v>0.10894500003599999</v>
      </c>
      <c r="AJ903" s="151">
        <v>1.01</v>
      </c>
      <c r="AK903" s="152">
        <v>0</v>
      </c>
    </row>
    <row r="904" spans="1:37" x14ac:dyDescent="0.2">
      <c r="A904" s="149" t="s">
        <v>2113</v>
      </c>
      <c r="B904" s="66" t="s">
        <v>2114</v>
      </c>
      <c r="C904" s="67">
        <v>71</v>
      </c>
      <c r="D904" s="84" t="s">
        <v>345</v>
      </c>
      <c r="E904" s="85">
        <v>62.379746532330003</v>
      </c>
      <c r="F904" s="91">
        <v>61.812826637452602</v>
      </c>
      <c r="G904" s="86">
        <v>20.559975575151299</v>
      </c>
      <c r="H904" s="86">
        <v>20.432463497422798</v>
      </c>
      <c r="I904" s="86">
        <v>16.96</v>
      </c>
      <c r="J904" s="86">
        <v>24.13</v>
      </c>
      <c r="K904" s="87">
        <v>6.7000000000000002E-3</v>
      </c>
      <c r="L904" s="85">
        <v>1.3200000003700001</v>
      </c>
      <c r="M904" s="86">
        <v>4.0073707926471101E-2</v>
      </c>
      <c r="N904" s="86">
        <v>79.219786233983598</v>
      </c>
      <c r="O904" s="86">
        <v>23.8255473495608</v>
      </c>
      <c r="P904" s="86">
        <v>0.70299999999999996</v>
      </c>
      <c r="Q904" s="88">
        <v>0.4723</v>
      </c>
      <c r="R904" s="85">
        <v>1.5918497293855499E-2</v>
      </c>
      <c r="S904" s="86">
        <v>0.3</v>
      </c>
      <c r="T904" s="86">
        <v>1.23</v>
      </c>
      <c r="U904" s="88">
        <v>3.18840059146447</v>
      </c>
      <c r="V904" s="89">
        <v>4.29</v>
      </c>
      <c r="W904" s="85">
        <v>44.102071894087302</v>
      </c>
      <c r="X904" s="88">
        <v>48.4666666667</v>
      </c>
      <c r="Y904" s="85">
        <v>100</v>
      </c>
      <c r="Z904" s="88">
        <v>100</v>
      </c>
      <c r="AA904" s="85">
        <v>0</v>
      </c>
      <c r="AB904" s="91">
        <v>0.03</v>
      </c>
      <c r="AC904" s="86">
        <v>0.02</v>
      </c>
      <c r="AD904" s="86">
        <v>0.02</v>
      </c>
      <c r="AE904" s="86">
        <v>0</v>
      </c>
      <c r="AF904" s="150">
        <v>28.4206008992</v>
      </c>
      <c r="AG904" s="85">
        <v>1.75842099966</v>
      </c>
      <c r="AH904" s="86">
        <v>0.18046899999999999</v>
      </c>
      <c r="AI904" s="150">
        <v>0.37371799992799998</v>
      </c>
      <c r="AJ904" s="151">
        <v>1</v>
      </c>
      <c r="AK904" s="152">
        <v>0</v>
      </c>
    </row>
    <row r="905" spans="1:37" x14ac:dyDescent="0.2">
      <c r="A905" s="149" t="s">
        <v>2115</v>
      </c>
      <c r="B905" s="66" t="s">
        <v>2116</v>
      </c>
      <c r="C905" s="67">
        <v>71</v>
      </c>
      <c r="D905" s="84" t="s">
        <v>345</v>
      </c>
      <c r="E905" s="85">
        <v>31.221132594857099</v>
      </c>
      <c r="F905" s="91">
        <v>31.194663913923801</v>
      </c>
      <c r="G905" s="86">
        <v>9.8026759836423505</v>
      </c>
      <c r="H905" s="86">
        <v>9.8026759836423505</v>
      </c>
      <c r="I905" s="86">
        <v>9.67</v>
      </c>
      <c r="J905" s="86">
        <v>8.26</v>
      </c>
      <c r="K905" s="87">
        <v>0</v>
      </c>
      <c r="L905" s="85">
        <v>0.120000000107</v>
      </c>
      <c r="M905" s="86">
        <v>0</v>
      </c>
      <c r="N905" s="86">
        <v>29.877009903098699</v>
      </c>
      <c r="O905" s="86">
        <v>0.17635741769987201</v>
      </c>
      <c r="P905" s="86">
        <v>0.64400000000000002</v>
      </c>
      <c r="Q905" s="88">
        <v>1.2499</v>
      </c>
      <c r="R905" s="85">
        <v>0</v>
      </c>
      <c r="S905" s="86">
        <v>0</v>
      </c>
      <c r="T905" s="86">
        <v>1.54</v>
      </c>
      <c r="U905" s="88">
        <v>5.8919283757493899</v>
      </c>
      <c r="V905" s="89">
        <v>3.32</v>
      </c>
      <c r="W905" s="85">
        <v>38.852976597141399</v>
      </c>
      <c r="X905" s="88">
        <v>38.833333333299997</v>
      </c>
      <c r="Y905" s="85"/>
      <c r="Z905" s="88"/>
      <c r="AA905" s="85">
        <v>0</v>
      </c>
      <c r="AB905" s="91">
        <v>0</v>
      </c>
      <c r="AC905" s="86">
        <v>0</v>
      </c>
      <c r="AD905" s="86">
        <v>0</v>
      </c>
      <c r="AE905" s="86">
        <v>0</v>
      </c>
      <c r="AF905" s="150">
        <v>0</v>
      </c>
      <c r="AG905" s="85">
        <v>0.66453799956199999</v>
      </c>
      <c r="AH905" s="86">
        <v>3.7489000000000001E-2</v>
      </c>
      <c r="AI905" s="150">
        <v>3.75279999753E-2</v>
      </c>
      <c r="AJ905" s="151">
        <v>1.01</v>
      </c>
      <c r="AK905" s="152">
        <v>0</v>
      </c>
    </row>
    <row r="906" spans="1:37" x14ac:dyDescent="0.2">
      <c r="A906" s="149" t="s">
        <v>2117</v>
      </c>
      <c r="B906" s="66" t="s">
        <v>2118</v>
      </c>
      <c r="C906" s="67">
        <v>71</v>
      </c>
      <c r="D906" s="84" t="s">
        <v>345</v>
      </c>
      <c r="E906" s="85">
        <v>33.407347744374498</v>
      </c>
      <c r="F906" s="91">
        <v>33.365261118488398</v>
      </c>
      <c r="G906" s="86">
        <v>11.0455624006792</v>
      </c>
      <c r="H906" s="86">
        <v>11.0404829803136</v>
      </c>
      <c r="I906" s="86">
        <v>6</v>
      </c>
      <c r="J906" s="86">
        <v>12.33</v>
      </c>
      <c r="K906" s="87">
        <v>3.2300000000000002E-2</v>
      </c>
      <c r="L906" s="85">
        <v>3.9999999974599999E-2</v>
      </c>
      <c r="M906" s="86">
        <v>0</v>
      </c>
      <c r="N906" s="86">
        <v>31.6122875912945</v>
      </c>
      <c r="O906" s="86">
        <v>5.2497600467387198</v>
      </c>
      <c r="P906" s="86">
        <v>0.55200000000000005</v>
      </c>
      <c r="Q906" s="88">
        <v>0.51600000000000001</v>
      </c>
      <c r="R906" s="85">
        <v>0</v>
      </c>
      <c r="S906" s="86">
        <v>0.5</v>
      </c>
      <c r="T906" s="86">
        <v>1.29</v>
      </c>
      <c r="U906" s="88">
        <v>5.9755752443564001</v>
      </c>
      <c r="V906" s="89">
        <v>3.4</v>
      </c>
      <c r="W906" s="85">
        <v>45.0925849944501</v>
      </c>
      <c r="X906" s="88">
        <v>52.0333333333</v>
      </c>
      <c r="Y906" s="85"/>
      <c r="Z906" s="88"/>
      <c r="AA906" s="85">
        <v>0</v>
      </c>
      <c r="AB906" s="91">
        <v>0.01</v>
      </c>
      <c r="AC906" s="86">
        <v>0.06</v>
      </c>
      <c r="AD906" s="86">
        <v>0.06</v>
      </c>
      <c r="AE906" s="86">
        <v>0</v>
      </c>
      <c r="AF906" s="150">
        <v>0</v>
      </c>
      <c r="AG906" s="85">
        <v>1.66284899965</v>
      </c>
      <c r="AH906" s="86">
        <v>9.5210000000000003E-2</v>
      </c>
      <c r="AI906" s="150">
        <v>8.0320999983199998E-2</v>
      </c>
      <c r="AJ906" s="151">
        <v>1.01</v>
      </c>
      <c r="AK906" s="152">
        <v>0</v>
      </c>
    </row>
    <row r="907" spans="1:37" x14ac:dyDescent="0.2">
      <c r="A907" s="149" t="s">
        <v>2119</v>
      </c>
      <c r="B907" s="66" t="s">
        <v>2120</v>
      </c>
      <c r="C907" s="67">
        <v>71</v>
      </c>
      <c r="D907" s="84" t="s">
        <v>345</v>
      </c>
      <c r="E907" s="85">
        <v>42.738537468989101</v>
      </c>
      <c r="F907" s="91">
        <v>42.695220718533001</v>
      </c>
      <c r="G907" s="86">
        <v>17.740834569392099</v>
      </c>
      <c r="H907" s="86">
        <v>17.734927739784499</v>
      </c>
      <c r="I907" s="86">
        <v>11.5</v>
      </c>
      <c r="J907" s="86">
        <v>16.66</v>
      </c>
      <c r="K907" s="87">
        <v>0</v>
      </c>
      <c r="L907" s="85">
        <v>1.19000000057</v>
      </c>
      <c r="M907" s="86">
        <v>3.4698971771986902E-3</v>
      </c>
      <c r="N907" s="86">
        <v>40.494711770023002</v>
      </c>
      <c r="O907" s="86">
        <v>19.519012224338098</v>
      </c>
      <c r="P907" s="86">
        <v>0.43099999999999999</v>
      </c>
      <c r="Q907" s="88">
        <v>0.52510000000000001</v>
      </c>
      <c r="R907" s="85">
        <v>8.8323617735382408E-3</v>
      </c>
      <c r="S907" s="86">
        <v>0.2</v>
      </c>
      <c r="T907" s="86">
        <v>0.87</v>
      </c>
      <c r="U907" s="88">
        <v>6.9707152514340498</v>
      </c>
      <c r="V907" s="89">
        <v>3.74</v>
      </c>
      <c r="W907" s="85">
        <v>42.207401041997898</v>
      </c>
      <c r="X907" s="88">
        <v>49.366666666699999</v>
      </c>
      <c r="Y907" s="85">
        <v>-100</v>
      </c>
      <c r="Z907" s="88"/>
      <c r="AA907" s="85">
        <v>0.21</v>
      </c>
      <c r="AB907" s="91">
        <v>0.27</v>
      </c>
      <c r="AC907" s="86">
        <v>0.12</v>
      </c>
      <c r="AD907" s="86">
        <v>0.12</v>
      </c>
      <c r="AE907" s="86">
        <v>0</v>
      </c>
      <c r="AF907" s="150">
        <v>0</v>
      </c>
      <c r="AG907" s="85">
        <v>0.99450800123600003</v>
      </c>
      <c r="AH907" s="86">
        <v>0.14721699999999999</v>
      </c>
      <c r="AI907" s="150">
        <v>9.6791000120299994E-2</v>
      </c>
      <c r="AJ907" s="151">
        <v>1.01</v>
      </c>
      <c r="AK907" s="152">
        <v>0</v>
      </c>
    </row>
    <row r="908" spans="1:37" x14ac:dyDescent="0.2">
      <c r="A908" s="149" t="s">
        <v>2121</v>
      </c>
      <c r="B908" s="66" t="s">
        <v>2122</v>
      </c>
      <c r="C908" s="67">
        <v>71</v>
      </c>
      <c r="D908" s="84" t="s">
        <v>345</v>
      </c>
      <c r="E908" s="85">
        <v>62.3365894501814</v>
      </c>
      <c r="F908" s="91">
        <v>60.051353614289702</v>
      </c>
      <c r="G908" s="86">
        <v>23.353614289701401</v>
      </c>
      <c r="H908" s="86">
        <v>22.475020932179699</v>
      </c>
      <c r="I908" s="86">
        <v>9.8800000000000008</v>
      </c>
      <c r="J908" s="86">
        <v>12.46</v>
      </c>
      <c r="K908" s="87">
        <v>0</v>
      </c>
      <c r="L908" s="85">
        <v>1.9599999974</v>
      </c>
      <c r="M908" s="86">
        <v>0</v>
      </c>
      <c r="N908" s="86">
        <v>59.096252409836801</v>
      </c>
      <c r="O908" s="86">
        <v>29.255970606246201</v>
      </c>
      <c r="P908" s="86">
        <v>0.253</v>
      </c>
      <c r="Q908" s="88">
        <v>0.81869999999999998</v>
      </c>
      <c r="R908" s="85">
        <v>0</v>
      </c>
      <c r="S908" s="86">
        <v>2.5</v>
      </c>
      <c r="T908" s="86">
        <v>1.1399999999999999</v>
      </c>
      <c r="U908" s="88">
        <v>9.4300865196762498</v>
      </c>
      <c r="V908" s="89">
        <v>4.21</v>
      </c>
      <c r="W908" s="85">
        <v>44.507523602496903</v>
      </c>
      <c r="X908" s="88">
        <v>44.933333333299998</v>
      </c>
      <c r="Y908" s="85">
        <v>36.139999999999986</v>
      </c>
      <c r="Z908" s="88"/>
      <c r="AA908" s="85">
        <v>0.3</v>
      </c>
      <c r="AB908" s="91">
        <v>0.34</v>
      </c>
      <c r="AC908" s="86">
        <v>0.18</v>
      </c>
      <c r="AD908" s="86">
        <v>0.15</v>
      </c>
      <c r="AE908" s="86">
        <v>0</v>
      </c>
      <c r="AF908" s="150">
        <v>0</v>
      </c>
      <c r="AG908" s="85">
        <v>0.98155699953300002</v>
      </c>
      <c r="AH908" s="86">
        <v>5.9991999999999997E-2</v>
      </c>
      <c r="AI908" s="150">
        <v>4.3206999979400001E-2</v>
      </c>
      <c r="AJ908" s="151">
        <v>1.01</v>
      </c>
      <c r="AK908" s="152">
        <v>0</v>
      </c>
    </row>
    <row r="909" spans="1:37" x14ac:dyDescent="0.2">
      <c r="A909" s="149" t="s">
        <v>2123</v>
      </c>
      <c r="B909" s="66" t="s">
        <v>2124</v>
      </c>
      <c r="C909" s="67">
        <v>71</v>
      </c>
      <c r="D909" s="84" t="s">
        <v>345</v>
      </c>
      <c r="E909" s="85">
        <v>54.560979727536001</v>
      </c>
      <c r="F909" s="91">
        <v>54.479811950494202</v>
      </c>
      <c r="G909" s="86">
        <v>16.7147179906754</v>
      </c>
      <c r="H909" s="86">
        <v>16.710172595161101</v>
      </c>
      <c r="I909" s="86">
        <v>8.52</v>
      </c>
      <c r="J909" s="86">
        <v>9.5500000000000007</v>
      </c>
      <c r="K909" s="87">
        <v>0</v>
      </c>
      <c r="L909" s="85">
        <v>0.330000000209</v>
      </c>
      <c r="M909" s="86">
        <v>0</v>
      </c>
      <c r="N909" s="86">
        <v>54.315651693742502</v>
      </c>
      <c r="O909" s="86">
        <v>13.429017575334701</v>
      </c>
      <c r="P909" s="86">
        <v>0.188</v>
      </c>
      <c r="Q909" s="88">
        <v>0.64929999999999999</v>
      </c>
      <c r="R909" s="85">
        <v>0</v>
      </c>
      <c r="S909" s="86">
        <v>2</v>
      </c>
      <c r="T909" s="86">
        <v>1.05</v>
      </c>
      <c r="U909" s="88">
        <v>4.9700653238269599</v>
      </c>
      <c r="V909" s="89">
        <v>3.92</v>
      </c>
      <c r="W909" s="85">
        <v>40.892551628271001</v>
      </c>
      <c r="X909" s="88">
        <v>45.7</v>
      </c>
      <c r="Y909" s="85">
        <v>-81.84</v>
      </c>
      <c r="Z909" s="88"/>
      <c r="AA909" s="85">
        <v>0</v>
      </c>
      <c r="AB909" s="91">
        <v>0.03</v>
      </c>
      <c r="AC909" s="86">
        <v>0.02</v>
      </c>
      <c r="AD909" s="86">
        <v>0.02</v>
      </c>
      <c r="AE909" s="86">
        <v>0.02</v>
      </c>
      <c r="AF909" s="150">
        <v>0</v>
      </c>
      <c r="AG909" s="85">
        <v>3.8177090000299998</v>
      </c>
      <c r="AH909" s="86">
        <v>7.775E-2</v>
      </c>
      <c r="AI909" s="150">
        <v>6.6683000000599998E-2</v>
      </c>
      <c r="AJ909" s="151">
        <v>1</v>
      </c>
      <c r="AK909" s="152">
        <v>0</v>
      </c>
    </row>
    <row r="910" spans="1:37" x14ac:dyDescent="0.2">
      <c r="A910" s="149" t="s">
        <v>2125</v>
      </c>
      <c r="B910" s="66" t="s">
        <v>2126</v>
      </c>
      <c r="C910" s="67">
        <v>71</v>
      </c>
      <c r="D910" s="84" t="s">
        <v>345</v>
      </c>
      <c r="E910" s="85">
        <v>55.088105582532201</v>
      </c>
      <c r="F910" s="91">
        <v>54.788631791403702</v>
      </c>
      <c r="G910" s="86">
        <v>22.226590913558901</v>
      </c>
      <c r="H910" s="86">
        <v>22.174821921219401</v>
      </c>
      <c r="I910" s="86">
        <v>6.9</v>
      </c>
      <c r="J910" s="86">
        <v>11.44</v>
      </c>
      <c r="K910" s="87">
        <v>0</v>
      </c>
      <c r="L910" s="85">
        <v>2.2700000005700001</v>
      </c>
      <c r="M910" s="86">
        <v>0</v>
      </c>
      <c r="N910" s="86">
        <v>53.721342613034999</v>
      </c>
      <c r="O910" s="86">
        <v>29.3511202511094</v>
      </c>
      <c r="P910" s="86">
        <v>0.22900000000000001</v>
      </c>
      <c r="Q910" s="88">
        <v>0.59709999999999996</v>
      </c>
      <c r="R910" s="85">
        <v>0</v>
      </c>
      <c r="S910" s="86">
        <v>4.4000000000000004</v>
      </c>
      <c r="T910" s="86">
        <v>0.95</v>
      </c>
      <c r="U910" s="88">
        <v>8.4304821069324607</v>
      </c>
      <c r="V910" s="89">
        <v>3.84</v>
      </c>
      <c r="W910" s="85">
        <v>43.533465993311502</v>
      </c>
      <c r="X910" s="88">
        <v>46.7</v>
      </c>
      <c r="Y910" s="85">
        <v>-41.72</v>
      </c>
      <c r="Z910" s="88"/>
      <c r="AA910" s="85">
        <v>0</v>
      </c>
      <c r="AB910" s="91">
        <v>0.15</v>
      </c>
      <c r="AC910" s="86">
        <v>0</v>
      </c>
      <c r="AD910" s="86">
        <v>0</v>
      </c>
      <c r="AE910" s="86">
        <v>0</v>
      </c>
      <c r="AF910" s="150">
        <v>0</v>
      </c>
      <c r="AG910" s="85">
        <v>5.5600470040900003</v>
      </c>
      <c r="AH910" s="86">
        <v>9.9611000000000005E-2</v>
      </c>
      <c r="AI910" s="150">
        <v>7.4246000054700001E-2</v>
      </c>
      <c r="AJ910" s="151">
        <v>1.04</v>
      </c>
      <c r="AK910" s="152">
        <v>0</v>
      </c>
    </row>
    <row r="911" spans="1:37" x14ac:dyDescent="0.2">
      <c r="A911" s="149" t="s">
        <v>2127</v>
      </c>
      <c r="B911" s="66" t="s">
        <v>2128</v>
      </c>
      <c r="C911" s="67">
        <v>71</v>
      </c>
      <c r="D911" s="84" t="s">
        <v>345</v>
      </c>
      <c r="E911" s="85">
        <v>62.504518643260802</v>
      </c>
      <c r="F911" s="91">
        <v>61.934949170773898</v>
      </c>
      <c r="G911" s="86">
        <v>26.879094331637599</v>
      </c>
      <c r="H911" s="86">
        <v>26.648092471279099</v>
      </c>
      <c r="I911" s="86">
        <v>8.91</v>
      </c>
      <c r="J911" s="86">
        <v>9.0500000000000007</v>
      </c>
      <c r="K911" s="87">
        <v>9.7999999999999997E-3</v>
      </c>
      <c r="L911" s="85">
        <v>3.2300003456400002</v>
      </c>
      <c r="M911" s="86">
        <v>0</v>
      </c>
      <c r="N911" s="86">
        <v>60.981567212928503</v>
      </c>
      <c r="O911" s="86">
        <v>35.633313445407602</v>
      </c>
      <c r="P911" s="86">
        <v>0.19900000000000001</v>
      </c>
      <c r="Q911" s="88">
        <v>0.74450000000000005</v>
      </c>
      <c r="R911" s="85">
        <v>0</v>
      </c>
      <c r="S911" s="86">
        <v>3.7</v>
      </c>
      <c r="T911" s="86">
        <v>1.27</v>
      </c>
      <c r="U911" s="88">
        <v>9.1589592572673002</v>
      </c>
      <c r="V911" s="89">
        <v>4.16</v>
      </c>
      <c r="W911" s="85">
        <v>43.8578017730186</v>
      </c>
      <c r="X911" s="88">
        <v>45.8</v>
      </c>
      <c r="Y911" s="85">
        <v>15.239999999999995</v>
      </c>
      <c r="Z911" s="88">
        <v>-100</v>
      </c>
      <c r="AA911" s="85">
        <v>0</v>
      </c>
      <c r="AB911" s="91">
        <v>0.15</v>
      </c>
      <c r="AC911" s="86">
        <v>0</v>
      </c>
      <c r="AD911" s="86">
        <v>0.02</v>
      </c>
      <c r="AE911" s="86">
        <v>0</v>
      </c>
      <c r="AF911" s="150">
        <v>2.4952078019399999</v>
      </c>
      <c r="AG911" s="85">
        <v>4.4094229262500004</v>
      </c>
      <c r="AH911" s="86">
        <v>5.7659000000000002E-2</v>
      </c>
      <c r="AI911" s="150">
        <v>2.5736993173199999E-2</v>
      </c>
      <c r="AJ911" s="151">
        <v>1.18</v>
      </c>
      <c r="AK911" s="152">
        <v>0</v>
      </c>
    </row>
    <row r="912" spans="1:37" x14ac:dyDescent="0.2">
      <c r="A912" s="149" t="s">
        <v>2129</v>
      </c>
      <c r="B912" s="66" t="s">
        <v>2130</v>
      </c>
      <c r="C912" s="67">
        <v>71</v>
      </c>
      <c r="D912" s="84" t="s">
        <v>345</v>
      </c>
      <c r="E912" s="85">
        <v>9.9086557583903705</v>
      </c>
      <c r="F912" s="91">
        <v>9.9086557583903705</v>
      </c>
      <c r="G912" s="86">
        <v>6.0045809274320696</v>
      </c>
      <c r="H912" s="86">
        <v>6.0045809274320696</v>
      </c>
      <c r="I912" s="86">
        <v>6.71</v>
      </c>
      <c r="J912" s="86">
        <v>11.37</v>
      </c>
      <c r="K912" s="87">
        <v>0</v>
      </c>
      <c r="L912" s="85">
        <v>3.5099998720999999</v>
      </c>
      <c r="M912" s="86">
        <v>0</v>
      </c>
      <c r="N912" s="86">
        <v>9.6555982436882495</v>
      </c>
      <c r="O912" s="86">
        <v>0</v>
      </c>
      <c r="P912" s="86">
        <v>0.56000000000000005</v>
      </c>
      <c r="Q912" s="88">
        <v>0.68579999999999997</v>
      </c>
      <c r="R912" s="85">
        <v>0</v>
      </c>
      <c r="S912" s="86">
        <v>0.1</v>
      </c>
      <c r="T912" s="86">
        <v>1.29</v>
      </c>
      <c r="U912" s="88">
        <v>7.9590185294399998</v>
      </c>
      <c r="V912" s="89">
        <v>2.73</v>
      </c>
      <c r="W912" s="85">
        <v>38.726054569547699</v>
      </c>
      <c r="X912" s="88">
        <v>49.5333333333</v>
      </c>
      <c r="Y912" s="85">
        <v>-9.9999999999994316E-2</v>
      </c>
      <c r="Z912" s="88"/>
      <c r="AA912" s="85">
        <v>7.0000000000000007E-2</v>
      </c>
      <c r="AB912" s="91">
        <v>7.0000000000000007E-2</v>
      </c>
      <c r="AC912" s="86">
        <v>0.01</v>
      </c>
      <c r="AD912" s="86">
        <v>0.01</v>
      </c>
      <c r="AE912" s="86">
        <v>0</v>
      </c>
      <c r="AF912" s="150">
        <v>1.1082710553700001E-8</v>
      </c>
      <c r="AG912" s="85">
        <v>4.5177880903999998</v>
      </c>
      <c r="AH912" s="86">
        <v>0.104966</v>
      </c>
      <c r="AI912" s="150">
        <v>5.2150007620900003E-2</v>
      </c>
      <c r="AJ912" s="151">
        <v>1</v>
      </c>
      <c r="AK912" s="152">
        <v>0</v>
      </c>
    </row>
    <row r="913" spans="1:37" x14ac:dyDescent="0.2">
      <c r="A913" s="149" t="s">
        <v>1577</v>
      </c>
      <c r="B913" s="66" t="s">
        <v>2131</v>
      </c>
      <c r="C913" s="67">
        <v>71</v>
      </c>
      <c r="D913" s="84" t="s">
        <v>345</v>
      </c>
      <c r="E913" s="85">
        <v>4.9556913738608399</v>
      </c>
      <c r="F913" s="91">
        <v>4.9188024514365702</v>
      </c>
      <c r="G913" s="86">
        <v>2.0532038867510098</v>
      </c>
      <c r="H913" s="86">
        <v>2.0490119637482498</v>
      </c>
      <c r="I913" s="86">
        <v>9.16</v>
      </c>
      <c r="J913" s="86">
        <v>5.97</v>
      </c>
      <c r="K913" s="87">
        <v>0</v>
      </c>
      <c r="L913" s="85">
        <v>3.9399999990999999</v>
      </c>
      <c r="M913" s="86">
        <v>0</v>
      </c>
      <c r="N913" s="86">
        <v>4.8645697728131703</v>
      </c>
      <c r="O913" s="86">
        <v>6.6753446146657304E-3</v>
      </c>
      <c r="P913" s="86">
        <v>0.56100000000000005</v>
      </c>
      <c r="Q913" s="88">
        <v>0.10249999999999999</v>
      </c>
      <c r="R913" s="85">
        <v>0</v>
      </c>
      <c r="S913" s="86">
        <v>0.2</v>
      </c>
      <c r="T913" s="86">
        <v>1.55</v>
      </c>
      <c r="U913" s="88">
        <v>2.2535778062828502</v>
      </c>
      <c r="V913" s="89">
        <v>2.2400000000000002</v>
      </c>
      <c r="W913" s="85">
        <v>40.291750498157498</v>
      </c>
      <c r="X913" s="88">
        <v>42.5</v>
      </c>
      <c r="Y913" s="85"/>
      <c r="Z913" s="88"/>
      <c r="AA913" s="85">
        <v>0</v>
      </c>
      <c r="AB913" s="91">
        <v>0</v>
      </c>
      <c r="AC913" s="86">
        <v>0</v>
      </c>
      <c r="AD913" s="86">
        <v>0</v>
      </c>
      <c r="AE913" s="86">
        <v>0</v>
      </c>
      <c r="AF913" s="150">
        <v>0</v>
      </c>
      <c r="AG913" s="85">
        <v>3.9234920030299998</v>
      </c>
      <c r="AH913" s="86">
        <v>4.3950000000000003E-2</v>
      </c>
      <c r="AI913" s="150">
        <v>4.6599000036000003E-2</v>
      </c>
      <c r="AJ913" s="151">
        <v>1.01</v>
      </c>
      <c r="AK913" s="152">
        <v>0</v>
      </c>
    </row>
    <row r="914" spans="1:37" x14ac:dyDescent="0.2">
      <c r="A914" s="149" t="s">
        <v>2132</v>
      </c>
      <c r="B914" s="66" t="s">
        <v>2133</v>
      </c>
      <c r="C914" s="67">
        <v>71</v>
      </c>
      <c r="D914" s="84" t="s">
        <v>345</v>
      </c>
      <c r="E914" s="85">
        <v>13.1447979482914</v>
      </c>
      <c r="F914" s="91">
        <v>13.123310459555</v>
      </c>
      <c r="G914" s="86">
        <v>4.9511332917446502</v>
      </c>
      <c r="H914" s="86">
        <v>4.9303389478061996</v>
      </c>
      <c r="I914" s="86">
        <v>3.49</v>
      </c>
      <c r="J914" s="86">
        <v>9.4700000000000006</v>
      </c>
      <c r="K914" s="87">
        <v>0</v>
      </c>
      <c r="L914" s="85">
        <v>3.3999999991099998</v>
      </c>
      <c r="M914" s="86">
        <v>0</v>
      </c>
      <c r="N914" s="86">
        <v>12.7668230953233</v>
      </c>
      <c r="O914" s="86">
        <v>0.32453420648488901</v>
      </c>
      <c r="P914" s="86">
        <v>0.45400000000000001</v>
      </c>
      <c r="Q914" s="88">
        <v>0.21560000000000001</v>
      </c>
      <c r="R914" s="85">
        <v>0</v>
      </c>
      <c r="S914" s="86">
        <v>0.5</v>
      </c>
      <c r="T914" s="86">
        <v>0.98</v>
      </c>
      <c r="U914" s="88">
        <v>4.7411104179663104</v>
      </c>
      <c r="V914" s="89">
        <v>2.74</v>
      </c>
      <c r="W914" s="85">
        <v>38.3459520230046</v>
      </c>
      <c r="X914" s="88">
        <v>38.733333333300003</v>
      </c>
      <c r="Y914" s="85">
        <v>79.800000000000011</v>
      </c>
      <c r="Z914" s="88"/>
      <c r="AA914" s="85">
        <v>0</v>
      </c>
      <c r="AB914" s="91">
        <v>0</v>
      </c>
      <c r="AC914" s="86">
        <v>0</v>
      </c>
      <c r="AD914" s="86">
        <v>0</v>
      </c>
      <c r="AE914" s="86">
        <v>0</v>
      </c>
      <c r="AF914" s="150">
        <v>0</v>
      </c>
      <c r="AG914" s="85">
        <v>3.05489599622</v>
      </c>
      <c r="AH914" s="86">
        <v>8.4491999999999998E-2</v>
      </c>
      <c r="AI914" s="150">
        <v>1.01309999875E-2</v>
      </c>
      <c r="AJ914" s="151">
        <v>1</v>
      </c>
      <c r="AK914" s="152">
        <v>0</v>
      </c>
    </row>
    <row r="915" spans="1:37" x14ac:dyDescent="0.2">
      <c r="A915" s="149" t="s">
        <v>2134</v>
      </c>
      <c r="B915" s="66" t="s">
        <v>2135</v>
      </c>
      <c r="C915" s="67">
        <v>71</v>
      </c>
      <c r="D915" s="84" t="s">
        <v>345</v>
      </c>
      <c r="E915" s="85">
        <v>8.50208374122451</v>
      </c>
      <c r="F915" s="91">
        <v>8.50208374122451</v>
      </c>
      <c r="G915" s="86">
        <v>4.1814672894582303</v>
      </c>
      <c r="H915" s="86">
        <v>4.1814672894582303</v>
      </c>
      <c r="I915" s="86">
        <v>6.61</v>
      </c>
      <c r="J915" s="86">
        <v>13.94</v>
      </c>
      <c r="K915" s="87">
        <v>7.7999999999999996E-3</v>
      </c>
      <c r="L915" s="85">
        <v>0.49999999944200002</v>
      </c>
      <c r="M915" s="86">
        <v>0</v>
      </c>
      <c r="N915" s="86">
        <v>8.2419352579456806</v>
      </c>
      <c r="O915" s="86">
        <v>0.23453242162983501</v>
      </c>
      <c r="P915" s="86">
        <v>0.54400000000000004</v>
      </c>
      <c r="Q915" s="88">
        <v>0.41949999999999998</v>
      </c>
      <c r="R915" s="85">
        <v>0</v>
      </c>
      <c r="S915" s="86">
        <v>0.6</v>
      </c>
      <c r="T915" s="86">
        <v>1.46</v>
      </c>
      <c r="U915" s="88">
        <v>4.8786115850418099</v>
      </c>
      <c r="V915" s="89">
        <v>3.56</v>
      </c>
      <c r="W915" s="85">
        <v>44.511390684838801</v>
      </c>
      <c r="X915" s="88">
        <v>54.4666666667</v>
      </c>
      <c r="Y915" s="85">
        <v>-99.44</v>
      </c>
      <c r="Z915" s="88"/>
      <c r="AA915" s="85">
        <v>0</v>
      </c>
      <c r="AB915" s="91">
        <v>0</v>
      </c>
      <c r="AC915" s="86">
        <v>0</v>
      </c>
      <c r="AD915" s="86">
        <v>0</v>
      </c>
      <c r="AE915" s="86">
        <v>0</v>
      </c>
      <c r="AF915" s="150">
        <v>0</v>
      </c>
      <c r="AG915" s="85">
        <v>3.6407720009600002</v>
      </c>
      <c r="AH915" s="86">
        <v>0.121445</v>
      </c>
      <c r="AI915" s="150">
        <v>1.0131000002699999E-2</v>
      </c>
      <c r="AJ915" s="151">
        <v>1</v>
      </c>
      <c r="AK915" s="152">
        <v>0</v>
      </c>
    </row>
    <row r="916" spans="1:37" x14ac:dyDescent="0.2">
      <c r="A916" s="149" t="s">
        <v>2136</v>
      </c>
      <c r="B916" s="66" t="s">
        <v>2137</v>
      </c>
      <c r="C916" s="67">
        <v>71</v>
      </c>
      <c r="D916" s="84" t="s">
        <v>345</v>
      </c>
      <c r="E916" s="85">
        <v>27.590079093838501</v>
      </c>
      <c r="F916" s="91">
        <v>27.590079093838501</v>
      </c>
      <c r="G916" s="86">
        <v>10.457963089542</v>
      </c>
      <c r="H916" s="86">
        <v>10.457963089542</v>
      </c>
      <c r="I916" s="86">
        <v>6.99</v>
      </c>
      <c r="J916" s="86">
        <v>13.45</v>
      </c>
      <c r="K916" s="87">
        <v>0</v>
      </c>
      <c r="L916" s="85">
        <v>0.38000006300299999</v>
      </c>
      <c r="M916" s="86">
        <v>1.8592373089888999E-3</v>
      </c>
      <c r="N916" s="86">
        <v>26.9480798771121</v>
      </c>
      <c r="O916" s="86">
        <v>5.08762012436405E-2</v>
      </c>
      <c r="P916" s="86">
        <v>0.32600000000000001</v>
      </c>
      <c r="Q916" s="88">
        <v>0.47470000000000001</v>
      </c>
      <c r="R916" s="85">
        <v>1.6123831022250901E-2</v>
      </c>
      <c r="S916" s="86">
        <v>0.5</v>
      </c>
      <c r="T916" s="86">
        <v>0.76</v>
      </c>
      <c r="U916" s="88">
        <v>6.1932428473781904</v>
      </c>
      <c r="V916" s="89">
        <v>3.43</v>
      </c>
      <c r="W916" s="85">
        <v>38.645705257150397</v>
      </c>
      <c r="X916" s="88">
        <v>50.266666666699997</v>
      </c>
      <c r="Y916" s="85"/>
      <c r="Z916" s="88"/>
      <c r="AA916" s="85">
        <v>0.13</v>
      </c>
      <c r="AB916" s="91">
        <v>0.13</v>
      </c>
      <c r="AC916" s="86">
        <v>0.1</v>
      </c>
      <c r="AD916" s="86">
        <v>0.1</v>
      </c>
      <c r="AE916" s="86">
        <v>0</v>
      </c>
      <c r="AF916" s="150">
        <v>0</v>
      </c>
      <c r="AG916" s="85">
        <v>0.35996995925699998</v>
      </c>
      <c r="AH916" s="86">
        <v>6.7459000000000005E-2</v>
      </c>
      <c r="AI916" s="150">
        <v>4.0629052914599997E-9</v>
      </c>
      <c r="AJ916" s="151">
        <v>1.03</v>
      </c>
      <c r="AK916" s="152">
        <v>0</v>
      </c>
    </row>
    <row r="917" spans="1:37" x14ac:dyDescent="0.2">
      <c r="A917" s="149" t="s">
        <v>2138</v>
      </c>
      <c r="B917" s="66" t="s">
        <v>2139</v>
      </c>
      <c r="C917" s="67">
        <v>71</v>
      </c>
      <c r="D917" s="84" t="s">
        <v>345</v>
      </c>
      <c r="E917" s="85">
        <v>24.8818824691968</v>
      </c>
      <c r="F917" s="91">
        <v>24.867986289102301</v>
      </c>
      <c r="G917" s="86">
        <v>8.5492387981348195</v>
      </c>
      <c r="H917" s="86">
        <v>8.5461507581138196</v>
      </c>
      <c r="I917" s="86">
        <v>7.16</v>
      </c>
      <c r="J917" s="86">
        <v>7.44</v>
      </c>
      <c r="K917" s="87">
        <v>0</v>
      </c>
      <c r="L917" s="85">
        <v>0.58999999981999995</v>
      </c>
      <c r="M917" s="86">
        <v>0</v>
      </c>
      <c r="N917" s="86">
        <v>24.285780791732002</v>
      </c>
      <c r="O917" s="86">
        <v>0.74096568478590996</v>
      </c>
      <c r="P917" s="86">
        <v>0.56000000000000005</v>
      </c>
      <c r="Q917" s="88">
        <v>0.27450000000000002</v>
      </c>
      <c r="R917" s="85">
        <v>0</v>
      </c>
      <c r="S917" s="86">
        <v>0.5</v>
      </c>
      <c r="T917" s="86">
        <v>1.22</v>
      </c>
      <c r="U917" s="88">
        <v>5.9954297007689199</v>
      </c>
      <c r="V917" s="89">
        <v>4.04</v>
      </c>
      <c r="W917" s="85">
        <v>46.521010382646999</v>
      </c>
      <c r="X917" s="88">
        <v>51.3</v>
      </c>
      <c r="Y917" s="85"/>
      <c r="Z917" s="88"/>
      <c r="AA917" s="85">
        <v>0.06</v>
      </c>
      <c r="AB917" s="91">
        <v>7.0000000000000007E-2</v>
      </c>
      <c r="AC917" s="86">
        <v>0</v>
      </c>
      <c r="AD917" s="86">
        <v>0</v>
      </c>
      <c r="AE917" s="86">
        <v>0</v>
      </c>
      <c r="AF917" s="150">
        <v>0</v>
      </c>
      <c r="AG917" s="85">
        <v>0.94123200059400003</v>
      </c>
      <c r="AH917" s="86">
        <v>2.9871999999999999E-2</v>
      </c>
      <c r="AI917" s="150">
        <v>3.37700000213E-3</v>
      </c>
      <c r="AJ917" s="151">
        <v>1.01</v>
      </c>
      <c r="AK917" s="152">
        <v>0</v>
      </c>
    </row>
    <row r="918" spans="1:37" x14ac:dyDescent="0.2">
      <c r="A918" s="149" t="s">
        <v>2140</v>
      </c>
      <c r="B918" s="66" t="s">
        <v>2141</v>
      </c>
      <c r="C918" s="67">
        <v>71</v>
      </c>
      <c r="D918" s="84" t="s">
        <v>345</v>
      </c>
      <c r="E918" s="85">
        <v>11.902916523137</v>
      </c>
      <c r="F918" s="91">
        <v>11.849810540819799</v>
      </c>
      <c r="G918" s="86">
        <v>4.3475140659088298</v>
      </c>
      <c r="H918" s="86">
        <v>4.3302905040762401</v>
      </c>
      <c r="I918" s="86">
        <v>11.59</v>
      </c>
      <c r="J918" s="86">
        <v>10.56</v>
      </c>
      <c r="K918" s="87">
        <v>0</v>
      </c>
      <c r="L918" s="85">
        <v>1.1799999993000001</v>
      </c>
      <c r="M918" s="86">
        <v>0</v>
      </c>
      <c r="N918" s="86">
        <v>11.669924682343501</v>
      </c>
      <c r="O918" s="86">
        <v>9.5069944316175506E-2</v>
      </c>
      <c r="P918" s="86">
        <v>0.75700000000000001</v>
      </c>
      <c r="Q918" s="88">
        <v>0.36680000000000001</v>
      </c>
      <c r="R918" s="85">
        <v>0</v>
      </c>
      <c r="S918" s="86">
        <v>0.6</v>
      </c>
      <c r="T918" s="86">
        <v>2.0299999999999998</v>
      </c>
      <c r="U918" s="88">
        <v>5.1153978642783304</v>
      </c>
      <c r="V918" s="89">
        <v>3.15</v>
      </c>
      <c r="W918" s="85">
        <v>38.955727936460796</v>
      </c>
      <c r="X918" s="88">
        <v>49.233333333300003</v>
      </c>
      <c r="Y918" s="85">
        <v>-25.42</v>
      </c>
      <c r="Z918" s="88"/>
      <c r="AA918" s="85">
        <v>0.12</v>
      </c>
      <c r="AB918" s="91">
        <v>0.19</v>
      </c>
      <c r="AC918" s="86">
        <v>0</v>
      </c>
      <c r="AD918" s="86">
        <v>0</v>
      </c>
      <c r="AE918" s="86">
        <v>0</v>
      </c>
      <c r="AF918" s="150">
        <v>0</v>
      </c>
      <c r="AG918" s="85">
        <v>1.7181839996599999</v>
      </c>
      <c r="AH918" s="86">
        <v>4.5470999999999998E-2</v>
      </c>
      <c r="AI918" s="150">
        <v>3.37699999934E-3</v>
      </c>
      <c r="AJ918" s="151">
        <v>1.01</v>
      </c>
      <c r="AK918" s="152">
        <v>0</v>
      </c>
    </row>
    <row r="919" spans="1:37" x14ac:dyDescent="0.2">
      <c r="A919" s="149" t="s">
        <v>2142</v>
      </c>
      <c r="B919" s="66" t="s">
        <v>2143</v>
      </c>
      <c r="C919" s="67">
        <v>71</v>
      </c>
      <c r="D919" s="84" t="s">
        <v>345</v>
      </c>
      <c r="E919" s="85">
        <v>9.83514352211016</v>
      </c>
      <c r="F919" s="91">
        <v>9.83514352211016</v>
      </c>
      <c r="G919" s="86">
        <v>4.90496508921645</v>
      </c>
      <c r="H919" s="86">
        <v>4.90496508921645</v>
      </c>
      <c r="I919" s="86">
        <v>9.1199999999999992</v>
      </c>
      <c r="J919" s="86">
        <v>8.57</v>
      </c>
      <c r="K919" s="87">
        <v>0</v>
      </c>
      <c r="L919" s="85">
        <v>4.2699999969300002</v>
      </c>
      <c r="M919" s="86">
        <v>0</v>
      </c>
      <c r="N919" s="86">
        <v>9.5336303675311793</v>
      </c>
      <c r="O919" s="86">
        <v>1.21131668464283</v>
      </c>
      <c r="P919" s="86">
        <v>0.8</v>
      </c>
      <c r="Q919" s="88">
        <v>0.45250000000000001</v>
      </c>
      <c r="R919" s="85">
        <v>0</v>
      </c>
      <c r="S919" s="86">
        <v>0.6</v>
      </c>
      <c r="T919" s="86">
        <v>1.73</v>
      </c>
      <c r="U919" s="88">
        <v>6.2470907680372401</v>
      </c>
      <c r="V919" s="89">
        <v>2.68</v>
      </c>
      <c r="W919" s="85">
        <v>42.999733057276302</v>
      </c>
      <c r="X919" s="88">
        <v>44.8</v>
      </c>
      <c r="Y919" s="85"/>
      <c r="Z919" s="88"/>
      <c r="AA919" s="85">
        <v>0</v>
      </c>
      <c r="AB919" s="91">
        <v>0</v>
      </c>
      <c r="AC919" s="86">
        <v>0</v>
      </c>
      <c r="AD919" s="86">
        <v>0</v>
      </c>
      <c r="AE919" s="86">
        <v>0</v>
      </c>
      <c r="AF919" s="150">
        <v>0</v>
      </c>
      <c r="AG919" s="85">
        <v>1.06495200066</v>
      </c>
      <c r="AH919" s="86">
        <v>2.7094E-2</v>
      </c>
      <c r="AI919" s="150">
        <v>3.3770000021000001E-3</v>
      </c>
      <c r="AJ919" s="151">
        <v>1.01</v>
      </c>
      <c r="AK919" s="152">
        <v>0</v>
      </c>
    </row>
    <row r="920" spans="1:37" x14ac:dyDescent="0.2">
      <c r="A920" s="149" t="s">
        <v>2144</v>
      </c>
      <c r="B920" s="66" t="s">
        <v>2145</v>
      </c>
      <c r="C920" s="67">
        <v>71</v>
      </c>
      <c r="D920" s="84" t="s">
        <v>345</v>
      </c>
      <c r="E920" s="85">
        <v>7.4452767071485697</v>
      </c>
      <c r="F920" s="91">
        <v>7.4452767071485697</v>
      </c>
      <c r="G920" s="86">
        <v>4.3429568758635702</v>
      </c>
      <c r="H920" s="86">
        <v>4.3429568758635702</v>
      </c>
      <c r="I920" s="86">
        <v>7.98</v>
      </c>
      <c r="J920" s="86">
        <v>7.27</v>
      </c>
      <c r="K920" s="87">
        <v>0</v>
      </c>
      <c r="L920" s="85">
        <v>1.0000055490399999E-2</v>
      </c>
      <c r="M920" s="86">
        <v>0</v>
      </c>
      <c r="N920" s="86">
        <v>7.1976100262314198</v>
      </c>
      <c r="O920" s="86">
        <v>0.65865006949060401</v>
      </c>
      <c r="P920" s="86">
        <v>0.32400000000000001</v>
      </c>
      <c r="Q920" s="88">
        <v>0.19389999999999999</v>
      </c>
      <c r="R920" s="85">
        <v>0</v>
      </c>
      <c r="S920" s="86">
        <v>0.6</v>
      </c>
      <c r="T920" s="86">
        <v>1.43</v>
      </c>
      <c r="U920" s="88">
        <v>4.8301941676968996</v>
      </c>
      <c r="V920" s="89">
        <v>3.87</v>
      </c>
      <c r="W920" s="85">
        <v>52.919906761537398</v>
      </c>
      <c r="X920" s="88">
        <v>54.333333333299997</v>
      </c>
      <c r="Y920" s="85">
        <v>99.039999999999992</v>
      </c>
      <c r="Z920" s="88"/>
      <c r="AA920" s="85">
        <v>0.3</v>
      </c>
      <c r="AB920" s="91">
        <v>0.3</v>
      </c>
      <c r="AC920" s="86">
        <v>0</v>
      </c>
      <c r="AD920" s="86">
        <v>0</v>
      </c>
      <c r="AE920" s="86">
        <v>0</v>
      </c>
      <c r="AF920" s="150">
        <v>0</v>
      </c>
      <c r="AG920" s="85">
        <v>2.3784797100600001</v>
      </c>
      <c r="AH920" s="86">
        <v>3.0630000000000001E-2</v>
      </c>
      <c r="AI920" s="150">
        <v>1.0131007213799999E-2</v>
      </c>
      <c r="AJ920" s="151">
        <v>1</v>
      </c>
      <c r="AK920" s="152">
        <v>0</v>
      </c>
    </row>
    <row r="921" spans="1:37" x14ac:dyDescent="0.2">
      <c r="A921" s="149" t="s">
        <v>2146</v>
      </c>
      <c r="B921" s="66" t="s">
        <v>2147</v>
      </c>
      <c r="C921" s="67">
        <v>71</v>
      </c>
      <c r="D921" s="84" t="s">
        <v>345</v>
      </c>
      <c r="E921" s="85">
        <v>36.087250953416302</v>
      </c>
      <c r="F921" s="91">
        <v>35.8983497879317</v>
      </c>
      <c r="G921" s="86">
        <v>15.867697900702099</v>
      </c>
      <c r="H921" s="86">
        <v>15.7910681826282</v>
      </c>
      <c r="I921" s="86">
        <v>0.74</v>
      </c>
      <c r="J921" s="86">
        <v>28.07</v>
      </c>
      <c r="K921" s="87">
        <v>0</v>
      </c>
      <c r="L921" s="85">
        <v>0.41000017316199999</v>
      </c>
      <c r="M921" s="86">
        <v>0</v>
      </c>
      <c r="N921" s="86">
        <v>32.825876705949803</v>
      </c>
      <c r="O921" s="86">
        <v>10.843472541926999</v>
      </c>
      <c r="P921" s="86">
        <v>8.1829999999999998</v>
      </c>
      <c r="Q921" s="88">
        <v>0.61380000000000001</v>
      </c>
      <c r="R921" s="85">
        <v>0</v>
      </c>
      <c r="S921" s="86">
        <v>0.5</v>
      </c>
      <c r="T921" s="86">
        <v>1.44</v>
      </c>
      <c r="U921" s="88">
        <v>2.6820401325872298</v>
      </c>
      <c r="V921" s="89">
        <v>3.24</v>
      </c>
      <c r="W921" s="85">
        <v>39.6705366636685</v>
      </c>
      <c r="X921" s="88">
        <v>44.2</v>
      </c>
      <c r="Y921" s="85"/>
      <c r="Z921" s="88"/>
      <c r="AA921" s="85">
        <v>0.91</v>
      </c>
      <c r="AB921" s="91">
        <v>1.1200000000000001</v>
      </c>
      <c r="AC921" s="86">
        <v>0.01</v>
      </c>
      <c r="AD921" s="86">
        <v>0.02</v>
      </c>
      <c r="AE921" s="86">
        <v>0</v>
      </c>
      <c r="AF921" s="150">
        <v>59.679797254999997</v>
      </c>
      <c r="AG921" s="85">
        <v>2.0441559899700001</v>
      </c>
      <c r="AH921" s="86">
        <v>9.4630000000000006E-2</v>
      </c>
      <c r="AI921" s="150">
        <v>2.8481237066E-10</v>
      </c>
      <c r="AJ921" s="151">
        <v>1.01</v>
      </c>
      <c r="AK921" s="152">
        <v>0</v>
      </c>
    </row>
    <row r="922" spans="1:37" x14ac:dyDescent="0.2">
      <c r="A922" s="149" t="s">
        <v>2148</v>
      </c>
      <c r="B922" s="66" t="s">
        <v>2149</v>
      </c>
      <c r="C922" s="67">
        <v>71</v>
      </c>
      <c r="D922" s="84" t="s">
        <v>345</v>
      </c>
      <c r="E922" s="85">
        <v>54.5114019380662</v>
      </c>
      <c r="F922" s="91">
        <v>54.446229197387801</v>
      </c>
      <c r="G922" s="86">
        <v>25.828812934484901</v>
      </c>
      <c r="H922" s="86">
        <v>25.802480514008799</v>
      </c>
      <c r="I922" s="86">
        <v>2.81</v>
      </c>
      <c r="J922" s="86">
        <v>2.88</v>
      </c>
      <c r="K922" s="87">
        <v>0</v>
      </c>
      <c r="L922" s="85">
        <v>1.94999998978</v>
      </c>
      <c r="M922" s="86">
        <v>0</v>
      </c>
      <c r="N922" s="86">
        <v>54.273472200427101</v>
      </c>
      <c r="O922" s="86">
        <v>2.7419063121721798</v>
      </c>
      <c r="P922" s="86">
        <v>0.254</v>
      </c>
      <c r="Q922" s="88">
        <v>0.96550000000000002</v>
      </c>
      <c r="R922" s="85">
        <v>0</v>
      </c>
      <c r="S922" s="86">
        <v>0.3</v>
      </c>
      <c r="T922" s="86">
        <v>1.45</v>
      </c>
      <c r="U922" s="88">
        <v>4.6391141773751796</v>
      </c>
      <c r="V922" s="89">
        <v>3.44</v>
      </c>
      <c r="W922" s="85">
        <v>51.268014055900103</v>
      </c>
      <c r="X922" s="88">
        <v>49.7</v>
      </c>
      <c r="Y922" s="85"/>
      <c r="Z922" s="88"/>
      <c r="AA922" s="85">
        <v>0.6</v>
      </c>
      <c r="AB922" s="91">
        <v>0.66</v>
      </c>
      <c r="AC922" s="86">
        <v>0.1</v>
      </c>
      <c r="AD922" s="86">
        <v>0.12</v>
      </c>
      <c r="AE922" s="86">
        <v>0</v>
      </c>
      <c r="AF922" s="150">
        <v>58.527400925800002</v>
      </c>
      <c r="AG922" s="85">
        <v>4.3327478486700004</v>
      </c>
      <c r="AH922" s="86">
        <v>2.5524999999999999E-2</v>
      </c>
      <c r="AI922" s="150">
        <v>0</v>
      </c>
      <c r="AJ922" s="151">
        <v>1.1000000000000001</v>
      </c>
      <c r="AK922" s="152">
        <v>0</v>
      </c>
    </row>
    <row r="923" spans="1:37" x14ac:dyDescent="0.2">
      <c r="A923" s="149" t="s">
        <v>2150</v>
      </c>
      <c r="B923" s="66" t="s">
        <v>2151</v>
      </c>
      <c r="C923" s="67">
        <v>71</v>
      </c>
      <c r="D923" s="84" t="s">
        <v>345</v>
      </c>
      <c r="E923" s="85">
        <v>15.3555974703206</v>
      </c>
      <c r="F923" s="91">
        <v>15.3199002407151</v>
      </c>
      <c r="G923" s="86">
        <v>5.9349056194192897</v>
      </c>
      <c r="H923" s="86">
        <v>5.9146450296431698</v>
      </c>
      <c r="I923" s="86">
        <v>9.83</v>
      </c>
      <c r="J923" s="86">
        <v>10.98</v>
      </c>
      <c r="K923" s="87">
        <v>0</v>
      </c>
      <c r="L923" s="85">
        <v>2.1400000015499998</v>
      </c>
      <c r="M923" s="86">
        <v>0</v>
      </c>
      <c r="N923" s="86">
        <v>14.6205509009972</v>
      </c>
      <c r="O923" s="86">
        <v>3.6293724128460201</v>
      </c>
      <c r="P923" s="86">
        <v>0.64600000000000002</v>
      </c>
      <c r="Q923" s="88">
        <v>0.46100000000000002</v>
      </c>
      <c r="R923" s="85">
        <v>0</v>
      </c>
      <c r="S923" s="86">
        <v>0.6</v>
      </c>
      <c r="T923" s="86">
        <v>1.19</v>
      </c>
      <c r="U923" s="88">
        <v>7.6594677253628802</v>
      </c>
      <c r="V923" s="89">
        <v>3.12</v>
      </c>
      <c r="W923" s="85">
        <v>41.881108523805104</v>
      </c>
      <c r="X923" s="88">
        <v>45.733333333300003</v>
      </c>
      <c r="Y923" s="85">
        <v>-100</v>
      </c>
      <c r="Z923" s="88"/>
      <c r="AA923" s="85">
        <v>0.13</v>
      </c>
      <c r="AB923" s="91">
        <v>0.15</v>
      </c>
      <c r="AC923" s="86">
        <v>0</v>
      </c>
      <c r="AD923" s="86">
        <v>0</v>
      </c>
      <c r="AE923" s="86">
        <v>0</v>
      </c>
      <c r="AF923" s="150">
        <v>0</v>
      </c>
      <c r="AG923" s="85">
        <v>4.2572140053599998</v>
      </c>
      <c r="AH923" s="86">
        <v>0.139348</v>
      </c>
      <c r="AI923" s="150">
        <v>1.92190000242E-2</v>
      </c>
      <c r="AJ923" s="151">
        <v>1</v>
      </c>
      <c r="AK923" s="152">
        <v>0</v>
      </c>
    </row>
    <row r="924" spans="1:37" x14ac:dyDescent="0.2">
      <c r="A924" s="149" t="s">
        <v>2152</v>
      </c>
      <c r="B924" s="66" t="s">
        <v>2153</v>
      </c>
      <c r="C924" s="67">
        <v>71</v>
      </c>
      <c r="D924" s="84" t="s">
        <v>345</v>
      </c>
      <c r="E924" s="85">
        <v>13.225461477658399</v>
      </c>
      <c r="F924" s="91">
        <v>13.1910540754173</v>
      </c>
      <c r="G924" s="86">
        <v>7.2739108197331097</v>
      </c>
      <c r="H924" s="86">
        <v>7.2618217324592003</v>
      </c>
      <c r="I924" s="86">
        <v>12.6</v>
      </c>
      <c r="J924" s="86">
        <v>17.190000000000001</v>
      </c>
      <c r="K924" s="87">
        <v>0</v>
      </c>
      <c r="L924" s="85">
        <v>1.1699999988500001</v>
      </c>
      <c r="M924" s="86">
        <v>0</v>
      </c>
      <c r="N924" s="86">
        <v>12.752104176592001</v>
      </c>
      <c r="O924" s="86">
        <v>0.406489570333393</v>
      </c>
      <c r="P924" s="86">
        <v>0.627</v>
      </c>
      <c r="Q924" s="88">
        <v>0.3306</v>
      </c>
      <c r="R924" s="85">
        <v>0</v>
      </c>
      <c r="S924" s="86">
        <v>0.8</v>
      </c>
      <c r="T924" s="86">
        <v>1.38</v>
      </c>
      <c r="U924" s="88">
        <v>5.3173385409401597</v>
      </c>
      <c r="V924" s="89">
        <v>2.4300000000000002</v>
      </c>
      <c r="W924" s="85">
        <v>37.543588128238397</v>
      </c>
      <c r="X924" s="88">
        <v>42.2</v>
      </c>
      <c r="Y924" s="85">
        <v>-100</v>
      </c>
      <c r="Z924" s="88"/>
      <c r="AA924" s="85">
        <v>0.98</v>
      </c>
      <c r="AB924" s="91">
        <v>1.05</v>
      </c>
      <c r="AC924" s="86">
        <v>0.05</v>
      </c>
      <c r="AD924" s="86">
        <v>0.05</v>
      </c>
      <c r="AE924" s="86">
        <v>0</v>
      </c>
      <c r="AF924" s="150">
        <v>0</v>
      </c>
      <c r="AG924" s="85">
        <v>4.0717499878099996</v>
      </c>
      <c r="AH924" s="86">
        <v>0.106922</v>
      </c>
      <c r="AI924" s="150">
        <v>5.3329999840400003E-2</v>
      </c>
      <c r="AJ924" s="151">
        <v>1</v>
      </c>
      <c r="AK924" s="152">
        <v>0</v>
      </c>
    </row>
    <row r="925" spans="1:37" x14ac:dyDescent="0.2">
      <c r="A925" s="149" t="s">
        <v>2061</v>
      </c>
      <c r="B925" s="66" t="s">
        <v>2154</v>
      </c>
      <c r="C925" s="67">
        <v>71</v>
      </c>
      <c r="D925" s="84" t="s">
        <v>345</v>
      </c>
      <c r="E925" s="85">
        <v>15.538712827648199</v>
      </c>
      <c r="F925" s="91">
        <v>15.4993907234403</v>
      </c>
      <c r="G925" s="86">
        <v>9.7851543932729008</v>
      </c>
      <c r="H925" s="86">
        <v>9.7747837284268595</v>
      </c>
      <c r="I925" s="86">
        <v>55.43</v>
      </c>
      <c r="J925" s="86">
        <v>102.3</v>
      </c>
      <c r="K925" s="87">
        <v>0</v>
      </c>
      <c r="L925" s="85">
        <v>4.5099999980999996</v>
      </c>
      <c r="M925" s="86">
        <v>0</v>
      </c>
      <c r="N925" s="86">
        <v>14.988356533375001</v>
      </c>
      <c r="O925" s="86">
        <v>4.4558266689710404</v>
      </c>
      <c r="P925" s="86">
        <v>3.1440000000000001</v>
      </c>
      <c r="Q925" s="88">
        <v>0.42249999999999999</v>
      </c>
      <c r="R925" s="85">
        <v>0</v>
      </c>
      <c r="S925" s="86">
        <v>0.9</v>
      </c>
      <c r="T925" s="86">
        <v>1.34</v>
      </c>
      <c r="U925" s="88">
        <v>5.8097328689580099</v>
      </c>
      <c r="V925" s="89">
        <v>2.74</v>
      </c>
      <c r="W925" s="85">
        <v>33.800754025127901</v>
      </c>
      <c r="X925" s="88">
        <v>29.633333333300001</v>
      </c>
      <c r="Y925" s="85">
        <v>-88.38</v>
      </c>
      <c r="Z925" s="88"/>
      <c r="AA925" s="85">
        <v>1.19</v>
      </c>
      <c r="AB925" s="91">
        <v>1.23</v>
      </c>
      <c r="AC925" s="86">
        <v>0.1</v>
      </c>
      <c r="AD925" s="86">
        <v>0.11</v>
      </c>
      <c r="AE925" s="86">
        <v>0.37</v>
      </c>
      <c r="AF925" s="150">
        <v>0</v>
      </c>
      <c r="AG925" s="85">
        <v>4.01762699944</v>
      </c>
      <c r="AH925" s="86">
        <v>1.6581600000000001</v>
      </c>
      <c r="AI925" s="150">
        <v>0.209195999971</v>
      </c>
      <c r="AJ925" s="151">
        <v>1</v>
      </c>
      <c r="AK925" s="152">
        <v>0</v>
      </c>
    </row>
    <row r="926" spans="1:37" x14ac:dyDescent="0.2">
      <c r="A926" s="149" t="s">
        <v>2155</v>
      </c>
      <c r="B926" s="66" t="s">
        <v>2156</v>
      </c>
      <c r="C926" s="67">
        <v>71</v>
      </c>
      <c r="D926" s="84" t="s">
        <v>345</v>
      </c>
      <c r="E926" s="85">
        <v>17.424821471468199</v>
      </c>
      <c r="F926" s="91">
        <v>17.3876962721932</v>
      </c>
      <c r="G926" s="86">
        <v>7.8823349566508698</v>
      </c>
      <c r="H926" s="86">
        <v>7.8749099167958798</v>
      </c>
      <c r="I926" s="86">
        <v>77.8</v>
      </c>
      <c r="J926" s="86">
        <v>201.12</v>
      </c>
      <c r="K926" s="87">
        <v>4.8999999999999998E-3</v>
      </c>
      <c r="L926" s="85">
        <v>0.31000000192100002</v>
      </c>
      <c r="M926" s="86">
        <v>0</v>
      </c>
      <c r="N926" s="86">
        <v>16.447717387460699</v>
      </c>
      <c r="O926" s="86">
        <v>1.38890883759677</v>
      </c>
      <c r="P926" s="86">
        <v>4.6420000000000003</v>
      </c>
      <c r="Q926" s="88">
        <v>0.15529999999999999</v>
      </c>
      <c r="R926" s="85">
        <v>0</v>
      </c>
      <c r="S926" s="86">
        <v>0.7</v>
      </c>
      <c r="T926" s="86">
        <v>1.37</v>
      </c>
      <c r="U926" s="88">
        <v>1.62346312594178</v>
      </c>
      <c r="V926" s="89">
        <v>3.21</v>
      </c>
      <c r="W926" s="85">
        <v>35.001597366563999</v>
      </c>
      <c r="X926" s="88">
        <v>27.9666666667</v>
      </c>
      <c r="Y926" s="85">
        <v>-50.24</v>
      </c>
      <c r="Z926" s="88"/>
      <c r="AA926" s="85">
        <v>1.38</v>
      </c>
      <c r="AB926" s="91">
        <v>1.42</v>
      </c>
      <c r="AC926" s="86">
        <v>0.15</v>
      </c>
      <c r="AD926" s="86">
        <v>0.15</v>
      </c>
      <c r="AE926" s="86">
        <v>0.8</v>
      </c>
      <c r="AF926" s="150">
        <v>5.5171009912900004</v>
      </c>
      <c r="AG926" s="85">
        <v>4.6777671600500002</v>
      </c>
      <c r="AH926" s="86">
        <v>2.9860329999999999</v>
      </c>
      <c r="AI926" s="150">
        <v>7.8468999747599993E-2</v>
      </c>
      <c r="AJ926" s="151">
        <v>1</v>
      </c>
      <c r="AK926" s="152">
        <v>0</v>
      </c>
    </row>
    <row r="927" spans="1:37" x14ac:dyDescent="0.2">
      <c r="A927" s="149" t="s">
        <v>646</v>
      </c>
      <c r="B927" s="66" t="s">
        <v>2157</v>
      </c>
      <c r="C927" s="67">
        <v>71</v>
      </c>
      <c r="D927" s="84" t="s">
        <v>345</v>
      </c>
      <c r="E927" s="85">
        <v>14.737266896053701</v>
      </c>
      <c r="F927" s="91">
        <v>14.737266896053701</v>
      </c>
      <c r="G927" s="86">
        <v>6.9937555753791303</v>
      </c>
      <c r="H927" s="86">
        <v>6.9937555753791303</v>
      </c>
      <c r="I927" s="86">
        <v>16.18</v>
      </c>
      <c r="J927" s="86">
        <v>20.13</v>
      </c>
      <c r="K927" s="87">
        <v>0</v>
      </c>
      <c r="L927" s="85">
        <v>0.56999997216300002</v>
      </c>
      <c r="M927" s="86">
        <v>2.5859561924149702E-3</v>
      </c>
      <c r="N927" s="86">
        <v>14.207491812227101</v>
      </c>
      <c r="O927" s="86">
        <v>1.57786584470865</v>
      </c>
      <c r="P927" s="86">
        <v>0.73799999999999999</v>
      </c>
      <c r="Q927" s="88">
        <v>0.54279999999999995</v>
      </c>
      <c r="R927" s="85">
        <v>9.4607379375591296E-3</v>
      </c>
      <c r="S927" s="86">
        <v>0.6</v>
      </c>
      <c r="T927" s="86">
        <v>1.27</v>
      </c>
      <c r="U927" s="88">
        <v>6.5464508729450701</v>
      </c>
      <c r="V927" s="89">
        <v>3.2</v>
      </c>
      <c r="W927" s="85">
        <v>41.970352234283702</v>
      </c>
      <c r="X927" s="88">
        <v>49.366666666699999</v>
      </c>
      <c r="Y927" s="85">
        <v>3.2000000000000028</v>
      </c>
      <c r="Z927" s="88"/>
      <c r="AA927" s="85">
        <v>0.11</v>
      </c>
      <c r="AB927" s="91">
        <v>0.11</v>
      </c>
      <c r="AC927" s="86">
        <v>0</v>
      </c>
      <c r="AD927" s="86">
        <v>0</v>
      </c>
      <c r="AE927" s="86">
        <v>0.02</v>
      </c>
      <c r="AF927" s="150">
        <v>0</v>
      </c>
      <c r="AG927" s="85">
        <v>3.9455222869500002</v>
      </c>
      <c r="AH927" s="86">
        <v>0.29128100000000001</v>
      </c>
      <c r="AI927" s="150">
        <v>0.309003992555</v>
      </c>
      <c r="AJ927" s="151">
        <v>1</v>
      </c>
      <c r="AK927" s="152">
        <v>0</v>
      </c>
    </row>
    <row r="928" spans="1:37" x14ac:dyDescent="0.2">
      <c r="A928" s="149" t="s">
        <v>2158</v>
      </c>
      <c r="B928" s="66" t="s">
        <v>2159</v>
      </c>
      <c r="C928" s="67">
        <v>71</v>
      </c>
      <c r="D928" s="84" t="s">
        <v>345</v>
      </c>
      <c r="E928" s="85">
        <v>20.247489953181201</v>
      </c>
      <c r="F928" s="91">
        <v>20.247489953181201</v>
      </c>
      <c r="G928" s="86">
        <v>7.6952663899094098</v>
      </c>
      <c r="H928" s="86">
        <v>7.6952663899094098</v>
      </c>
      <c r="I928" s="86">
        <v>20.010000000000002</v>
      </c>
      <c r="J928" s="86">
        <v>20.52</v>
      </c>
      <c r="K928" s="87">
        <v>0</v>
      </c>
      <c r="L928" s="85">
        <v>0</v>
      </c>
      <c r="M928" s="86">
        <v>0.12841614461589301</v>
      </c>
      <c r="N928" s="86">
        <v>26.0722082889775</v>
      </c>
      <c r="O928" s="86">
        <v>1.6862227057269401</v>
      </c>
      <c r="P928" s="86">
        <v>0.67</v>
      </c>
      <c r="Q928" s="88">
        <v>0.69259999999999999</v>
      </c>
      <c r="R928" s="85">
        <v>0.13504388926401101</v>
      </c>
      <c r="S928" s="86">
        <v>0</v>
      </c>
      <c r="T928" s="86">
        <v>2.09</v>
      </c>
      <c r="U928" s="88">
        <v>1.0504396726660199</v>
      </c>
      <c r="V928" s="89">
        <v>3.47</v>
      </c>
      <c r="W928" s="85">
        <v>36.999264155635899</v>
      </c>
      <c r="X928" s="88">
        <v>40.4666666667</v>
      </c>
      <c r="Y928" s="85"/>
      <c r="Z928" s="88">
        <v>-100</v>
      </c>
      <c r="AA928" s="85">
        <v>0</v>
      </c>
      <c r="AB928" s="91">
        <v>0</v>
      </c>
      <c r="AC928" s="86">
        <v>0</v>
      </c>
      <c r="AD928" s="86">
        <v>0</v>
      </c>
      <c r="AE928" s="86">
        <v>0</v>
      </c>
      <c r="AF928" s="150">
        <v>0</v>
      </c>
      <c r="AG928" s="85">
        <v>0</v>
      </c>
      <c r="AH928" s="86">
        <v>9.3035000000000007E-2</v>
      </c>
      <c r="AI928" s="150">
        <v>0.163452999939</v>
      </c>
      <c r="AJ928" s="151">
        <v>1.06</v>
      </c>
      <c r="AK928" s="152">
        <v>0</v>
      </c>
    </row>
    <row r="929" spans="1:37" x14ac:dyDescent="0.2">
      <c r="A929" s="149" t="s">
        <v>2160</v>
      </c>
      <c r="B929" s="66" t="s">
        <v>2161</v>
      </c>
      <c r="C929" s="67">
        <v>71</v>
      </c>
      <c r="D929" s="84" t="s">
        <v>345</v>
      </c>
      <c r="E929" s="85">
        <v>36.485555555555599</v>
      </c>
      <c r="F929" s="91">
        <v>36.467777777777798</v>
      </c>
      <c r="G929" s="86">
        <v>9.8177777777777795</v>
      </c>
      <c r="H929" s="86">
        <v>9.8077777777777797</v>
      </c>
      <c r="I929" s="86">
        <v>32.549999999999997</v>
      </c>
      <c r="J929" s="86">
        <v>23.42</v>
      </c>
      <c r="K929" s="87">
        <v>0</v>
      </c>
      <c r="L929" s="85">
        <v>0</v>
      </c>
      <c r="M929" s="86">
        <v>6.3051454743403602E-3</v>
      </c>
      <c r="N929" s="86">
        <v>54.321489121220701</v>
      </c>
      <c r="O929" s="86">
        <v>1.9399632428017199</v>
      </c>
      <c r="P929" s="86">
        <v>0.98699999999999999</v>
      </c>
      <c r="Q929" s="88">
        <v>1.7901</v>
      </c>
      <c r="R929" s="85">
        <v>7.0588235294117604E-2</v>
      </c>
      <c r="S929" s="86">
        <v>0</v>
      </c>
      <c r="T929" s="86">
        <v>4.04</v>
      </c>
      <c r="U929" s="88">
        <v>0.456666666666667</v>
      </c>
      <c r="V929" s="89">
        <v>3.74</v>
      </c>
      <c r="W929" s="85">
        <v>35.489365643454903</v>
      </c>
      <c r="X929" s="88">
        <v>35.733333333300003</v>
      </c>
      <c r="Y929" s="85">
        <v>-100</v>
      </c>
      <c r="Z929" s="88"/>
      <c r="AA929" s="85">
        <v>0.11</v>
      </c>
      <c r="AB929" s="91">
        <v>0.11</v>
      </c>
      <c r="AC929" s="86">
        <v>0.05</v>
      </c>
      <c r="AD929" s="86">
        <v>0.05</v>
      </c>
      <c r="AE929" s="86">
        <v>0</v>
      </c>
      <c r="AF929" s="150">
        <v>0</v>
      </c>
      <c r="AG929" s="85">
        <v>0</v>
      </c>
      <c r="AH929" s="86">
        <v>0.12800400000000001</v>
      </c>
      <c r="AI929" s="150">
        <v>0.28123800008599997</v>
      </c>
      <c r="AJ929" s="151">
        <v>1.0900000000000001</v>
      </c>
      <c r="AK929" s="152">
        <v>1</v>
      </c>
    </row>
    <row r="930" spans="1:37" x14ac:dyDescent="0.2">
      <c r="A930" s="149" t="s">
        <v>2162</v>
      </c>
      <c r="B930" s="66" t="s">
        <v>2163</v>
      </c>
      <c r="C930" s="67">
        <v>71</v>
      </c>
      <c r="D930" s="84" t="s">
        <v>345</v>
      </c>
      <c r="E930" s="85">
        <v>66.2069961373236</v>
      </c>
      <c r="F930" s="91">
        <v>65.426037567837497</v>
      </c>
      <c r="G930" s="86">
        <v>14.273852929497099</v>
      </c>
      <c r="H930" s="86">
        <v>14.2088733258727</v>
      </c>
      <c r="I930" s="86">
        <v>39.01</v>
      </c>
      <c r="J930" s="86">
        <v>33.65</v>
      </c>
      <c r="K930" s="87">
        <v>0</v>
      </c>
      <c r="L930" s="85">
        <v>0</v>
      </c>
      <c r="M930" s="86">
        <v>9.51032752582473E-4</v>
      </c>
      <c r="N930" s="86">
        <v>77.312483838091893</v>
      </c>
      <c r="O930" s="86">
        <v>2.22309659649813</v>
      </c>
      <c r="P930" s="86">
        <v>0.61</v>
      </c>
      <c r="Q930" s="88">
        <v>1.6177999999999999</v>
      </c>
      <c r="R930" s="85">
        <v>2.43664717348928E-2</v>
      </c>
      <c r="S930" s="86">
        <v>0</v>
      </c>
      <c r="T930" s="86">
        <v>3.03</v>
      </c>
      <c r="U930" s="88">
        <v>0.42718072753089498</v>
      </c>
      <c r="V930" s="89">
        <v>4.47</v>
      </c>
      <c r="W930" s="85">
        <v>47.856082321126003</v>
      </c>
      <c r="X930" s="88">
        <v>53.733333333300003</v>
      </c>
      <c r="Y930" s="85">
        <v>63</v>
      </c>
      <c r="Z930" s="88"/>
      <c r="AA930" s="85">
        <v>0.08</v>
      </c>
      <c r="AB930" s="91">
        <v>0.12</v>
      </c>
      <c r="AC930" s="86">
        <v>0</v>
      </c>
      <c r="AD930" s="86">
        <v>0</v>
      </c>
      <c r="AE930" s="86">
        <v>0</v>
      </c>
      <c r="AF930" s="150">
        <v>0</v>
      </c>
      <c r="AG930" s="85">
        <v>0</v>
      </c>
      <c r="AH930" s="86">
        <v>0.16505300000000001</v>
      </c>
      <c r="AI930" s="150">
        <v>6.25789999648E-2</v>
      </c>
      <c r="AJ930" s="151">
        <v>1.03</v>
      </c>
      <c r="AK930" s="152">
        <v>0</v>
      </c>
    </row>
    <row r="931" spans="1:37" x14ac:dyDescent="0.2">
      <c r="A931" s="149" t="s">
        <v>2164</v>
      </c>
      <c r="B931" s="66" t="s">
        <v>2165</v>
      </c>
      <c r="C931" s="67">
        <v>71</v>
      </c>
      <c r="D931" s="84" t="s">
        <v>345</v>
      </c>
      <c r="E931" s="85">
        <v>57.694553097086803</v>
      </c>
      <c r="F931" s="91">
        <v>57.694553097086803</v>
      </c>
      <c r="G931" s="86">
        <v>12.401482865316099</v>
      </c>
      <c r="H931" s="86">
        <v>12.401482865316099</v>
      </c>
      <c r="I931" s="86">
        <v>21.92</v>
      </c>
      <c r="J931" s="86">
        <v>19.14</v>
      </c>
      <c r="K931" s="87">
        <v>0</v>
      </c>
      <c r="L931" s="85">
        <v>0</v>
      </c>
      <c r="M931" s="86">
        <v>3.1529355248502801E-4</v>
      </c>
      <c r="N931" s="86">
        <v>58.778188304242597</v>
      </c>
      <c r="O931" s="86">
        <v>1.96264640709085</v>
      </c>
      <c r="P931" s="86">
        <v>0.65500000000000003</v>
      </c>
      <c r="Q931" s="88">
        <v>1.5406</v>
      </c>
      <c r="R931" s="85">
        <v>3.3211557622052502E-2</v>
      </c>
      <c r="S931" s="86">
        <v>0</v>
      </c>
      <c r="T931" s="86">
        <v>2.89</v>
      </c>
      <c r="U931" s="88">
        <v>0.22476501838986501</v>
      </c>
      <c r="V931" s="89">
        <v>4.17</v>
      </c>
      <c r="W931" s="85">
        <v>48.618150372212597</v>
      </c>
      <c r="X931" s="88">
        <v>59.9666666667</v>
      </c>
      <c r="Y931" s="85">
        <v>-11.920000000000002</v>
      </c>
      <c r="Z931" s="88"/>
      <c r="AA931" s="85">
        <v>0.12</v>
      </c>
      <c r="AB931" s="91">
        <v>0.12</v>
      </c>
      <c r="AC931" s="86">
        <v>0.06</v>
      </c>
      <c r="AD931" s="86">
        <v>0.06</v>
      </c>
      <c r="AE931" s="86">
        <v>0</v>
      </c>
      <c r="AF931" s="150">
        <v>0</v>
      </c>
      <c r="AG931" s="85">
        <v>0</v>
      </c>
      <c r="AH931" s="86">
        <v>7.6597999999999999E-2</v>
      </c>
      <c r="AI931" s="150">
        <v>0.153250003335</v>
      </c>
      <c r="AJ931" s="151">
        <v>1.02</v>
      </c>
      <c r="AK931" s="152">
        <v>0</v>
      </c>
    </row>
    <row r="932" spans="1:37" x14ac:dyDescent="0.2">
      <c r="A932" s="149" t="s">
        <v>2166</v>
      </c>
      <c r="B932" s="66" t="s">
        <v>2167</v>
      </c>
      <c r="C932" s="67">
        <v>71</v>
      </c>
      <c r="D932" s="84" t="s">
        <v>345</v>
      </c>
      <c r="E932" s="85">
        <v>73.814969753513694</v>
      </c>
      <c r="F932" s="91">
        <v>73.811960152887707</v>
      </c>
      <c r="G932" s="86">
        <v>13.9178980949228</v>
      </c>
      <c r="H932" s="86">
        <v>13.9178980949228</v>
      </c>
      <c r="I932" s="86">
        <v>8.44</v>
      </c>
      <c r="J932" s="86">
        <v>16.66</v>
      </c>
      <c r="K932" s="87">
        <v>0</v>
      </c>
      <c r="L932" s="85">
        <v>7.0000000115100006E-2</v>
      </c>
      <c r="M932" s="86">
        <v>0</v>
      </c>
      <c r="N932" s="86">
        <v>70.917361637604202</v>
      </c>
      <c r="O932" s="86">
        <v>6.4392059553349901</v>
      </c>
      <c r="P932" s="86">
        <v>0.36699999999999999</v>
      </c>
      <c r="Q932" s="88">
        <v>1.0032000000000001</v>
      </c>
      <c r="R932" s="85">
        <v>0</v>
      </c>
      <c r="S932" s="86">
        <v>0</v>
      </c>
      <c r="T932" s="86">
        <v>2.62</v>
      </c>
      <c r="U932" s="88">
        <v>1.0864658259848901</v>
      </c>
      <c r="V932" s="89">
        <v>4.59</v>
      </c>
      <c r="W932" s="85">
        <v>54.344796110562797</v>
      </c>
      <c r="X932" s="88">
        <v>52.1</v>
      </c>
      <c r="Y932" s="85">
        <v>69.919999999999987</v>
      </c>
      <c r="Z932" s="88"/>
      <c r="AA932" s="85">
        <v>0</v>
      </c>
      <c r="AB932" s="91">
        <v>0</v>
      </c>
      <c r="AC932" s="86">
        <v>0</v>
      </c>
      <c r="AD932" s="86">
        <v>0</v>
      </c>
      <c r="AE932" s="86">
        <v>0</v>
      </c>
      <c r="AF932" s="150">
        <v>0</v>
      </c>
      <c r="AG932" s="85">
        <v>0</v>
      </c>
      <c r="AH932" s="86">
        <v>6.6387000000000002E-2</v>
      </c>
      <c r="AI932" s="150">
        <v>0</v>
      </c>
      <c r="AJ932" s="151">
        <v>1</v>
      </c>
      <c r="AK932" s="152">
        <v>0</v>
      </c>
    </row>
    <row r="933" spans="1:37" x14ac:dyDescent="0.2">
      <c r="A933" s="149" t="s">
        <v>591</v>
      </c>
      <c r="B933" s="66" t="s">
        <v>2168</v>
      </c>
      <c r="C933" s="67">
        <v>71</v>
      </c>
      <c r="D933" s="84" t="s">
        <v>345</v>
      </c>
      <c r="E933" s="85">
        <v>70.343393190338404</v>
      </c>
      <c r="F933" s="91">
        <v>70.198743516442093</v>
      </c>
      <c r="G933" s="86">
        <v>11.972542239416599</v>
      </c>
      <c r="H933" s="86">
        <v>11.888662546861401</v>
      </c>
      <c r="I933" s="86">
        <v>16.68</v>
      </c>
      <c r="J933" s="86">
        <v>18.61</v>
      </c>
      <c r="K933" s="87">
        <v>9.4999999999999998E-3</v>
      </c>
      <c r="L933" s="85">
        <v>4.9999997533099999E-2</v>
      </c>
      <c r="M933" s="86">
        <v>0</v>
      </c>
      <c r="N933" s="86">
        <v>75.576776314502098</v>
      </c>
      <c r="O933" s="86">
        <v>2.7704614183982099</v>
      </c>
      <c r="P933" s="86">
        <v>0.34100000000000003</v>
      </c>
      <c r="Q933" s="88">
        <v>1.9971000000000001</v>
      </c>
      <c r="R933" s="85">
        <v>0</v>
      </c>
      <c r="S933" s="86">
        <v>0.4</v>
      </c>
      <c r="T933" s="86">
        <v>2.59</v>
      </c>
      <c r="U933" s="88">
        <v>1.48415700908982</v>
      </c>
      <c r="V933" s="89">
        <v>4.6500000000000004</v>
      </c>
      <c r="W933" s="85">
        <v>48.388929406177297</v>
      </c>
      <c r="X933" s="88">
        <v>32</v>
      </c>
      <c r="Y933" s="85">
        <v>-65.88</v>
      </c>
      <c r="Z933" s="88"/>
      <c r="AA933" s="85">
        <v>0</v>
      </c>
      <c r="AB933" s="91">
        <v>0.05</v>
      </c>
      <c r="AC933" s="86">
        <v>0</v>
      </c>
      <c r="AD933" s="86">
        <v>0.02</v>
      </c>
      <c r="AE933" s="86">
        <v>0.01</v>
      </c>
      <c r="AF933" s="150">
        <v>0.26560091177299999</v>
      </c>
      <c r="AG933" s="85">
        <v>1.5603996124199999E-2</v>
      </c>
      <c r="AH933" s="86">
        <v>0.123241</v>
      </c>
      <c r="AI933" s="150">
        <v>1.21800251267</v>
      </c>
      <c r="AJ933" s="151">
        <v>1</v>
      </c>
      <c r="AK933" s="152">
        <v>0</v>
      </c>
    </row>
    <row r="934" spans="1:37" x14ac:dyDescent="0.2">
      <c r="A934" s="149" t="s">
        <v>2169</v>
      </c>
      <c r="B934" s="66" t="s">
        <v>2170</v>
      </c>
      <c r="C934" s="67">
        <v>71</v>
      </c>
      <c r="D934" s="84" t="s">
        <v>345</v>
      </c>
      <c r="E934" s="85">
        <v>65.773918621700901</v>
      </c>
      <c r="F934" s="91">
        <v>65.590634164222905</v>
      </c>
      <c r="G934" s="86">
        <v>14.728051686217</v>
      </c>
      <c r="H934" s="86">
        <v>14.547058284457499</v>
      </c>
      <c r="I934" s="86">
        <v>4.17</v>
      </c>
      <c r="J934" s="86">
        <v>19.170000000000002</v>
      </c>
      <c r="K934" s="87">
        <v>0</v>
      </c>
      <c r="L934" s="85">
        <v>1.4415034686300001E-9</v>
      </c>
      <c r="M934" s="86">
        <v>0</v>
      </c>
      <c r="N934" s="86">
        <v>62.4322982227201</v>
      </c>
      <c r="O934" s="86">
        <v>3.4107866126625499</v>
      </c>
      <c r="P934" s="86">
        <v>0.3</v>
      </c>
      <c r="Q934" s="88">
        <v>0.4582</v>
      </c>
      <c r="R934" s="85">
        <v>0</v>
      </c>
      <c r="S934" s="86">
        <v>0</v>
      </c>
      <c r="T934" s="86">
        <v>1.83</v>
      </c>
      <c r="U934" s="88">
        <v>0.42384530791788899</v>
      </c>
      <c r="V934" s="89">
        <v>4.25</v>
      </c>
      <c r="W934" s="85">
        <v>54.858746956344099</v>
      </c>
      <c r="X934" s="88">
        <v>49.066666666700002</v>
      </c>
      <c r="Y934" s="85">
        <v>100</v>
      </c>
      <c r="Z934" s="88"/>
      <c r="AA934" s="85">
        <v>0</v>
      </c>
      <c r="AB934" s="91">
        <v>0.12</v>
      </c>
      <c r="AC934" s="86">
        <v>0</v>
      </c>
      <c r="AD934" s="86">
        <v>0.11</v>
      </c>
      <c r="AE934" s="86">
        <v>0</v>
      </c>
      <c r="AF934" s="150">
        <v>0</v>
      </c>
      <c r="AG934" s="85">
        <v>0</v>
      </c>
      <c r="AH934" s="86">
        <v>9.7247E-2</v>
      </c>
      <c r="AI934" s="150">
        <v>2.3643993800900001E-2</v>
      </c>
      <c r="AJ934" s="151">
        <v>1</v>
      </c>
      <c r="AK934" s="152">
        <v>0</v>
      </c>
    </row>
    <row r="935" spans="1:37" x14ac:dyDescent="0.2">
      <c r="A935" s="149" t="s">
        <v>2171</v>
      </c>
      <c r="B935" s="66" t="s">
        <v>2172</v>
      </c>
      <c r="C935" s="67">
        <v>71</v>
      </c>
      <c r="D935" s="84" t="s">
        <v>345</v>
      </c>
      <c r="E935" s="85">
        <v>72.638134101765701</v>
      </c>
      <c r="F935" s="91">
        <v>72.578180903939497</v>
      </c>
      <c r="G935" s="86">
        <v>12.2536600460286</v>
      </c>
      <c r="H935" s="86">
        <v>12.2053106929429</v>
      </c>
      <c r="I935" s="86">
        <v>17.850000000000001</v>
      </c>
      <c r="J935" s="86">
        <v>28.79</v>
      </c>
      <c r="K935" s="87">
        <v>2.1499999999999998E-2</v>
      </c>
      <c r="L935" s="85">
        <v>9.9999982004900009E-3</v>
      </c>
      <c r="M935" s="86">
        <v>0</v>
      </c>
      <c r="N935" s="86">
        <v>74.007644810349902</v>
      </c>
      <c r="O935" s="86">
        <v>2.9347175084847299</v>
      </c>
      <c r="P935" s="86">
        <v>1.204</v>
      </c>
      <c r="Q935" s="88">
        <v>0.90249999999999997</v>
      </c>
      <c r="R935" s="85">
        <v>0</v>
      </c>
      <c r="S935" s="86">
        <v>0.1</v>
      </c>
      <c r="T935" s="86">
        <v>1.97</v>
      </c>
      <c r="U935" s="88">
        <v>1.11977101746379</v>
      </c>
      <c r="V935" s="89">
        <v>4.3499999999999996</v>
      </c>
      <c r="W935" s="85">
        <v>51.4329526884923</v>
      </c>
      <c r="X935" s="88">
        <v>57.133333333300001</v>
      </c>
      <c r="Y935" s="85">
        <v>-100</v>
      </c>
      <c r="Z935" s="88"/>
      <c r="AA935" s="85">
        <v>0.14000000000000001</v>
      </c>
      <c r="AB935" s="91">
        <v>0.18</v>
      </c>
      <c r="AC935" s="86">
        <v>0.01</v>
      </c>
      <c r="AD935" s="86">
        <v>0.02</v>
      </c>
      <c r="AE935" s="86">
        <v>0</v>
      </c>
      <c r="AF935" s="150">
        <v>0</v>
      </c>
      <c r="AG935" s="85">
        <v>0</v>
      </c>
      <c r="AH935" s="86">
        <v>8.1178E-2</v>
      </c>
      <c r="AI935" s="150">
        <v>2.31639339683E-2</v>
      </c>
      <c r="AJ935" s="151">
        <v>1</v>
      </c>
      <c r="AK935" s="152">
        <v>0</v>
      </c>
    </row>
    <row r="936" spans="1:37" x14ac:dyDescent="0.2">
      <c r="A936" s="149" t="s">
        <v>2173</v>
      </c>
      <c r="B936" s="66" t="s">
        <v>2174</v>
      </c>
      <c r="C936" s="67">
        <v>71</v>
      </c>
      <c r="D936" s="84" t="s">
        <v>345</v>
      </c>
      <c r="E936" s="85">
        <v>42.469373393269997</v>
      </c>
      <c r="F936" s="91">
        <v>42.469373393269997</v>
      </c>
      <c r="G936" s="86">
        <v>12.359792615146</v>
      </c>
      <c r="H936" s="86">
        <v>12.359792615146</v>
      </c>
      <c r="I936" s="86">
        <v>23.22</v>
      </c>
      <c r="J936" s="86">
        <v>41.1</v>
      </c>
      <c r="K936" s="87">
        <v>0</v>
      </c>
      <c r="L936" s="85">
        <v>0</v>
      </c>
      <c r="M936" s="86">
        <v>1.11225103841553E-2</v>
      </c>
      <c r="N936" s="86">
        <v>42.865341389150203</v>
      </c>
      <c r="O936" s="86">
        <v>2.8799361786996398</v>
      </c>
      <c r="P936" s="86">
        <v>1.1539999999999999</v>
      </c>
      <c r="Q936" s="88">
        <v>0.49469999999999997</v>
      </c>
      <c r="R936" s="85">
        <v>3.8699690402476797E-2</v>
      </c>
      <c r="S936" s="86">
        <v>0</v>
      </c>
      <c r="T936" s="86">
        <v>1.32</v>
      </c>
      <c r="U936" s="88">
        <v>0.481121371842192</v>
      </c>
      <c r="V936" s="89">
        <v>3.8</v>
      </c>
      <c r="W936" s="85">
        <v>39.337175870957502</v>
      </c>
      <c r="X936" s="88">
        <v>44.666666666700003</v>
      </c>
      <c r="Y936" s="85">
        <v>100</v>
      </c>
      <c r="Z936" s="88"/>
      <c r="AA936" s="85">
        <v>0.14000000000000001</v>
      </c>
      <c r="AB936" s="91">
        <v>0.13</v>
      </c>
      <c r="AC936" s="86">
        <v>0.01</v>
      </c>
      <c r="AD936" s="86">
        <v>0.01</v>
      </c>
      <c r="AE936" s="86">
        <v>0.21</v>
      </c>
      <c r="AF936" s="150">
        <v>0</v>
      </c>
      <c r="AG936" s="85">
        <v>0</v>
      </c>
      <c r="AH936" s="86">
        <v>0.16092000000000001</v>
      </c>
      <c r="AI936" s="150">
        <v>0.13050300026</v>
      </c>
      <c r="AJ936" s="151">
        <v>1.04</v>
      </c>
      <c r="AK936" s="152">
        <v>0</v>
      </c>
    </row>
    <row r="937" spans="1:37" x14ac:dyDescent="0.2">
      <c r="A937" s="149" t="s">
        <v>2175</v>
      </c>
      <c r="B937" s="66" t="s">
        <v>2176</v>
      </c>
      <c r="C937" s="67">
        <v>71</v>
      </c>
      <c r="D937" s="84" t="s">
        <v>345</v>
      </c>
      <c r="E937" s="85">
        <v>36.122079333454103</v>
      </c>
      <c r="F937" s="91">
        <v>36.067741351204504</v>
      </c>
      <c r="G937" s="86">
        <v>13.5428364426734</v>
      </c>
      <c r="H937" s="86">
        <v>13.5265350479985</v>
      </c>
      <c r="I937" s="86">
        <v>94.4</v>
      </c>
      <c r="J937" s="86">
        <v>223.41</v>
      </c>
      <c r="K937" s="87">
        <v>0</v>
      </c>
      <c r="L937" s="85">
        <v>0</v>
      </c>
      <c r="M937" s="86">
        <v>1.6392895006261999E-2</v>
      </c>
      <c r="N937" s="86">
        <v>35.756105879455099</v>
      </c>
      <c r="O937" s="86">
        <v>3.37740541955753</v>
      </c>
      <c r="P937" s="86">
        <v>3.218</v>
      </c>
      <c r="Q937" s="88">
        <v>0.46289999999999998</v>
      </c>
      <c r="R937" s="85">
        <v>6.2402496099844003E-2</v>
      </c>
      <c r="S937" s="86">
        <v>0</v>
      </c>
      <c r="T937" s="86">
        <v>0.93</v>
      </c>
      <c r="U937" s="88">
        <v>1.01793153414237</v>
      </c>
      <c r="V937" s="89">
        <v>3.71</v>
      </c>
      <c r="W937" s="85">
        <v>32.192847233143503</v>
      </c>
      <c r="X937" s="88">
        <v>47.133333333300001</v>
      </c>
      <c r="Y937" s="85">
        <v>100</v>
      </c>
      <c r="Z937" s="88">
        <v>100</v>
      </c>
      <c r="AA937" s="85">
        <v>0.94</v>
      </c>
      <c r="AB937" s="91">
        <v>0.98</v>
      </c>
      <c r="AC937" s="86">
        <v>0.04</v>
      </c>
      <c r="AD937" s="86">
        <v>0.04</v>
      </c>
      <c r="AE937" s="86">
        <v>1.22</v>
      </c>
      <c r="AF937" s="150">
        <v>0</v>
      </c>
      <c r="AG937" s="85">
        <v>0</v>
      </c>
      <c r="AH937" s="86">
        <v>0.62033300000000002</v>
      </c>
      <c r="AI937" s="150">
        <v>0.20742199991900001</v>
      </c>
      <c r="AJ937" s="151">
        <v>1.01</v>
      </c>
      <c r="AK937" s="152">
        <v>0</v>
      </c>
    </row>
    <row r="938" spans="1:37" x14ac:dyDescent="0.2">
      <c r="A938" s="149" t="s">
        <v>2177</v>
      </c>
      <c r="B938" s="66" t="s">
        <v>2178</v>
      </c>
      <c r="C938" s="67">
        <v>71</v>
      </c>
      <c r="D938" s="84" t="s">
        <v>345</v>
      </c>
      <c r="E938" s="85">
        <v>49.669344228238998</v>
      </c>
      <c r="F938" s="91">
        <v>49.669344228238998</v>
      </c>
      <c r="G938" s="86">
        <v>17.1889065854165</v>
      </c>
      <c r="H938" s="86">
        <v>17.1889065854165</v>
      </c>
      <c r="I938" s="86">
        <v>21.49</v>
      </c>
      <c r="J938" s="86">
        <v>60.35</v>
      </c>
      <c r="K938" s="87">
        <v>0</v>
      </c>
      <c r="L938" s="85">
        <v>0</v>
      </c>
      <c r="M938" s="86">
        <v>0</v>
      </c>
      <c r="N938" s="86">
        <v>48.664592942185998</v>
      </c>
      <c r="O938" s="86">
        <v>4.48013524936602</v>
      </c>
      <c r="P938" s="86">
        <v>1.496</v>
      </c>
      <c r="Q938" s="88">
        <v>0.44240000000000002</v>
      </c>
      <c r="R938" s="85">
        <v>0</v>
      </c>
      <c r="S938" s="86">
        <v>0</v>
      </c>
      <c r="T938" s="86">
        <v>1.18</v>
      </c>
      <c r="U938" s="88">
        <v>8.3096738453015698E-2</v>
      </c>
      <c r="V938" s="89">
        <v>4.1900000000000004</v>
      </c>
      <c r="W938" s="85">
        <v>44.222962541113603</v>
      </c>
      <c r="X938" s="88">
        <v>51.7</v>
      </c>
      <c r="Y938" s="85">
        <v>100</v>
      </c>
      <c r="Z938" s="88"/>
      <c r="AA938" s="85">
        <v>0.75</v>
      </c>
      <c r="AB938" s="91">
        <v>0.75</v>
      </c>
      <c r="AC938" s="86">
        <v>0.13</v>
      </c>
      <c r="AD938" s="86">
        <v>0.13</v>
      </c>
      <c r="AE938" s="86">
        <v>0.39</v>
      </c>
      <c r="AF938" s="150">
        <v>0</v>
      </c>
      <c r="AG938" s="85">
        <v>0</v>
      </c>
      <c r="AH938" s="86">
        <v>0.179367</v>
      </c>
      <c r="AI938" s="150">
        <v>0.10597299986600001</v>
      </c>
      <c r="AJ938" s="151">
        <v>1.01</v>
      </c>
      <c r="AK938" s="152">
        <v>0</v>
      </c>
    </row>
    <row r="939" spans="1:37" x14ac:dyDescent="0.2">
      <c r="A939" s="149" t="s">
        <v>2179</v>
      </c>
      <c r="B939" s="66" t="s">
        <v>2180</v>
      </c>
      <c r="C939" s="67">
        <v>71</v>
      </c>
      <c r="D939" s="84" t="s">
        <v>345</v>
      </c>
      <c r="E939" s="85">
        <v>36.496284075256902</v>
      </c>
      <c r="F939" s="91">
        <v>36.043713200236098</v>
      </c>
      <c r="G939" s="86">
        <v>12.340502822891899</v>
      </c>
      <c r="H939" s="86">
        <v>12.0998380431986</v>
      </c>
      <c r="I939" s="86">
        <v>369.31</v>
      </c>
      <c r="J939" s="86">
        <v>439.23</v>
      </c>
      <c r="K939" s="87">
        <v>3.3599999999999998E-2</v>
      </c>
      <c r="L939" s="85">
        <v>0</v>
      </c>
      <c r="M939" s="86">
        <v>2.9023761405177302E-3</v>
      </c>
      <c r="N939" s="86">
        <v>35.395685689419402</v>
      </c>
      <c r="O939" s="86">
        <v>3.8049787179156498</v>
      </c>
      <c r="P939" s="86">
        <v>11.221</v>
      </c>
      <c r="Q939" s="88">
        <v>1.1435999999999999</v>
      </c>
      <c r="R939" s="85">
        <v>3.1476235442241103E-2</v>
      </c>
      <c r="S939" s="86">
        <v>0</v>
      </c>
      <c r="T939" s="86">
        <v>4.2699999999999996</v>
      </c>
      <c r="U939" s="88">
        <v>0.95357742897361797</v>
      </c>
      <c r="V939" s="89">
        <v>3.19</v>
      </c>
      <c r="W939" s="85">
        <v>20.596019192879499</v>
      </c>
      <c r="X939" s="88">
        <v>35.733333333300003</v>
      </c>
      <c r="Y939" s="85">
        <v>-99.22</v>
      </c>
      <c r="Z939" s="88"/>
      <c r="AA939" s="85">
        <v>3.28</v>
      </c>
      <c r="AB939" s="91">
        <v>3.3</v>
      </c>
      <c r="AC939" s="86">
        <v>0.41</v>
      </c>
      <c r="AD939" s="86">
        <v>0.39</v>
      </c>
      <c r="AE939" s="86">
        <v>2.2200000000000002</v>
      </c>
      <c r="AF939" s="150">
        <v>0</v>
      </c>
      <c r="AG939" s="85">
        <v>1.71430000226E-2</v>
      </c>
      <c r="AH939" s="86">
        <v>1.613666</v>
      </c>
      <c r="AI939" s="150">
        <v>1.76339800233</v>
      </c>
      <c r="AJ939" s="151">
        <v>1</v>
      </c>
      <c r="AK939" s="152">
        <v>0</v>
      </c>
    </row>
    <row r="940" spans="1:37" x14ac:dyDescent="0.2">
      <c r="A940" s="149" t="s">
        <v>2181</v>
      </c>
      <c r="B940" s="66" t="s">
        <v>2182</v>
      </c>
      <c r="C940" s="67">
        <v>71</v>
      </c>
      <c r="D940" s="84" t="s">
        <v>345</v>
      </c>
      <c r="E940" s="85">
        <v>37.634091132762499</v>
      </c>
      <c r="F940" s="91">
        <v>37.614408030705597</v>
      </c>
      <c r="G940" s="86">
        <v>14.7787291277105</v>
      </c>
      <c r="H940" s="86">
        <v>14.7787291277105</v>
      </c>
      <c r="I940" s="86">
        <v>160.76</v>
      </c>
      <c r="J940" s="86">
        <v>231.25</v>
      </c>
      <c r="K940" s="87">
        <v>0</v>
      </c>
      <c r="L940" s="85">
        <v>0.40000000015100001</v>
      </c>
      <c r="M940" s="86">
        <v>7.0113230197326696E-4</v>
      </c>
      <c r="N940" s="86">
        <v>36.057064341571802</v>
      </c>
      <c r="O940" s="86">
        <v>7.4836209283011899</v>
      </c>
      <c r="P940" s="86">
        <v>4.4870000000000001</v>
      </c>
      <c r="Q940" s="88">
        <v>0.69259999999999999</v>
      </c>
      <c r="R940" s="85">
        <v>3.6101083032491002E-2</v>
      </c>
      <c r="S940" s="86">
        <v>0.2</v>
      </c>
      <c r="T940" s="86">
        <v>2.87</v>
      </c>
      <c r="U940" s="88">
        <v>0.38218023160450099</v>
      </c>
      <c r="V940" s="89">
        <v>3.95</v>
      </c>
      <c r="W940" s="85">
        <v>30.624329164127399</v>
      </c>
      <c r="X940" s="88">
        <v>21.833333333300001</v>
      </c>
      <c r="Y940" s="85">
        <v>98.960000000000008</v>
      </c>
      <c r="Z940" s="88"/>
      <c r="AA940" s="85">
        <v>1.23</v>
      </c>
      <c r="AB940" s="91">
        <v>1.25</v>
      </c>
      <c r="AC940" s="86">
        <v>0.14000000000000001</v>
      </c>
      <c r="AD940" s="86">
        <v>0.14000000000000001</v>
      </c>
      <c r="AE940" s="86">
        <v>1.29</v>
      </c>
      <c r="AF940" s="150">
        <v>0</v>
      </c>
      <c r="AG940" s="85">
        <v>0</v>
      </c>
      <c r="AH940" s="86">
        <v>0.79725400000000002</v>
      </c>
      <c r="AI940" s="150">
        <v>1.12766500103</v>
      </c>
      <c r="AJ940" s="151">
        <v>1</v>
      </c>
      <c r="AK940" s="152">
        <v>0</v>
      </c>
    </row>
    <row r="941" spans="1:37" x14ac:dyDescent="0.2">
      <c r="A941" s="149" t="s">
        <v>2183</v>
      </c>
      <c r="B941" s="66" t="s">
        <v>2184</v>
      </c>
      <c r="C941" s="67">
        <v>71</v>
      </c>
      <c r="D941" s="84" t="s">
        <v>345</v>
      </c>
      <c r="E941" s="85">
        <v>73.556365985277694</v>
      </c>
      <c r="F941" s="91">
        <v>73.489079384731298</v>
      </c>
      <c r="G941" s="86">
        <v>14.234480345584</v>
      </c>
      <c r="H941" s="86">
        <v>14.169212343053999</v>
      </c>
      <c r="I941" s="86">
        <v>8.86</v>
      </c>
      <c r="J941" s="86">
        <v>18.64</v>
      </c>
      <c r="K941" s="87">
        <v>0</v>
      </c>
      <c r="L941" s="85">
        <v>2.0000033041299999E-2</v>
      </c>
      <c r="M941" s="86">
        <v>0</v>
      </c>
      <c r="N941" s="86">
        <v>76.537164082932193</v>
      </c>
      <c r="O941" s="86">
        <v>4.80486931614751</v>
      </c>
      <c r="P941" s="86">
        <v>0.23799999999999999</v>
      </c>
      <c r="Q941" s="88">
        <v>0.60560000000000003</v>
      </c>
      <c r="R941" s="85">
        <v>0</v>
      </c>
      <c r="S941" s="86">
        <v>0.1</v>
      </c>
      <c r="T941" s="86">
        <v>1.74</v>
      </c>
      <c r="U941" s="88">
        <v>0.82964378473670797</v>
      </c>
      <c r="V941" s="89">
        <v>4.5999999999999996</v>
      </c>
      <c r="W941" s="85">
        <v>46.626434197682201</v>
      </c>
      <c r="X941" s="88">
        <v>41.666666666700003</v>
      </c>
      <c r="Y941" s="85">
        <v>-52.08</v>
      </c>
      <c r="Z941" s="88"/>
      <c r="AA941" s="85">
        <v>0.01</v>
      </c>
      <c r="AB941" s="91">
        <v>0.05</v>
      </c>
      <c r="AC941" s="86">
        <v>0</v>
      </c>
      <c r="AD941" s="86">
        <v>0</v>
      </c>
      <c r="AE941" s="86">
        <v>0.05</v>
      </c>
      <c r="AF941" s="150">
        <v>2.2494558448099999E-8</v>
      </c>
      <c r="AG941" s="85">
        <v>1.1357613214499999E-9</v>
      </c>
      <c r="AH941" s="86">
        <v>0.14029800000000001</v>
      </c>
      <c r="AI941" s="150">
        <v>6.8949247671800002E-8</v>
      </c>
      <c r="AJ941" s="151">
        <v>1</v>
      </c>
      <c r="AK941" s="152">
        <v>0</v>
      </c>
    </row>
    <row r="942" spans="1:37" x14ac:dyDescent="0.2">
      <c r="A942" s="149" t="s">
        <v>2185</v>
      </c>
      <c r="B942" s="66" t="s">
        <v>2186</v>
      </c>
      <c r="C942" s="67">
        <v>71</v>
      </c>
      <c r="D942" s="84" t="s">
        <v>345</v>
      </c>
      <c r="E942" s="85">
        <v>44.500216026634803</v>
      </c>
      <c r="F942" s="91">
        <v>44.2346303403055</v>
      </c>
      <c r="G942" s="86">
        <v>14.5449462474903</v>
      </c>
      <c r="H942" s="86">
        <v>14.3467100414263</v>
      </c>
      <c r="I942" s="86">
        <v>40.24</v>
      </c>
      <c r="J942" s="86">
        <v>138.69999999999999</v>
      </c>
      <c r="K942" s="87">
        <v>0</v>
      </c>
      <c r="L942" s="85">
        <v>7.0000000038100002E-2</v>
      </c>
      <c r="M942" s="86">
        <v>3.30201546234741E-6</v>
      </c>
      <c r="N942" s="86">
        <v>56.2707619527975</v>
      </c>
      <c r="O942" s="86">
        <v>6.7043196318376701</v>
      </c>
      <c r="P942" s="86">
        <v>1.81</v>
      </c>
      <c r="Q942" s="88">
        <v>0.43769999999999998</v>
      </c>
      <c r="R942" s="85">
        <v>5.3981106612685598E-2</v>
      </c>
      <c r="S942" s="86">
        <v>0.1</v>
      </c>
      <c r="T942" s="86">
        <v>1.66</v>
      </c>
      <c r="U942" s="88">
        <v>0.61631128167331695</v>
      </c>
      <c r="V942" s="89">
        <v>4.24</v>
      </c>
      <c r="W942" s="85">
        <v>28.622590705077101</v>
      </c>
      <c r="X942" s="88">
        <v>21.1</v>
      </c>
      <c r="Y942" s="85">
        <v>-90.3</v>
      </c>
      <c r="Z942" s="88"/>
      <c r="AA942" s="85">
        <v>0.79</v>
      </c>
      <c r="AB942" s="91">
        <v>0.83</v>
      </c>
      <c r="AC942" s="86">
        <v>0.14000000000000001</v>
      </c>
      <c r="AD942" s="86">
        <v>0.15</v>
      </c>
      <c r="AE942" s="86">
        <v>0.87</v>
      </c>
      <c r="AF942" s="150">
        <v>28.700399210400001</v>
      </c>
      <c r="AG942" s="85">
        <v>0</v>
      </c>
      <c r="AH942" s="86">
        <v>0.48490699999999998</v>
      </c>
      <c r="AI942" s="150">
        <v>0.27600700094199998</v>
      </c>
      <c r="AJ942" s="151">
        <v>1.02</v>
      </c>
      <c r="AK942" s="152">
        <v>0</v>
      </c>
    </row>
    <row r="943" spans="1:37" x14ac:dyDescent="0.2">
      <c r="A943" s="149" t="s">
        <v>2187</v>
      </c>
      <c r="B943" s="66" t="s">
        <v>2188</v>
      </c>
      <c r="C943" s="67">
        <v>71</v>
      </c>
      <c r="D943" s="84" t="s">
        <v>345</v>
      </c>
      <c r="E943" s="85">
        <v>29.4223426530361</v>
      </c>
      <c r="F943" s="91">
        <v>29.280289033953299</v>
      </c>
      <c r="G943" s="86">
        <v>12.7700455721148</v>
      </c>
      <c r="H943" s="86">
        <v>12.638666502442801</v>
      </c>
      <c r="I943" s="86">
        <v>336.32</v>
      </c>
      <c r="J943" s="86">
        <v>596.58000000000004</v>
      </c>
      <c r="K943" s="87">
        <v>0</v>
      </c>
      <c r="L943" s="85">
        <v>1.00000000031E-2</v>
      </c>
      <c r="M943" s="86">
        <v>5.08814506978178E-7</v>
      </c>
      <c r="N943" s="86">
        <v>30.089667913305998</v>
      </c>
      <c r="O943" s="86">
        <v>7.35360259062697</v>
      </c>
      <c r="P943" s="86">
        <v>12.472</v>
      </c>
      <c r="Q943" s="88">
        <v>0.80289999999999995</v>
      </c>
      <c r="R943" s="85">
        <v>1.6722408026755901E-2</v>
      </c>
      <c r="S943" s="86">
        <v>0.2</v>
      </c>
      <c r="T943" s="86">
        <v>3.25</v>
      </c>
      <c r="U943" s="88">
        <v>1.2727347374471401</v>
      </c>
      <c r="V943" s="89">
        <v>2.75</v>
      </c>
      <c r="W943" s="85">
        <v>12.512665873705201</v>
      </c>
      <c r="X943" s="88">
        <v>15.333333333300001</v>
      </c>
      <c r="Y943" s="85">
        <v>-91.84</v>
      </c>
      <c r="Z943" s="88">
        <v>-100</v>
      </c>
      <c r="AA943" s="85">
        <v>1.77</v>
      </c>
      <c r="AB943" s="91">
        <v>1.76</v>
      </c>
      <c r="AC943" s="86">
        <v>0.22</v>
      </c>
      <c r="AD943" s="86">
        <v>0.22</v>
      </c>
      <c r="AE943" s="86">
        <v>1.1599999999999999</v>
      </c>
      <c r="AF943" s="150">
        <v>11.376000407899999</v>
      </c>
      <c r="AG943" s="85">
        <v>1.3464999651999999E-2</v>
      </c>
      <c r="AH943" s="86">
        <v>4.1661979999999996</v>
      </c>
      <c r="AI943" s="150">
        <v>3.32890991395</v>
      </c>
      <c r="AJ943" s="151">
        <v>1.01</v>
      </c>
      <c r="AK943" s="152">
        <v>0</v>
      </c>
    </row>
    <row r="944" spans="1:37" x14ac:dyDescent="0.2">
      <c r="A944" s="149" t="s">
        <v>2189</v>
      </c>
      <c r="B944" s="66" t="s">
        <v>2190</v>
      </c>
      <c r="C944" s="67">
        <v>71</v>
      </c>
      <c r="D944" s="84" t="s">
        <v>345</v>
      </c>
      <c r="E944" s="85">
        <v>11.287243196730101</v>
      </c>
      <c r="F944" s="91">
        <v>11.287243196730101</v>
      </c>
      <c r="G944" s="86">
        <v>5.7868129504141104</v>
      </c>
      <c r="H944" s="86">
        <v>5.7868129504141104</v>
      </c>
      <c r="I944" s="86">
        <v>1561.51</v>
      </c>
      <c r="J944" s="86">
        <v>1652.25</v>
      </c>
      <c r="K944" s="87">
        <v>0</v>
      </c>
      <c r="L944" s="85">
        <v>1.0000005839999999E-2</v>
      </c>
      <c r="M944" s="86"/>
      <c r="N944" s="86">
        <v>11.0643750522299</v>
      </c>
      <c r="O944" s="86">
        <v>5.3512273846937903</v>
      </c>
      <c r="P944" s="86">
        <v>36.844999999999999</v>
      </c>
      <c r="Q944" s="88">
        <v>1.5537000000000001</v>
      </c>
      <c r="R944" s="85">
        <v>4.3706293706293697E-2</v>
      </c>
      <c r="S944" s="86">
        <v>0</v>
      </c>
      <c r="T944" s="86">
        <v>8.0399999999999991</v>
      </c>
      <c r="U944" s="88">
        <v>2.7051737119500898</v>
      </c>
      <c r="V944" s="89">
        <v>1.63</v>
      </c>
      <c r="W944" s="85">
        <v>10.7125102762356</v>
      </c>
      <c r="X944" s="88">
        <v>10.8666666667</v>
      </c>
      <c r="Y944" s="85">
        <v>-100</v>
      </c>
      <c r="Z944" s="88"/>
      <c r="AA944" s="85">
        <v>2.89</v>
      </c>
      <c r="AB944" s="91">
        <v>2.89</v>
      </c>
      <c r="AC944" s="86">
        <v>0.48</v>
      </c>
      <c r="AD944" s="86">
        <v>0.48</v>
      </c>
      <c r="AE944" s="86">
        <v>2.42</v>
      </c>
      <c r="AF944" s="150">
        <v>0</v>
      </c>
      <c r="AG944" s="85">
        <v>4.0799999930399999E-4</v>
      </c>
      <c r="AH944" s="86">
        <v>7.2884460000000004</v>
      </c>
      <c r="AI944" s="150">
        <v>8.8634002673100003</v>
      </c>
      <c r="AJ944" s="151">
        <v>1.05</v>
      </c>
      <c r="AK944" s="152">
        <v>0</v>
      </c>
    </row>
    <row r="945" spans="1:37" x14ac:dyDescent="0.2">
      <c r="A945" s="149" t="s">
        <v>2191</v>
      </c>
      <c r="B945" s="66" t="s">
        <v>2192</v>
      </c>
      <c r="C945" s="67">
        <v>71</v>
      </c>
      <c r="D945" s="84" t="s">
        <v>345</v>
      </c>
      <c r="E945" s="85">
        <v>24.486141234056898</v>
      </c>
      <c r="F945" s="91">
        <v>24.464253735798</v>
      </c>
      <c r="G945" s="86">
        <v>9.7488907017927904</v>
      </c>
      <c r="H945" s="86">
        <v>9.7389418389478095</v>
      </c>
      <c r="I945" s="86">
        <v>667.69</v>
      </c>
      <c r="J945" s="86">
        <v>1153.8399999999999</v>
      </c>
      <c r="K945" s="87">
        <v>2.2100000000000002E-2</v>
      </c>
      <c r="L945" s="85">
        <v>4.0347559560400002E-9</v>
      </c>
      <c r="M945" s="86">
        <v>0</v>
      </c>
      <c r="N945" s="86">
        <v>24.409698432338999</v>
      </c>
      <c r="O945" s="86">
        <v>5.5932938285879503</v>
      </c>
      <c r="P945" s="86">
        <v>22.861000000000001</v>
      </c>
      <c r="Q945" s="88">
        <v>2.6198999999999999</v>
      </c>
      <c r="R945" s="85">
        <v>0</v>
      </c>
      <c r="S945" s="86">
        <v>0.1</v>
      </c>
      <c r="T945" s="86">
        <v>9.3800000000000008</v>
      </c>
      <c r="U945" s="88">
        <v>2.2942077720516498</v>
      </c>
      <c r="V945" s="89">
        <v>2.2200000000000002</v>
      </c>
      <c r="W945" s="85">
        <v>9.5897644690437893</v>
      </c>
      <c r="X945" s="88">
        <v>11.1</v>
      </c>
      <c r="Y945" s="85">
        <v>-100</v>
      </c>
      <c r="Z945" s="88">
        <v>100</v>
      </c>
      <c r="AA945" s="85">
        <v>1.89</v>
      </c>
      <c r="AB945" s="91">
        <v>1.91</v>
      </c>
      <c r="AC945" s="86">
        <v>0.2</v>
      </c>
      <c r="AD945" s="86">
        <v>0.2</v>
      </c>
      <c r="AE945" s="86">
        <v>2.84</v>
      </c>
      <c r="AF945" s="150">
        <v>0</v>
      </c>
      <c r="AG945" s="85">
        <v>0</v>
      </c>
      <c r="AH945" s="86">
        <v>6.8467919999999998</v>
      </c>
      <c r="AI945" s="150">
        <v>11.4542401452</v>
      </c>
      <c r="AJ945" s="151">
        <v>1.01</v>
      </c>
      <c r="AK945" s="152">
        <v>0</v>
      </c>
    </row>
    <row r="946" spans="1:37" x14ac:dyDescent="0.2">
      <c r="A946" s="149" t="s">
        <v>2193</v>
      </c>
      <c r="B946" s="66" t="s">
        <v>2194</v>
      </c>
      <c r="C946" s="67">
        <v>71</v>
      </c>
      <c r="D946" s="84" t="s">
        <v>345</v>
      </c>
      <c r="E946" s="85">
        <v>14.553900980017801</v>
      </c>
      <c r="F946" s="91">
        <v>14.5199609689873</v>
      </c>
      <c r="G946" s="86">
        <v>6.76254719782784</v>
      </c>
      <c r="H946" s="86">
        <v>6.7498196936913999</v>
      </c>
      <c r="I946" s="86">
        <v>798.93</v>
      </c>
      <c r="J946" s="86">
        <v>1371.46</v>
      </c>
      <c r="K946" s="87">
        <v>0</v>
      </c>
      <c r="L946" s="85">
        <v>9.9999999997000003E-2</v>
      </c>
      <c r="M946" s="86">
        <v>0</v>
      </c>
      <c r="N946" s="86">
        <v>14.0366228444596</v>
      </c>
      <c r="O946" s="86">
        <v>7.4849209650582402</v>
      </c>
      <c r="P946" s="86">
        <v>38.276000000000003</v>
      </c>
      <c r="Q946" s="88">
        <v>0.9546</v>
      </c>
      <c r="R946" s="85">
        <v>0</v>
      </c>
      <c r="S946" s="86">
        <v>0</v>
      </c>
      <c r="T946" s="86">
        <v>5.28</v>
      </c>
      <c r="U946" s="88">
        <v>1.14971787365831</v>
      </c>
      <c r="V946" s="89">
        <v>1.85</v>
      </c>
      <c r="W946" s="85">
        <v>11.1543649262521</v>
      </c>
      <c r="X946" s="88">
        <v>11.4333333333</v>
      </c>
      <c r="Y946" s="85">
        <v>-100</v>
      </c>
      <c r="Z946" s="88">
        <v>100</v>
      </c>
      <c r="AA946" s="85">
        <v>0.97</v>
      </c>
      <c r="AB946" s="91">
        <v>1</v>
      </c>
      <c r="AC946" s="86">
        <v>0.11</v>
      </c>
      <c r="AD946" s="86">
        <v>0.11</v>
      </c>
      <c r="AE946" s="86">
        <v>2.4700000000000002</v>
      </c>
      <c r="AF946" s="150">
        <v>0</v>
      </c>
      <c r="AG946" s="85">
        <v>2.0399999969000001E-4</v>
      </c>
      <c r="AH946" s="86">
        <v>7.6585099999999997</v>
      </c>
      <c r="AI946" s="150">
        <v>8.1134199876800004</v>
      </c>
      <c r="AJ946" s="151">
        <v>1.1499999999999999</v>
      </c>
      <c r="AK946" s="152">
        <v>0</v>
      </c>
    </row>
    <row r="947" spans="1:37" x14ac:dyDescent="0.2">
      <c r="A947" s="149" t="s">
        <v>2195</v>
      </c>
      <c r="B947" s="66" t="s">
        <v>2196</v>
      </c>
      <c r="C947" s="67">
        <v>71</v>
      </c>
      <c r="D947" s="84" t="s">
        <v>345</v>
      </c>
      <c r="E947" s="85">
        <v>14.360705544771699</v>
      </c>
      <c r="F947" s="91">
        <v>14.360705544771699</v>
      </c>
      <c r="G947" s="86">
        <v>3.3336146510254001</v>
      </c>
      <c r="H947" s="86">
        <v>3.3336146510254001</v>
      </c>
      <c r="I947" s="86">
        <v>28.63</v>
      </c>
      <c r="J947" s="86">
        <v>21.52</v>
      </c>
      <c r="K947" s="87">
        <v>0</v>
      </c>
      <c r="L947" s="85">
        <v>1.5900000047</v>
      </c>
      <c r="M947" s="86">
        <v>0</v>
      </c>
      <c r="N947" s="86">
        <v>15.0893720671992</v>
      </c>
      <c r="O947" s="86">
        <v>0.44550689992393799</v>
      </c>
      <c r="P947" s="86">
        <v>0.40100000000000002</v>
      </c>
      <c r="Q947" s="88">
        <v>2.1943000000000001</v>
      </c>
      <c r="R947" s="85">
        <v>0</v>
      </c>
      <c r="S947" s="86">
        <v>0</v>
      </c>
      <c r="T947" s="86">
        <v>2.41</v>
      </c>
      <c r="U947" s="88">
        <v>1.4161532618786401</v>
      </c>
      <c r="V947" s="89">
        <v>3.52</v>
      </c>
      <c r="W947" s="85">
        <v>45.7379911166068</v>
      </c>
      <c r="X947" s="88">
        <v>48.366666666699999</v>
      </c>
      <c r="Y947" s="85"/>
      <c r="Z947" s="88"/>
      <c r="AA947" s="85">
        <v>0</v>
      </c>
      <c r="AB947" s="91">
        <v>0</v>
      </c>
      <c r="AC947" s="86">
        <v>0</v>
      </c>
      <c r="AD947" s="86">
        <v>0</v>
      </c>
      <c r="AE947" s="86">
        <v>0</v>
      </c>
      <c r="AF947" s="150">
        <v>0</v>
      </c>
      <c r="AG947" s="85">
        <v>0</v>
      </c>
      <c r="AH947" s="86">
        <v>7.8418000000000002E-2</v>
      </c>
      <c r="AI947" s="150">
        <v>8.3500000037300005E-4</v>
      </c>
      <c r="AJ947" s="151">
        <v>1</v>
      </c>
      <c r="AK947" s="152">
        <v>0</v>
      </c>
    </row>
    <row r="948" spans="1:37" x14ac:dyDescent="0.2">
      <c r="A948" s="149" t="s">
        <v>2197</v>
      </c>
      <c r="B948" s="66" t="s">
        <v>2198</v>
      </c>
      <c r="C948" s="67">
        <v>71</v>
      </c>
      <c r="D948" s="84" t="s">
        <v>345</v>
      </c>
      <c r="E948" s="85">
        <v>15.4962340639362</v>
      </c>
      <c r="F948" s="91">
        <v>14.921463012523001</v>
      </c>
      <c r="G948" s="86">
        <v>3.9850040087175498</v>
      </c>
      <c r="H948" s="86">
        <v>3.841593549917</v>
      </c>
      <c r="I948" s="86">
        <v>72.319999999999993</v>
      </c>
      <c r="J948" s="86">
        <v>120.8</v>
      </c>
      <c r="K948" s="87">
        <v>1.2500000000000001E-2</v>
      </c>
      <c r="L948" s="85">
        <v>0.32000000020899999</v>
      </c>
      <c r="M948" s="86">
        <v>0</v>
      </c>
      <c r="N948" s="86">
        <v>14.4579012761412</v>
      </c>
      <c r="O948" s="86">
        <v>0.23688885964335099</v>
      </c>
      <c r="P948" s="86">
        <v>4.282</v>
      </c>
      <c r="Q948" s="88">
        <v>1.0539000000000001</v>
      </c>
      <c r="R948" s="85">
        <v>0</v>
      </c>
      <c r="S948" s="86">
        <v>0</v>
      </c>
      <c r="T948" s="86">
        <v>2.48</v>
      </c>
      <c r="U948" s="88">
        <v>2.2098761249816499</v>
      </c>
      <c r="V948" s="89">
        <v>3.51</v>
      </c>
      <c r="W948" s="85">
        <v>38.577591770209601</v>
      </c>
      <c r="X948" s="88">
        <v>36.833333333299997</v>
      </c>
      <c r="Y948" s="85">
        <v>-99.66</v>
      </c>
      <c r="Z948" s="88"/>
      <c r="AA948" s="85">
        <v>0.01</v>
      </c>
      <c r="AB948" s="91">
        <v>7.0000000000000007E-2</v>
      </c>
      <c r="AC948" s="86">
        <v>0.01</v>
      </c>
      <c r="AD948" s="86">
        <v>0.01</v>
      </c>
      <c r="AE948" s="86">
        <v>0</v>
      </c>
      <c r="AF948" s="150">
        <v>0</v>
      </c>
      <c r="AG948" s="85">
        <v>0</v>
      </c>
      <c r="AH948" s="86">
        <v>0.65080700000000002</v>
      </c>
      <c r="AI948" s="150">
        <v>4.4744998256E-2</v>
      </c>
      <c r="AJ948" s="151">
        <v>1.03</v>
      </c>
      <c r="AK948" s="152">
        <v>0</v>
      </c>
    </row>
    <row r="949" spans="1:37" x14ac:dyDescent="0.2">
      <c r="A949" s="149" t="s">
        <v>2199</v>
      </c>
      <c r="B949" s="66" t="s">
        <v>2200</v>
      </c>
      <c r="C949" s="67">
        <v>71</v>
      </c>
      <c r="D949" s="84" t="s">
        <v>345</v>
      </c>
      <c r="E949" s="85">
        <v>9.0036259186694902</v>
      </c>
      <c r="F949" s="91">
        <v>8.9983067225773308</v>
      </c>
      <c r="G949" s="86">
        <v>3.9530492291598298</v>
      </c>
      <c r="H949" s="86">
        <v>3.9530492291598298</v>
      </c>
      <c r="I949" s="86">
        <v>30.87</v>
      </c>
      <c r="J949" s="86">
        <v>34.76</v>
      </c>
      <c r="K949" s="87">
        <v>0</v>
      </c>
      <c r="L949" s="85">
        <v>0.13999999999099999</v>
      </c>
      <c r="M949" s="86">
        <v>0</v>
      </c>
      <c r="N949" s="86">
        <v>9.0176943796990798</v>
      </c>
      <c r="O949" s="86">
        <v>0.187788661625133</v>
      </c>
      <c r="P949" s="86">
        <v>1.268</v>
      </c>
      <c r="Q949" s="88">
        <v>0.87670000000000003</v>
      </c>
      <c r="R949" s="85">
        <v>0</v>
      </c>
      <c r="S949" s="86">
        <v>0</v>
      </c>
      <c r="T949" s="86">
        <v>1.95</v>
      </c>
      <c r="U949" s="88">
        <v>2.3023253752249602</v>
      </c>
      <c r="V949" s="89">
        <v>3.65</v>
      </c>
      <c r="W949" s="85">
        <v>39.041670512450999</v>
      </c>
      <c r="X949" s="88">
        <v>43.5</v>
      </c>
      <c r="Y949" s="85"/>
      <c r="Z949" s="88"/>
      <c r="AA949" s="85">
        <v>0.02</v>
      </c>
      <c r="AB949" s="91">
        <v>0.02</v>
      </c>
      <c r="AC949" s="86">
        <v>0</v>
      </c>
      <c r="AD949" s="86">
        <v>0</v>
      </c>
      <c r="AE949" s="86">
        <v>0</v>
      </c>
      <c r="AF949" s="150">
        <v>0</v>
      </c>
      <c r="AG949" s="85">
        <v>0</v>
      </c>
      <c r="AH949" s="86">
        <v>0.23717299999999999</v>
      </c>
      <c r="AI949" s="150">
        <v>5.1042999986600002E-2</v>
      </c>
      <c r="AJ949" s="151">
        <v>1.01</v>
      </c>
      <c r="AK949" s="152">
        <v>0</v>
      </c>
    </row>
    <row r="950" spans="1:37" x14ac:dyDescent="0.2">
      <c r="A950" s="149" t="s">
        <v>2201</v>
      </c>
      <c r="B950" s="66" t="s">
        <v>2202</v>
      </c>
      <c r="C950" s="67">
        <v>71</v>
      </c>
      <c r="D950" s="84" t="s">
        <v>345</v>
      </c>
      <c r="E950" s="85">
        <v>19.3695363604836</v>
      </c>
      <c r="F950" s="91">
        <v>19.3695363604836</v>
      </c>
      <c r="G950" s="86">
        <v>6.3441001662261902</v>
      </c>
      <c r="H950" s="86">
        <v>6.3441001662261902</v>
      </c>
      <c r="I950" s="86">
        <v>15.76</v>
      </c>
      <c r="J950" s="86">
        <v>20.46</v>
      </c>
      <c r="K950" s="87">
        <v>0</v>
      </c>
      <c r="L950" s="85">
        <v>0.190000000221</v>
      </c>
      <c r="M950" s="86">
        <v>0</v>
      </c>
      <c r="N950" s="86">
        <v>19.240047512337298</v>
      </c>
      <c r="O950" s="86">
        <v>0.42384854478666301</v>
      </c>
      <c r="P950" s="86">
        <v>0.86299999999999999</v>
      </c>
      <c r="Q950" s="88">
        <v>1.4749000000000001</v>
      </c>
      <c r="R950" s="85">
        <v>0</v>
      </c>
      <c r="S950" s="86">
        <v>0</v>
      </c>
      <c r="T950" s="86">
        <v>2.02</v>
      </c>
      <c r="U950" s="88">
        <v>1.7926119037084001</v>
      </c>
      <c r="V950" s="89">
        <v>3.64</v>
      </c>
      <c r="W950" s="85">
        <v>41.626592641742398</v>
      </c>
      <c r="X950" s="88">
        <v>43.9666666667</v>
      </c>
      <c r="Y950" s="85">
        <v>100</v>
      </c>
      <c r="Z950" s="88"/>
      <c r="AA950" s="85">
        <v>0</v>
      </c>
      <c r="AB950" s="91">
        <v>0</v>
      </c>
      <c r="AC950" s="86">
        <v>0</v>
      </c>
      <c r="AD950" s="86">
        <v>0</v>
      </c>
      <c r="AE950" s="86">
        <v>0</v>
      </c>
      <c r="AF950" s="150">
        <v>0</v>
      </c>
      <c r="AG950" s="85">
        <v>3.1110000032399999E-3</v>
      </c>
      <c r="AH950" s="86">
        <v>0.103466</v>
      </c>
      <c r="AI950" s="150">
        <v>1.6026000016700001E-2</v>
      </c>
      <c r="AJ950" s="151">
        <v>1</v>
      </c>
      <c r="AK950" s="152">
        <v>0</v>
      </c>
    </row>
    <row r="951" spans="1:37" x14ac:dyDescent="0.2">
      <c r="A951" s="149" t="s">
        <v>2203</v>
      </c>
      <c r="B951" s="66" t="s">
        <v>2204</v>
      </c>
      <c r="C951" s="67">
        <v>71</v>
      </c>
      <c r="D951" s="84" t="s">
        <v>345</v>
      </c>
      <c r="E951" s="85">
        <v>46.210619168237997</v>
      </c>
      <c r="F951" s="91">
        <v>46.2065728459403</v>
      </c>
      <c r="G951" s="86">
        <v>10.9938576827521</v>
      </c>
      <c r="H951" s="86">
        <v>10.9938576827521</v>
      </c>
      <c r="I951" s="86">
        <v>45.8</v>
      </c>
      <c r="J951" s="86">
        <v>97.44</v>
      </c>
      <c r="K951" s="87">
        <v>0</v>
      </c>
      <c r="L951" s="85">
        <v>9.99999999085E-3</v>
      </c>
      <c r="M951" s="86">
        <v>0</v>
      </c>
      <c r="N951" s="86">
        <v>41.9890895195974</v>
      </c>
      <c r="O951" s="86">
        <v>0.73582295988934998</v>
      </c>
      <c r="P951" s="86">
        <v>2.97</v>
      </c>
      <c r="Q951" s="88">
        <v>1.3128</v>
      </c>
      <c r="R951" s="85">
        <v>0</v>
      </c>
      <c r="S951" s="86">
        <v>0</v>
      </c>
      <c r="T951" s="86">
        <v>2.59</v>
      </c>
      <c r="U951" s="88">
        <v>1.0374770371209601</v>
      </c>
      <c r="V951" s="89">
        <v>4.0199999999999996</v>
      </c>
      <c r="W951" s="85">
        <v>41.067367904429403</v>
      </c>
      <c r="X951" s="88">
        <v>45.1</v>
      </c>
      <c r="Y951" s="85">
        <v>84.84</v>
      </c>
      <c r="Z951" s="88"/>
      <c r="AA951" s="85">
        <v>0.34</v>
      </c>
      <c r="AB951" s="91">
        <v>0.34</v>
      </c>
      <c r="AC951" s="86">
        <v>7.0000000000000007E-2</v>
      </c>
      <c r="AD951" s="86">
        <v>7.0000000000000007E-2</v>
      </c>
      <c r="AE951" s="86">
        <v>0</v>
      </c>
      <c r="AF951" s="150">
        <v>0</v>
      </c>
      <c r="AG951" s="85">
        <v>6.65999999603E-4</v>
      </c>
      <c r="AH951" s="86">
        <v>0.73365100000000005</v>
      </c>
      <c r="AI951" s="150">
        <v>0.49528499970500001</v>
      </c>
      <c r="AJ951" s="151">
        <v>1</v>
      </c>
      <c r="AK951" s="152">
        <v>0</v>
      </c>
    </row>
    <row r="952" spans="1:37" x14ac:dyDescent="0.2">
      <c r="A952" s="149" t="s">
        <v>2205</v>
      </c>
      <c r="B952" s="66" t="s">
        <v>2206</v>
      </c>
      <c r="C952" s="67">
        <v>71</v>
      </c>
      <c r="D952" s="84" t="s">
        <v>345</v>
      </c>
      <c r="E952" s="85">
        <v>91.779497098646004</v>
      </c>
      <c r="F952" s="91">
        <v>91.766309126077005</v>
      </c>
      <c r="G952" s="86">
        <v>15.3947599788992</v>
      </c>
      <c r="H952" s="86">
        <v>15.3947599788992</v>
      </c>
      <c r="I952" s="86">
        <v>14.15</v>
      </c>
      <c r="J952" s="86">
        <v>10.15</v>
      </c>
      <c r="K952" s="87">
        <v>0</v>
      </c>
      <c r="L952" s="85">
        <v>0</v>
      </c>
      <c r="M952" s="86">
        <v>0</v>
      </c>
      <c r="N952" s="86">
        <v>83.157221327568294</v>
      </c>
      <c r="O952" s="86">
        <v>1.7261804027754299</v>
      </c>
      <c r="P952" s="86">
        <v>0.216</v>
      </c>
      <c r="Q952" s="88">
        <v>1.099</v>
      </c>
      <c r="R952" s="85">
        <v>0</v>
      </c>
      <c r="S952" s="86">
        <v>0</v>
      </c>
      <c r="T952" s="86">
        <v>3.5</v>
      </c>
      <c r="U952" s="88">
        <v>1.47265693687357</v>
      </c>
      <c r="V952" s="89">
        <v>4.62</v>
      </c>
      <c r="W952" s="85">
        <v>48.224535197709201</v>
      </c>
      <c r="X952" s="88">
        <v>50.7</v>
      </c>
      <c r="Y952" s="85">
        <v>-99.26</v>
      </c>
      <c r="Z952" s="88">
        <v>-100</v>
      </c>
      <c r="AA952" s="85">
        <v>7.0000000000000007E-2</v>
      </c>
      <c r="AB952" s="91">
        <v>0.09</v>
      </c>
      <c r="AC952" s="86">
        <v>0.01</v>
      </c>
      <c r="AD952" s="86">
        <v>0.01</v>
      </c>
      <c r="AE952" s="86">
        <v>0</v>
      </c>
      <c r="AF952" s="150">
        <v>0</v>
      </c>
      <c r="AG952" s="85">
        <v>0</v>
      </c>
      <c r="AH952" s="86">
        <v>2.8242E-2</v>
      </c>
      <c r="AI952" s="150">
        <v>4.7169999964200002E-2</v>
      </c>
      <c r="AJ952" s="151">
        <v>1.01</v>
      </c>
      <c r="AK952" s="152">
        <v>0</v>
      </c>
    </row>
    <row r="953" spans="1:37" x14ac:dyDescent="0.2">
      <c r="A953" s="149" t="s">
        <v>2207</v>
      </c>
      <c r="B953" s="66" t="s">
        <v>2208</v>
      </c>
      <c r="C953" s="67">
        <v>71</v>
      </c>
      <c r="D953" s="84" t="s">
        <v>345</v>
      </c>
      <c r="E953" s="85">
        <v>82.795293610834406</v>
      </c>
      <c r="F953" s="91">
        <v>82.707789235615607</v>
      </c>
      <c r="G953" s="86">
        <v>20.010231280794802</v>
      </c>
      <c r="H953" s="86">
        <v>19.9792681941789</v>
      </c>
      <c r="I953" s="86">
        <v>3.79</v>
      </c>
      <c r="J953" s="86">
        <v>8.7799999999999994</v>
      </c>
      <c r="K953" s="87">
        <v>0</v>
      </c>
      <c r="L953" s="85">
        <v>0</v>
      </c>
      <c r="M953" s="86">
        <v>0</v>
      </c>
      <c r="N953" s="86">
        <v>77.730890956171507</v>
      </c>
      <c r="O953" s="86">
        <v>5.7204381612208604</v>
      </c>
      <c r="P953" s="86">
        <v>0.251</v>
      </c>
      <c r="Q953" s="88">
        <v>1.2265999999999999</v>
      </c>
      <c r="R953" s="85">
        <v>0</v>
      </c>
      <c r="S953" s="86">
        <v>0</v>
      </c>
      <c r="T953" s="86">
        <v>0.93</v>
      </c>
      <c r="U953" s="88">
        <v>0.168277644651463</v>
      </c>
      <c r="V953" s="89">
        <v>4.66</v>
      </c>
      <c r="W953" s="85">
        <v>51.060862710941699</v>
      </c>
      <c r="X953" s="88"/>
      <c r="Y953" s="85">
        <v>-100</v>
      </c>
      <c r="Z953" s="88"/>
      <c r="AA953" s="85">
        <v>0.01</v>
      </c>
      <c r="AB953" s="91">
        <v>7.0000000000000007E-2</v>
      </c>
      <c r="AC953" s="86">
        <v>0</v>
      </c>
      <c r="AD953" s="86">
        <v>0</v>
      </c>
      <c r="AE953" s="86">
        <v>0</v>
      </c>
      <c r="AF953" s="150">
        <v>0</v>
      </c>
      <c r="AG953" s="85">
        <v>0</v>
      </c>
      <c r="AH953" s="86">
        <v>3.8586000000000002E-2</v>
      </c>
      <c r="AI953" s="150">
        <v>9.4339999891400003E-2</v>
      </c>
      <c r="AJ953" s="151">
        <v>1</v>
      </c>
      <c r="AK953" s="152">
        <v>0</v>
      </c>
    </row>
    <row r="954" spans="1:37" x14ac:dyDescent="0.2">
      <c r="A954" s="149" t="s">
        <v>832</v>
      </c>
      <c r="B954" s="66" t="s">
        <v>2209</v>
      </c>
      <c r="C954" s="67">
        <v>71</v>
      </c>
      <c r="D954" s="84" t="s">
        <v>345</v>
      </c>
      <c r="E954" s="85">
        <v>91.915203159097999</v>
      </c>
      <c r="F954" s="91">
        <v>91.863244310506104</v>
      </c>
      <c r="G954" s="86">
        <v>18.503288252846598</v>
      </c>
      <c r="H954" s="86">
        <v>18.492896483128199</v>
      </c>
      <c r="I954" s="86">
        <v>2.58</v>
      </c>
      <c r="J954" s="86">
        <v>11.34</v>
      </c>
      <c r="K954" s="87">
        <v>0</v>
      </c>
      <c r="L954" s="85">
        <v>0</v>
      </c>
      <c r="M954" s="86">
        <v>0</v>
      </c>
      <c r="N954" s="86">
        <v>85.479316990095498</v>
      </c>
      <c r="O954" s="86">
        <v>2.0187844110979198</v>
      </c>
      <c r="P954" s="86">
        <v>0.222</v>
      </c>
      <c r="Q954" s="88">
        <v>0.92369999999999997</v>
      </c>
      <c r="R954" s="85">
        <v>0</v>
      </c>
      <c r="S954" s="86">
        <v>0</v>
      </c>
      <c r="T954" s="86">
        <v>3.18</v>
      </c>
      <c r="U954" s="88">
        <v>0</v>
      </c>
      <c r="V954" s="89">
        <v>4.67</v>
      </c>
      <c r="W954" s="85">
        <v>52.098551011433599</v>
      </c>
      <c r="X954" s="88">
        <v>57.866666666699999</v>
      </c>
      <c r="Y954" s="85">
        <v>58.639999999999986</v>
      </c>
      <c r="Z954" s="88"/>
      <c r="AA954" s="85">
        <v>0</v>
      </c>
      <c r="AB954" s="91">
        <v>0.05</v>
      </c>
      <c r="AC954" s="86">
        <v>0</v>
      </c>
      <c r="AD954" s="86">
        <v>0</v>
      </c>
      <c r="AE954" s="86">
        <v>0</v>
      </c>
      <c r="AF954" s="150">
        <v>0</v>
      </c>
      <c r="AG954" s="85">
        <v>0</v>
      </c>
      <c r="AH954" s="86">
        <v>4.5801000000000001E-2</v>
      </c>
      <c r="AI954" s="150">
        <v>0</v>
      </c>
      <c r="AJ954" s="151">
        <v>1</v>
      </c>
      <c r="AK954" s="152">
        <v>0</v>
      </c>
    </row>
    <row r="955" spans="1:37" x14ac:dyDescent="0.2">
      <c r="A955" s="149" t="s">
        <v>2210</v>
      </c>
      <c r="B955" s="66" t="s">
        <v>2211</v>
      </c>
      <c r="C955" s="67">
        <v>71</v>
      </c>
      <c r="D955" s="84" t="s">
        <v>345</v>
      </c>
      <c r="E955" s="85">
        <v>66.545333146666394</v>
      </c>
      <c r="F955" s="91">
        <v>66.536717748796505</v>
      </c>
      <c r="G955" s="86">
        <v>16.380025200038801</v>
      </c>
      <c r="H955" s="86">
        <v>16.3757175011038</v>
      </c>
      <c r="I955" s="86">
        <v>11.81</v>
      </c>
      <c r="J955" s="86">
        <v>15.92</v>
      </c>
      <c r="K955" s="87">
        <v>0</v>
      </c>
      <c r="L955" s="85">
        <v>0</v>
      </c>
      <c r="M955" s="86">
        <v>0</v>
      </c>
      <c r="N955" s="86">
        <v>62.268159253266397</v>
      </c>
      <c r="O955" s="86">
        <v>1.32372060040184</v>
      </c>
      <c r="P955" s="86">
        <v>0.26500000000000001</v>
      </c>
      <c r="Q955" s="88">
        <v>0.52649999999999997</v>
      </c>
      <c r="R955" s="85">
        <v>0</v>
      </c>
      <c r="S955" s="86">
        <v>0</v>
      </c>
      <c r="T955" s="86">
        <v>1.56</v>
      </c>
      <c r="U955" s="88">
        <v>0.1206155701778</v>
      </c>
      <c r="V955" s="89">
        <v>4.38</v>
      </c>
      <c r="W955" s="85">
        <v>48.699414480774003</v>
      </c>
      <c r="X955" s="88">
        <v>51.933333333299998</v>
      </c>
      <c r="Y955" s="85"/>
      <c r="Z955" s="88"/>
      <c r="AA955" s="85">
        <v>0</v>
      </c>
      <c r="AB955" s="91">
        <v>0</v>
      </c>
      <c r="AC955" s="86">
        <v>0</v>
      </c>
      <c r="AD955" s="86">
        <v>0</v>
      </c>
      <c r="AE955" s="86">
        <v>0.01</v>
      </c>
      <c r="AF955" s="150">
        <v>0</v>
      </c>
      <c r="AG955" s="85">
        <v>0</v>
      </c>
      <c r="AH955" s="86">
        <v>9.0663999999999995E-2</v>
      </c>
      <c r="AI955" s="150">
        <v>0</v>
      </c>
      <c r="AJ955" s="151">
        <v>1.01</v>
      </c>
      <c r="AK955" s="152">
        <v>0</v>
      </c>
    </row>
    <row r="956" spans="1:37" x14ac:dyDescent="0.2">
      <c r="A956" s="149" t="s">
        <v>2205</v>
      </c>
      <c r="B956" s="66" t="s">
        <v>2212</v>
      </c>
      <c r="C956" s="67">
        <v>71</v>
      </c>
      <c r="D956" s="84" t="s">
        <v>345</v>
      </c>
      <c r="E956" s="85">
        <v>70.461790529108995</v>
      </c>
      <c r="F956" s="91">
        <v>70.461790529108995</v>
      </c>
      <c r="G956" s="86">
        <v>19.636337732186401</v>
      </c>
      <c r="H956" s="86">
        <v>19.636337732186401</v>
      </c>
      <c r="I956" s="86">
        <v>5.48</v>
      </c>
      <c r="J956" s="86">
        <v>10.95</v>
      </c>
      <c r="K956" s="87">
        <v>0</v>
      </c>
      <c r="L956" s="85">
        <v>0</v>
      </c>
      <c r="M956" s="86">
        <v>0</v>
      </c>
      <c r="N956" s="86">
        <v>71.273951122499696</v>
      </c>
      <c r="O956" s="86">
        <v>2.3057078361818801</v>
      </c>
      <c r="P956" s="86">
        <v>0.252</v>
      </c>
      <c r="Q956" s="88">
        <v>0.71240000000000003</v>
      </c>
      <c r="R956" s="85">
        <v>0</v>
      </c>
      <c r="S956" s="86">
        <v>0.2</v>
      </c>
      <c r="T956" s="86">
        <v>0.94</v>
      </c>
      <c r="U956" s="88">
        <v>6.0551014229488297E-2</v>
      </c>
      <c r="V956" s="89">
        <v>4.4800000000000004</v>
      </c>
      <c r="W956" s="85">
        <v>47.155290261500603</v>
      </c>
      <c r="X956" s="88"/>
      <c r="Y956" s="85">
        <v>-100</v>
      </c>
      <c r="Z956" s="88">
        <v>-100</v>
      </c>
      <c r="AA956" s="85">
        <v>0</v>
      </c>
      <c r="AB956" s="91">
        <v>0</v>
      </c>
      <c r="AC956" s="86">
        <v>0</v>
      </c>
      <c r="AD956" s="86">
        <v>0</v>
      </c>
      <c r="AE956" s="86">
        <v>0</v>
      </c>
      <c r="AF956" s="150">
        <v>0</v>
      </c>
      <c r="AG956" s="85">
        <v>0</v>
      </c>
      <c r="AH956" s="86">
        <v>3.4726E-2</v>
      </c>
      <c r="AI956" s="150">
        <v>0</v>
      </c>
      <c r="AJ956" s="151">
        <v>1</v>
      </c>
      <c r="AK956" s="152">
        <v>0</v>
      </c>
    </row>
    <row r="957" spans="1:37" x14ac:dyDescent="0.2">
      <c r="A957" s="149" t="s">
        <v>2213</v>
      </c>
      <c r="B957" s="66" t="s">
        <v>2214</v>
      </c>
      <c r="C957" s="67">
        <v>71</v>
      </c>
      <c r="D957" s="84" t="s">
        <v>345</v>
      </c>
      <c r="E957" s="85">
        <v>75.011243366413794</v>
      </c>
      <c r="F957" s="91">
        <v>75.011243366413794</v>
      </c>
      <c r="G957" s="86">
        <v>16.886037238029601</v>
      </c>
      <c r="H957" s="86">
        <v>16.886037238029601</v>
      </c>
      <c r="I957" s="86">
        <v>1.28</v>
      </c>
      <c r="J957" s="86">
        <v>13.33</v>
      </c>
      <c r="K957" s="87">
        <v>0</v>
      </c>
      <c r="L957" s="85">
        <v>0</v>
      </c>
      <c r="M957" s="86">
        <v>0</v>
      </c>
      <c r="N957" s="86">
        <v>76.048692747478597</v>
      </c>
      <c r="O957" s="86">
        <v>2.2814321398834299</v>
      </c>
      <c r="P957" s="86">
        <v>0.28499999999999998</v>
      </c>
      <c r="Q957" s="88">
        <v>0.1832</v>
      </c>
      <c r="R957" s="85">
        <v>0</v>
      </c>
      <c r="S957" s="86">
        <v>0</v>
      </c>
      <c r="T957" s="86">
        <v>1.1299999999999999</v>
      </c>
      <c r="U957" s="88">
        <v>7.4955776092105698E-3</v>
      </c>
      <c r="V957" s="89">
        <v>4.63</v>
      </c>
      <c r="W957" s="85">
        <v>52.167420545942598</v>
      </c>
      <c r="X957" s="88"/>
      <c r="Y957" s="85">
        <v>-100</v>
      </c>
      <c r="Z957" s="88">
        <v>-100</v>
      </c>
      <c r="AA957" s="85">
        <v>0.06</v>
      </c>
      <c r="AB957" s="91">
        <v>0.06</v>
      </c>
      <c r="AC957" s="86">
        <v>0</v>
      </c>
      <c r="AD957" s="86">
        <v>0</v>
      </c>
      <c r="AE957" s="86">
        <v>0.05</v>
      </c>
      <c r="AF957" s="150">
        <v>0</v>
      </c>
      <c r="AG957" s="85">
        <v>3.0599999909099998E-4</v>
      </c>
      <c r="AH957" s="86">
        <v>5.0814999999999999E-2</v>
      </c>
      <c r="AI957" s="150">
        <v>7.2889999783400002E-3</v>
      </c>
      <c r="AJ957" s="151">
        <v>1</v>
      </c>
      <c r="AK957" s="152">
        <v>0</v>
      </c>
    </row>
    <row r="958" spans="1:37" x14ac:dyDescent="0.2">
      <c r="A958" s="149" t="s">
        <v>2215</v>
      </c>
      <c r="B958" s="66" t="s">
        <v>2216</v>
      </c>
      <c r="C958" s="67">
        <v>71</v>
      </c>
      <c r="D958" s="84" t="s">
        <v>345</v>
      </c>
      <c r="E958" s="85">
        <v>43.6876050212514</v>
      </c>
      <c r="F958" s="91">
        <v>43.6876050212514</v>
      </c>
      <c r="G958" s="86">
        <v>16.1918058713057</v>
      </c>
      <c r="H958" s="86">
        <v>16.1918058713057</v>
      </c>
      <c r="I958" s="86">
        <v>13.68</v>
      </c>
      <c r="J958" s="86">
        <v>12.36</v>
      </c>
      <c r="K958" s="87">
        <v>0</v>
      </c>
      <c r="L958" s="85">
        <v>0</v>
      </c>
      <c r="M958" s="86">
        <v>0</v>
      </c>
      <c r="N958" s="86">
        <v>43.256204444557497</v>
      </c>
      <c r="O958" s="86">
        <v>1.1569267279738999</v>
      </c>
      <c r="P958" s="86">
        <v>0.27600000000000002</v>
      </c>
      <c r="Q958" s="88">
        <v>2.1004</v>
      </c>
      <c r="R958" s="85">
        <v>0</v>
      </c>
      <c r="S958" s="86">
        <v>0.4</v>
      </c>
      <c r="T958" s="86">
        <v>1.95</v>
      </c>
      <c r="U958" s="88">
        <v>0.90688939408915703</v>
      </c>
      <c r="V958" s="89">
        <v>4.04</v>
      </c>
      <c r="W958" s="85">
        <v>47.2604212175806</v>
      </c>
      <c r="X958" s="88">
        <v>57.4666666667</v>
      </c>
      <c r="Y958" s="85">
        <v>21.5</v>
      </c>
      <c r="Z958" s="88">
        <v>-100</v>
      </c>
      <c r="AA958" s="85">
        <v>0.01</v>
      </c>
      <c r="AB958" s="91">
        <v>0.01</v>
      </c>
      <c r="AC958" s="86">
        <v>0</v>
      </c>
      <c r="AD958" s="86">
        <v>0</v>
      </c>
      <c r="AE958" s="86">
        <v>0.04</v>
      </c>
      <c r="AF958" s="150">
        <v>0</v>
      </c>
      <c r="AG958" s="85">
        <v>0</v>
      </c>
      <c r="AH958" s="86">
        <v>5.8897999999999999E-2</v>
      </c>
      <c r="AI958" s="150">
        <v>0</v>
      </c>
      <c r="AJ958" s="151">
        <v>1</v>
      </c>
      <c r="AK958" s="152">
        <v>0</v>
      </c>
    </row>
    <row r="959" spans="1:37" x14ac:dyDescent="0.2">
      <c r="A959" s="149" t="s">
        <v>2217</v>
      </c>
      <c r="B959" s="66" t="s">
        <v>2218</v>
      </c>
      <c r="C959" s="67">
        <v>71</v>
      </c>
      <c r="D959" s="84" t="s">
        <v>345</v>
      </c>
      <c r="E959" s="85">
        <v>59.589420230560002</v>
      </c>
      <c r="F959" s="91">
        <v>59.472696204664103</v>
      </c>
      <c r="G959" s="86">
        <v>19.0573030733316</v>
      </c>
      <c r="H959" s="86">
        <v>18.989916006834999</v>
      </c>
      <c r="I959" s="86">
        <v>12.29</v>
      </c>
      <c r="J959" s="86">
        <v>32.369999999999997</v>
      </c>
      <c r="K959" s="87">
        <v>0</v>
      </c>
      <c r="L959" s="85">
        <v>0</v>
      </c>
      <c r="M959" s="86">
        <v>0</v>
      </c>
      <c r="N959" s="86">
        <v>65.738524508901406</v>
      </c>
      <c r="O959" s="86">
        <v>5.2647846692767404</v>
      </c>
      <c r="P959" s="86">
        <v>0.94199999999999995</v>
      </c>
      <c r="Q959" s="88">
        <v>0.254</v>
      </c>
      <c r="R959" s="85">
        <v>0</v>
      </c>
      <c r="S959" s="86">
        <v>0</v>
      </c>
      <c r="T959" s="86">
        <v>1.17</v>
      </c>
      <c r="U959" s="88">
        <v>0.265938244566918</v>
      </c>
      <c r="V959" s="89">
        <v>4.43</v>
      </c>
      <c r="W959" s="85">
        <v>48.316987446895702</v>
      </c>
      <c r="X959" s="88">
        <v>44.266666666699997</v>
      </c>
      <c r="Y959" s="85">
        <v>-59.12</v>
      </c>
      <c r="Z959" s="88">
        <v>-100</v>
      </c>
      <c r="AA959" s="85">
        <v>0.15</v>
      </c>
      <c r="AB959" s="91">
        <v>0.15</v>
      </c>
      <c r="AC959" s="86">
        <v>0.05</v>
      </c>
      <c r="AD959" s="86">
        <v>0.05</v>
      </c>
      <c r="AE959" s="86">
        <v>0.56999999999999995</v>
      </c>
      <c r="AF959" s="150">
        <v>0</v>
      </c>
      <c r="AG959" s="85">
        <v>0</v>
      </c>
      <c r="AH959" s="86">
        <v>0.15035100000000001</v>
      </c>
      <c r="AI959" s="150">
        <v>5.9930000018000003E-3</v>
      </c>
      <c r="AJ959" s="151">
        <v>1.02</v>
      </c>
      <c r="AK959" s="152">
        <v>0</v>
      </c>
    </row>
    <row r="960" spans="1:37" x14ac:dyDescent="0.2">
      <c r="A960" s="149" t="s">
        <v>1183</v>
      </c>
      <c r="B960" s="66" t="s">
        <v>2219</v>
      </c>
      <c r="C960" s="67">
        <v>71</v>
      </c>
      <c r="D960" s="84" t="s">
        <v>345</v>
      </c>
      <c r="E960" s="85">
        <v>6.7830039577319496</v>
      </c>
      <c r="F960" s="91">
        <v>6.7621050431693197</v>
      </c>
      <c r="G960" s="86">
        <v>4.0178163246646399</v>
      </c>
      <c r="H960" s="86">
        <v>4.0152039603443104</v>
      </c>
      <c r="I960" s="86">
        <v>12.38</v>
      </c>
      <c r="J960" s="86">
        <v>19.010000000000002</v>
      </c>
      <c r="K960" s="87">
        <v>0</v>
      </c>
      <c r="L960" s="85">
        <v>0</v>
      </c>
      <c r="M960" s="86">
        <v>4.6082069236676503E-3</v>
      </c>
      <c r="N960" s="86">
        <v>6.80356772453848</v>
      </c>
      <c r="O960" s="86">
        <v>0.65749748406575004</v>
      </c>
      <c r="P960" s="86">
        <v>0.61599999999999999</v>
      </c>
      <c r="Q960" s="88">
        <v>0.47889999999999999</v>
      </c>
      <c r="R960" s="85">
        <v>2.9824038174768901E-2</v>
      </c>
      <c r="S960" s="86">
        <v>0</v>
      </c>
      <c r="T960" s="86">
        <v>1.55</v>
      </c>
      <c r="U960" s="88">
        <v>5.0601496884755504</v>
      </c>
      <c r="V960" s="89">
        <v>3.37</v>
      </c>
      <c r="W960" s="85">
        <v>32.7663087896821</v>
      </c>
      <c r="X960" s="88">
        <v>36.433333333299998</v>
      </c>
      <c r="Y960" s="85"/>
      <c r="Z960" s="88"/>
      <c r="AA960" s="85">
        <v>0.1</v>
      </c>
      <c r="AB960" s="91">
        <v>0.12</v>
      </c>
      <c r="AC960" s="86">
        <v>0.03</v>
      </c>
      <c r="AD960" s="86">
        <v>0.03</v>
      </c>
      <c r="AE960" s="86">
        <v>0.02</v>
      </c>
      <c r="AF960" s="150">
        <v>0</v>
      </c>
      <c r="AG960" s="85">
        <v>0</v>
      </c>
      <c r="AH960" s="86">
        <v>8.7593000000000004E-2</v>
      </c>
      <c r="AI960" s="150">
        <v>1.6915999991100002E-2</v>
      </c>
      <c r="AJ960" s="151">
        <v>1</v>
      </c>
      <c r="AK960" s="152">
        <v>0</v>
      </c>
    </row>
    <row r="961" spans="1:37" x14ac:dyDescent="0.2">
      <c r="A961" s="149" t="s">
        <v>2220</v>
      </c>
      <c r="B961" s="66" t="s">
        <v>2221</v>
      </c>
      <c r="C961" s="67">
        <v>71</v>
      </c>
      <c r="D961" s="84" t="s">
        <v>345</v>
      </c>
      <c r="E961" s="85">
        <v>7.92569287188633</v>
      </c>
      <c r="F961" s="91">
        <v>7.92569287188633</v>
      </c>
      <c r="G961" s="86">
        <v>5.3004949800605203</v>
      </c>
      <c r="H961" s="86">
        <v>5.3004949800605203</v>
      </c>
      <c r="I961" s="86">
        <v>97.13</v>
      </c>
      <c r="J961" s="86">
        <v>118.33</v>
      </c>
      <c r="K961" s="87">
        <v>0</v>
      </c>
      <c r="L961" s="85">
        <v>0</v>
      </c>
      <c r="M961" s="86">
        <v>1.5698743009331599E-2</v>
      </c>
      <c r="N961" s="86">
        <v>7.6652169300944104</v>
      </c>
      <c r="O961" s="86">
        <v>0.94522019334049401</v>
      </c>
      <c r="P961" s="86">
        <v>2.766</v>
      </c>
      <c r="Q961" s="88">
        <v>1.4028</v>
      </c>
      <c r="R961" s="85">
        <v>9.2378752886836002E-2</v>
      </c>
      <c r="S961" s="86">
        <v>0</v>
      </c>
      <c r="T961" s="86">
        <v>3.02</v>
      </c>
      <c r="U961" s="88">
        <v>3.0299993988096401</v>
      </c>
      <c r="V961" s="89">
        <v>3.06</v>
      </c>
      <c r="W961" s="85">
        <v>31.0603272850758</v>
      </c>
      <c r="X961" s="88">
        <v>18.333333333300001</v>
      </c>
      <c r="Y961" s="85"/>
      <c r="Z961" s="88">
        <v>-100</v>
      </c>
      <c r="AA961" s="85">
        <v>0.01</v>
      </c>
      <c r="AB961" s="91">
        <v>0.01</v>
      </c>
      <c r="AC961" s="86">
        <v>0</v>
      </c>
      <c r="AD961" s="86">
        <v>0</v>
      </c>
      <c r="AE961" s="86">
        <v>0.25</v>
      </c>
      <c r="AF961" s="150">
        <v>0</v>
      </c>
      <c r="AG961" s="85">
        <v>0</v>
      </c>
      <c r="AH961" s="86">
        <v>0.35730200000000001</v>
      </c>
      <c r="AI961" s="150">
        <v>8.2075999968499999E-2</v>
      </c>
      <c r="AJ961" s="151">
        <v>1</v>
      </c>
      <c r="AK961" s="152">
        <v>0</v>
      </c>
    </row>
    <row r="962" spans="1:37" x14ac:dyDescent="0.2">
      <c r="A962" s="149" t="s">
        <v>1185</v>
      </c>
      <c r="B962" s="66" t="s">
        <v>2222</v>
      </c>
      <c r="C962" s="67">
        <v>71</v>
      </c>
      <c r="D962" s="84" t="s">
        <v>345</v>
      </c>
      <c r="E962" s="85">
        <v>9.6525320494228204</v>
      </c>
      <c r="F962" s="91">
        <v>9.6525320494228204</v>
      </c>
      <c r="G962" s="86">
        <v>5.2922636657191999</v>
      </c>
      <c r="H962" s="86">
        <v>5.2922636657191999</v>
      </c>
      <c r="I962" s="86">
        <v>141.29</v>
      </c>
      <c r="J962" s="86">
        <v>306.43</v>
      </c>
      <c r="K962" s="87">
        <v>0</v>
      </c>
      <c r="L962" s="85">
        <v>0</v>
      </c>
      <c r="M962" s="86">
        <v>0</v>
      </c>
      <c r="N962" s="86">
        <v>9.1837990890065306</v>
      </c>
      <c r="O962" s="86">
        <v>0.92196246295686501</v>
      </c>
      <c r="P962" s="86">
        <v>11.593</v>
      </c>
      <c r="Q962" s="88">
        <v>0.73050000000000004</v>
      </c>
      <c r="R962" s="85">
        <v>0</v>
      </c>
      <c r="S962" s="86">
        <v>0</v>
      </c>
      <c r="T962" s="86">
        <v>2.54</v>
      </c>
      <c r="U962" s="88">
        <v>3.54042191155713</v>
      </c>
      <c r="V962" s="89">
        <v>3.25</v>
      </c>
      <c r="W962" s="85">
        <v>24.852228662261801</v>
      </c>
      <c r="X962" s="88">
        <v>25.3</v>
      </c>
      <c r="Y962" s="85">
        <v>-100</v>
      </c>
      <c r="Z962" s="88"/>
      <c r="AA962" s="85">
        <v>0.64</v>
      </c>
      <c r="AB962" s="91">
        <v>0.64</v>
      </c>
      <c r="AC962" s="86">
        <v>0.05</v>
      </c>
      <c r="AD962" s="86">
        <v>0.05</v>
      </c>
      <c r="AE962" s="86">
        <v>0.46</v>
      </c>
      <c r="AF962" s="150">
        <v>0</v>
      </c>
      <c r="AG962" s="85">
        <v>0</v>
      </c>
      <c r="AH962" s="86">
        <v>0.964619</v>
      </c>
      <c r="AI962" s="150">
        <v>0.56236499985199995</v>
      </c>
      <c r="AJ962" s="151">
        <v>1.01</v>
      </c>
      <c r="AK962" s="152">
        <v>0</v>
      </c>
    </row>
    <row r="963" spans="1:37" x14ac:dyDescent="0.2">
      <c r="A963" s="149" t="s">
        <v>2223</v>
      </c>
      <c r="B963" s="66" t="s">
        <v>2224</v>
      </c>
      <c r="C963" s="67">
        <v>71</v>
      </c>
      <c r="D963" s="84" t="s">
        <v>345</v>
      </c>
      <c r="E963" s="85">
        <v>8.4766584766584803</v>
      </c>
      <c r="F963" s="91">
        <v>8.4766584766584803</v>
      </c>
      <c r="G963" s="86">
        <v>4.4495715227422501</v>
      </c>
      <c r="H963" s="86">
        <v>4.4495715227422501</v>
      </c>
      <c r="I963" s="86">
        <v>18.41</v>
      </c>
      <c r="J963" s="86">
        <v>30.58</v>
      </c>
      <c r="K963" s="87">
        <v>0</v>
      </c>
      <c r="L963" s="85">
        <v>0</v>
      </c>
      <c r="M963" s="86">
        <v>0</v>
      </c>
      <c r="N963" s="86">
        <v>8.3801460876207408</v>
      </c>
      <c r="O963" s="86">
        <v>1.162604233483</v>
      </c>
      <c r="P963" s="86">
        <v>1.048</v>
      </c>
      <c r="Q963" s="88">
        <v>0.58260000000000001</v>
      </c>
      <c r="R963" s="85">
        <v>0</v>
      </c>
      <c r="S963" s="86">
        <v>0</v>
      </c>
      <c r="T963" s="86">
        <v>1.62</v>
      </c>
      <c r="U963" s="88">
        <v>5.2945406603943201</v>
      </c>
      <c r="V963" s="89">
        <v>3.21</v>
      </c>
      <c r="W963" s="85">
        <v>34.835910303764202</v>
      </c>
      <c r="X963" s="88">
        <v>39.5333333333</v>
      </c>
      <c r="Y963" s="85"/>
      <c r="Z963" s="88"/>
      <c r="AA963" s="85">
        <v>7.0000000000000007E-2</v>
      </c>
      <c r="AB963" s="91">
        <v>7.0000000000000007E-2</v>
      </c>
      <c r="AC963" s="86">
        <v>0.03</v>
      </c>
      <c r="AD963" s="86">
        <v>0.03</v>
      </c>
      <c r="AE963" s="86">
        <v>0.03</v>
      </c>
      <c r="AF963" s="150">
        <v>0</v>
      </c>
      <c r="AG963" s="85">
        <v>3.1512000005399998E-2</v>
      </c>
      <c r="AH963" s="86">
        <v>0.12439799999999999</v>
      </c>
      <c r="AI963" s="150">
        <v>5.08550000088E-2</v>
      </c>
      <c r="AJ963" s="151">
        <v>1</v>
      </c>
      <c r="AK963" s="152">
        <v>0</v>
      </c>
    </row>
    <row r="964" spans="1:37" x14ac:dyDescent="0.2">
      <c r="A964" s="149" t="s">
        <v>1008</v>
      </c>
      <c r="B964" s="66" t="s">
        <v>2225</v>
      </c>
      <c r="C964" s="67">
        <v>71</v>
      </c>
      <c r="D964" s="84" t="s">
        <v>345</v>
      </c>
      <c r="E964" s="85">
        <v>12.414166740162999</v>
      </c>
      <c r="F964" s="91">
        <v>12.400307424813199</v>
      </c>
      <c r="G964" s="86">
        <v>5.9809245423276103</v>
      </c>
      <c r="H964" s="86">
        <v>5.97966460456853</v>
      </c>
      <c r="I964" s="86">
        <v>23.99</v>
      </c>
      <c r="J964" s="86">
        <v>17.2</v>
      </c>
      <c r="K964" s="87">
        <v>0</v>
      </c>
      <c r="L964" s="85">
        <v>0</v>
      </c>
      <c r="M964" s="86">
        <v>0</v>
      </c>
      <c r="N964" s="86">
        <v>12.881599263212101</v>
      </c>
      <c r="O964" s="86">
        <v>1.5511892450878999</v>
      </c>
      <c r="P964" s="86">
        <v>0.54700000000000004</v>
      </c>
      <c r="Q964" s="88">
        <v>0.434</v>
      </c>
      <c r="R964" s="85">
        <v>0</v>
      </c>
      <c r="S964" s="86">
        <v>0</v>
      </c>
      <c r="T964" s="86">
        <v>1.9</v>
      </c>
      <c r="U964" s="88">
        <v>2.86257858861772</v>
      </c>
      <c r="V964" s="89">
        <v>3.37</v>
      </c>
      <c r="W964" s="85">
        <v>36.5861061217337</v>
      </c>
      <c r="X964" s="88">
        <v>40.566666666700002</v>
      </c>
      <c r="Y964" s="85">
        <v>-100</v>
      </c>
      <c r="Z964" s="88"/>
      <c r="AA964" s="85">
        <v>0.1</v>
      </c>
      <c r="AB964" s="91">
        <v>0.09</v>
      </c>
      <c r="AC964" s="86">
        <v>0</v>
      </c>
      <c r="AD964" s="86">
        <v>0</v>
      </c>
      <c r="AE964" s="86">
        <v>0.01</v>
      </c>
      <c r="AF964" s="150">
        <v>0</v>
      </c>
      <c r="AG964" s="85">
        <v>0</v>
      </c>
      <c r="AH964" s="86">
        <v>8.3618999999999999E-2</v>
      </c>
      <c r="AI964" s="150">
        <v>0</v>
      </c>
      <c r="AJ964" s="151">
        <v>1.02</v>
      </c>
      <c r="AK964" s="152">
        <v>0</v>
      </c>
    </row>
    <row r="965" spans="1:37" x14ac:dyDescent="0.2">
      <c r="A965" s="149" t="s">
        <v>2226</v>
      </c>
      <c r="B965" s="66" t="s">
        <v>2227</v>
      </c>
      <c r="C965" s="67">
        <v>71</v>
      </c>
      <c r="D965" s="84" t="s">
        <v>345</v>
      </c>
      <c r="E965" s="85">
        <v>15.798456728148899</v>
      </c>
      <c r="F965" s="91">
        <v>15.7582972376008</v>
      </c>
      <c r="G965" s="86">
        <v>7.6231318665557497</v>
      </c>
      <c r="H965" s="86">
        <v>7.6216975990361702</v>
      </c>
      <c r="I965" s="86">
        <v>33.909999999999997</v>
      </c>
      <c r="J965" s="86">
        <v>48.08</v>
      </c>
      <c r="K965" s="87">
        <v>0</v>
      </c>
      <c r="L965" s="85">
        <v>0</v>
      </c>
      <c r="M965" s="86">
        <v>0</v>
      </c>
      <c r="N965" s="86">
        <v>16.564565923675001</v>
      </c>
      <c r="O965" s="86">
        <v>1.14322006986345</v>
      </c>
      <c r="P965" s="86">
        <v>3.2</v>
      </c>
      <c r="Q965" s="88">
        <v>0.58960000000000001</v>
      </c>
      <c r="R965" s="85">
        <v>0</v>
      </c>
      <c r="S965" s="86">
        <v>0</v>
      </c>
      <c r="T965" s="86">
        <v>1.6</v>
      </c>
      <c r="U965" s="88">
        <v>2.51570522933938</v>
      </c>
      <c r="V965" s="89">
        <v>3.69</v>
      </c>
      <c r="W965" s="85">
        <v>32.793553690264098</v>
      </c>
      <c r="X965" s="88">
        <v>38.133333333300001</v>
      </c>
      <c r="Y965" s="85">
        <v>100</v>
      </c>
      <c r="Z965" s="88"/>
      <c r="AA965" s="85">
        <v>0.14000000000000001</v>
      </c>
      <c r="AB965" s="91">
        <v>0.18</v>
      </c>
      <c r="AC965" s="86">
        <v>0</v>
      </c>
      <c r="AD965" s="86">
        <v>0</v>
      </c>
      <c r="AE965" s="86">
        <v>0.01</v>
      </c>
      <c r="AF965" s="150">
        <v>0</v>
      </c>
      <c r="AG965" s="85">
        <v>0</v>
      </c>
      <c r="AH965" s="86">
        <v>0.20335600000000001</v>
      </c>
      <c r="AI965" s="150">
        <v>0.120865999748</v>
      </c>
      <c r="AJ965" s="151">
        <v>1.01</v>
      </c>
      <c r="AK965" s="152">
        <v>0</v>
      </c>
    </row>
    <row r="966" spans="1:37" x14ac:dyDescent="0.2">
      <c r="A966" s="149" t="s">
        <v>2228</v>
      </c>
      <c r="B966" s="66" t="s">
        <v>2229</v>
      </c>
      <c r="C966" s="67">
        <v>71</v>
      </c>
      <c r="D966" s="84" t="s">
        <v>345</v>
      </c>
      <c r="E966" s="85">
        <v>10.990483045425499</v>
      </c>
      <c r="F966" s="91">
        <v>10.990483045425499</v>
      </c>
      <c r="G966" s="86">
        <v>5.9281030070377501</v>
      </c>
      <c r="H966" s="86">
        <v>5.9281030070377501</v>
      </c>
      <c r="I966" s="86">
        <v>26.47</v>
      </c>
      <c r="J966" s="86">
        <v>24.77</v>
      </c>
      <c r="K966" s="87">
        <v>0</v>
      </c>
      <c r="L966" s="85">
        <v>0</v>
      </c>
      <c r="M966" s="86">
        <v>0</v>
      </c>
      <c r="N966" s="86">
        <v>10.914550558130401</v>
      </c>
      <c r="O966" s="86">
        <v>1.54412516617241</v>
      </c>
      <c r="P966" s="86">
        <v>0.57399999999999995</v>
      </c>
      <c r="Q966" s="88">
        <v>0.24440000000000001</v>
      </c>
      <c r="R966" s="85">
        <v>0</v>
      </c>
      <c r="S966" s="86">
        <v>0</v>
      </c>
      <c r="T966" s="86">
        <v>0.83</v>
      </c>
      <c r="U966" s="88">
        <v>2.3772392834292999</v>
      </c>
      <c r="V966" s="89">
        <v>3.11</v>
      </c>
      <c r="W966" s="85">
        <v>39.081609932397299</v>
      </c>
      <c r="X966" s="88"/>
      <c r="Y966" s="85">
        <v>-100</v>
      </c>
      <c r="Z966" s="88">
        <v>-100</v>
      </c>
      <c r="AA966" s="85">
        <v>0.15</v>
      </c>
      <c r="AB966" s="91">
        <v>0.15</v>
      </c>
      <c r="AC966" s="86">
        <v>0.02</v>
      </c>
      <c r="AD966" s="86">
        <v>0.02</v>
      </c>
      <c r="AE966" s="86">
        <v>0.06</v>
      </c>
      <c r="AF966" s="150">
        <v>0</v>
      </c>
      <c r="AG966" s="85">
        <v>0</v>
      </c>
      <c r="AH966" s="86">
        <v>7.4940999999999994E-2</v>
      </c>
      <c r="AI966" s="150">
        <v>3.8971000168899997E-2</v>
      </c>
      <c r="AJ966" s="151">
        <v>1</v>
      </c>
      <c r="AK966" s="152">
        <v>0</v>
      </c>
    </row>
    <row r="967" spans="1:37" x14ac:dyDescent="0.2">
      <c r="A967" s="149" t="s">
        <v>2230</v>
      </c>
      <c r="B967" s="66" t="s">
        <v>2231</v>
      </c>
      <c r="C967" s="67">
        <v>71</v>
      </c>
      <c r="D967" s="84" t="s">
        <v>345</v>
      </c>
      <c r="E967" s="85">
        <v>28.719793745357101</v>
      </c>
      <c r="F967" s="91">
        <v>28.719793745357101</v>
      </c>
      <c r="G967" s="86">
        <v>12.3330371578809</v>
      </c>
      <c r="H967" s="86">
        <v>12.3330371578809</v>
      </c>
      <c r="I967" s="86">
        <v>23.97</v>
      </c>
      <c r="J967" s="86">
        <v>36.119999999999997</v>
      </c>
      <c r="K967" s="87">
        <v>0</v>
      </c>
      <c r="L967" s="85">
        <v>0</v>
      </c>
      <c r="M967" s="86">
        <v>0.110489775137151</v>
      </c>
      <c r="N967" s="86">
        <v>31.106006465884001</v>
      </c>
      <c r="O967" s="86">
        <v>1.61848534201954</v>
      </c>
      <c r="P967" s="86">
        <v>1.0569999999999999</v>
      </c>
      <c r="Q967" s="88">
        <v>0.50170000000000003</v>
      </c>
      <c r="R967" s="85">
        <v>2.89939112786315E-2</v>
      </c>
      <c r="S967" s="86">
        <v>0</v>
      </c>
      <c r="T967" s="86">
        <v>2.0699999999999998</v>
      </c>
      <c r="U967" s="88">
        <v>1.15362766375832</v>
      </c>
      <c r="V967" s="89">
        <v>3.63</v>
      </c>
      <c r="W967" s="85">
        <v>41.890249211508397</v>
      </c>
      <c r="X967" s="88">
        <v>44.2</v>
      </c>
      <c r="Y967" s="85">
        <v>-99.58</v>
      </c>
      <c r="Z967" s="88">
        <v>-100</v>
      </c>
      <c r="AA967" s="85">
        <v>0.01</v>
      </c>
      <c r="AB967" s="91">
        <v>0.01</v>
      </c>
      <c r="AC967" s="86">
        <v>0</v>
      </c>
      <c r="AD967" s="86">
        <v>0</v>
      </c>
      <c r="AE967" s="86">
        <v>0.03</v>
      </c>
      <c r="AF967" s="150">
        <v>0</v>
      </c>
      <c r="AG967" s="85">
        <v>0</v>
      </c>
      <c r="AH967" s="86">
        <v>0.14844299999999999</v>
      </c>
      <c r="AI967" s="150">
        <v>5.8300014288400004E-3</v>
      </c>
      <c r="AJ967" s="151">
        <v>1.01</v>
      </c>
      <c r="AK967" s="152">
        <v>0</v>
      </c>
    </row>
    <row r="968" spans="1:37" x14ac:dyDescent="0.2">
      <c r="A968" s="149" t="s">
        <v>2232</v>
      </c>
      <c r="B968" s="66" t="s">
        <v>2233</v>
      </c>
      <c r="C968" s="67">
        <v>71</v>
      </c>
      <c r="D968" s="84" t="s">
        <v>345</v>
      </c>
      <c r="E968" s="85">
        <v>39.492740372307402</v>
      </c>
      <c r="F968" s="91">
        <v>39.492740372307402</v>
      </c>
      <c r="G968" s="86">
        <v>12.2243352960538</v>
      </c>
      <c r="H968" s="86">
        <v>12.2243352960538</v>
      </c>
      <c r="I968" s="86">
        <v>21.41</v>
      </c>
      <c r="J968" s="86">
        <v>18.760000000000002</v>
      </c>
      <c r="K968" s="87">
        <v>0</v>
      </c>
      <c r="L968" s="85">
        <v>0</v>
      </c>
      <c r="M968" s="86">
        <v>0</v>
      </c>
      <c r="N968" s="86">
        <v>40.948761261261303</v>
      </c>
      <c r="O968" s="86">
        <v>1.42258161126086</v>
      </c>
      <c r="P968" s="86">
        <v>0.80500000000000005</v>
      </c>
      <c r="Q968" s="88">
        <v>0.48759999999999998</v>
      </c>
      <c r="R968" s="85">
        <v>0</v>
      </c>
      <c r="S968" s="86">
        <v>0</v>
      </c>
      <c r="T968" s="86">
        <v>2.4900000000000002</v>
      </c>
      <c r="U968" s="88">
        <v>0.13714661887868901</v>
      </c>
      <c r="V968" s="89">
        <v>3.83</v>
      </c>
      <c r="W968" s="85">
        <v>40.801307744411801</v>
      </c>
      <c r="X968" s="88">
        <v>47.9</v>
      </c>
      <c r="Y968" s="85"/>
      <c r="Z968" s="88"/>
      <c r="AA968" s="85">
        <v>0</v>
      </c>
      <c r="AB968" s="91">
        <v>0</v>
      </c>
      <c r="AC968" s="86">
        <v>0</v>
      </c>
      <c r="AD968" s="86">
        <v>0</v>
      </c>
      <c r="AE968" s="86">
        <v>0</v>
      </c>
      <c r="AF968" s="150">
        <v>0</v>
      </c>
      <c r="AG968" s="85">
        <v>0</v>
      </c>
      <c r="AH968" s="86">
        <v>6.3416E-2</v>
      </c>
      <c r="AI968" s="150">
        <v>2.4193998600299998E-2</v>
      </c>
      <c r="AJ968" s="151">
        <v>1.01</v>
      </c>
      <c r="AK968" s="152">
        <v>0</v>
      </c>
    </row>
    <row r="969" spans="1:37" x14ac:dyDescent="0.2">
      <c r="A969" s="149" t="s">
        <v>2234</v>
      </c>
      <c r="B969" s="66" t="s">
        <v>2235</v>
      </c>
      <c r="C969" s="67">
        <v>71</v>
      </c>
      <c r="D969" s="84" t="s">
        <v>345</v>
      </c>
      <c r="E969" s="85">
        <v>21.640457696060398</v>
      </c>
      <c r="F969" s="91">
        <v>21.640457696060398</v>
      </c>
      <c r="G969" s="86">
        <v>11.2713357071353</v>
      </c>
      <c r="H969" s="86">
        <v>11.2713357071353</v>
      </c>
      <c r="I969" s="86">
        <v>19.46</v>
      </c>
      <c r="J969" s="86">
        <v>53.31</v>
      </c>
      <c r="K969" s="87">
        <v>0</v>
      </c>
      <c r="L969" s="85">
        <v>0</v>
      </c>
      <c r="M969" s="86">
        <v>0</v>
      </c>
      <c r="N969" s="86">
        <v>23.440872349729901</v>
      </c>
      <c r="O969" s="86">
        <v>1.6638193567555499</v>
      </c>
      <c r="P969" s="86">
        <v>0.75600000000000001</v>
      </c>
      <c r="Q969" s="88">
        <v>0.61950000000000005</v>
      </c>
      <c r="R969" s="85">
        <v>0</v>
      </c>
      <c r="S969" s="86">
        <v>0</v>
      </c>
      <c r="T969" s="86">
        <v>1.64</v>
      </c>
      <c r="U969" s="88">
        <v>2.9372632005778199</v>
      </c>
      <c r="V969" s="89">
        <v>3.73</v>
      </c>
      <c r="W969" s="85">
        <v>37.280823694607797</v>
      </c>
      <c r="X969" s="88">
        <v>43.133333333300001</v>
      </c>
      <c r="Y969" s="85">
        <v>99.6</v>
      </c>
      <c r="Z969" s="88"/>
      <c r="AA969" s="85">
        <v>0.34</v>
      </c>
      <c r="AB969" s="91">
        <v>0.34</v>
      </c>
      <c r="AC969" s="86">
        <v>0.09</v>
      </c>
      <c r="AD969" s="86">
        <v>0.09</v>
      </c>
      <c r="AE969" s="86">
        <v>0.08</v>
      </c>
      <c r="AF969" s="150">
        <v>0</v>
      </c>
      <c r="AG969" s="85">
        <v>0</v>
      </c>
      <c r="AH969" s="86">
        <v>0.251392</v>
      </c>
      <c r="AI969" s="150">
        <v>3.5922000029599999E-2</v>
      </c>
      <c r="AJ969" s="151">
        <v>1.02</v>
      </c>
      <c r="AK969" s="152">
        <v>0</v>
      </c>
    </row>
    <row r="970" spans="1:37" x14ac:dyDescent="0.2">
      <c r="A970" s="149" t="s">
        <v>2236</v>
      </c>
      <c r="B970" s="66" t="s">
        <v>2237</v>
      </c>
      <c r="C970" s="67">
        <v>71</v>
      </c>
      <c r="D970" s="84" t="s">
        <v>345</v>
      </c>
      <c r="E970" s="85">
        <v>42.412782365070399</v>
      </c>
      <c r="F970" s="91">
        <v>42.365625202267204</v>
      </c>
      <c r="G970" s="86">
        <v>15.609945538100201</v>
      </c>
      <c r="H970" s="86">
        <v>15.595151134083499</v>
      </c>
      <c r="I970" s="86">
        <v>30.16</v>
      </c>
      <c r="J970" s="86">
        <v>45.62</v>
      </c>
      <c r="K970" s="87">
        <v>0</v>
      </c>
      <c r="L970" s="85">
        <v>0.279999999848</v>
      </c>
      <c r="M970" s="86">
        <v>0</v>
      </c>
      <c r="N970" s="86">
        <v>44.518467924131798</v>
      </c>
      <c r="O970" s="86">
        <v>5.01815584260968</v>
      </c>
      <c r="P970" s="86">
        <v>0.96199999999999997</v>
      </c>
      <c r="Q970" s="88">
        <v>0.78080000000000005</v>
      </c>
      <c r="R970" s="85">
        <v>0</v>
      </c>
      <c r="S970" s="86">
        <v>0</v>
      </c>
      <c r="T970" s="86">
        <v>1.99</v>
      </c>
      <c r="U970" s="88">
        <v>2.2746396175646599</v>
      </c>
      <c r="V970" s="89">
        <v>4.13</v>
      </c>
      <c r="W970" s="85">
        <v>47.594716713119702</v>
      </c>
      <c r="X970" s="88">
        <v>34.066666666700002</v>
      </c>
      <c r="Y970" s="85">
        <v>9.14</v>
      </c>
      <c r="Z970" s="88"/>
      <c r="AA970" s="85">
        <v>0.43</v>
      </c>
      <c r="AB970" s="91">
        <v>0.47</v>
      </c>
      <c r="AC970" s="86">
        <v>0.06</v>
      </c>
      <c r="AD970" s="86">
        <v>7.0000000000000007E-2</v>
      </c>
      <c r="AE970" s="86">
        <v>0.74</v>
      </c>
      <c r="AF970" s="150">
        <v>0</v>
      </c>
      <c r="AG970" s="85">
        <v>5.579399988E-2</v>
      </c>
      <c r="AH970" s="86">
        <v>0.29684199999999999</v>
      </c>
      <c r="AI970" s="150">
        <v>1.37929999703E-2</v>
      </c>
      <c r="AJ970" s="151">
        <v>1.01</v>
      </c>
      <c r="AK970" s="152">
        <v>0</v>
      </c>
    </row>
    <row r="971" spans="1:37" x14ac:dyDescent="0.2">
      <c r="A971" s="149" t="s">
        <v>2238</v>
      </c>
      <c r="B971" s="66" t="s">
        <v>2239</v>
      </c>
      <c r="C971" s="67">
        <v>71</v>
      </c>
      <c r="D971" s="84" t="s">
        <v>345</v>
      </c>
      <c r="E971" s="85">
        <v>12.1126015991542</v>
      </c>
      <c r="F971" s="91">
        <v>12.1126015991542</v>
      </c>
      <c r="G971" s="86">
        <v>6.6565342848961402</v>
      </c>
      <c r="H971" s="86">
        <v>6.6565342848961402</v>
      </c>
      <c r="I971" s="86">
        <v>22.85</v>
      </c>
      <c r="J971" s="86">
        <v>18.32</v>
      </c>
      <c r="K971" s="87">
        <v>0</v>
      </c>
      <c r="L971" s="85">
        <v>0</v>
      </c>
      <c r="M971" s="86">
        <v>0</v>
      </c>
      <c r="N971" s="86">
        <v>12.920447200210701</v>
      </c>
      <c r="O971" s="86">
        <v>0.28517110266159701</v>
      </c>
      <c r="P971" s="86">
        <v>0.94899999999999995</v>
      </c>
      <c r="Q971" s="88">
        <v>2.0314000000000001</v>
      </c>
      <c r="R971" s="85">
        <v>0</v>
      </c>
      <c r="S971" s="86">
        <v>0.7</v>
      </c>
      <c r="T971" s="86">
        <v>2</v>
      </c>
      <c r="U971" s="88">
        <v>3.6983193462411101</v>
      </c>
      <c r="V971" s="89">
        <v>3.6</v>
      </c>
      <c r="W971" s="85">
        <v>32.601972679511498</v>
      </c>
      <c r="X971" s="88">
        <v>37.266666666699997</v>
      </c>
      <c r="Y971" s="85"/>
      <c r="Z971" s="88"/>
      <c r="AA971" s="85">
        <v>0</v>
      </c>
      <c r="AB971" s="91">
        <v>0</v>
      </c>
      <c r="AC971" s="86">
        <v>0</v>
      </c>
      <c r="AD971" s="86">
        <v>0</v>
      </c>
      <c r="AE971" s="86">
        <v>0</v>
      </c>
      <c r="AF971" s="150">
        <v>0</v>
      </c>
      <c r="AG971" s="85">
        <v>0</v>
      </c>
      <c r="AH971" s="86">
        <v>4.8468999999999998E-2</v>
      </c>
      <c r="AI971" s="150">
        <v>2.9707999975999998E-2</v>
      </c>
      <c r="AJ971" s="151">
        <v>1</v>
      </c>
      <c r="AK971" s="152">
        <v>0</v>
      </c>
    </row>
    <row r="972" spans="1:37" x14ac:dyDescent="0.2">
      <c r="A972" s="149" t="s">
        <v>2240</v>
      </c>
      <c r="B972" s="66" t="s">
        <v>2241</v>
      </c>
      <c r="C972" s="67">
        <v>71</v>
      </c>
      <c r="D972" s="84" t="s">
        <v>345</v>
      </c>
      <c r="E972" s="85">
        <v>18.6871377601266</v>
      </c>
      <c r="F972" s="91">
        <v>18.677451122842701</v>
      </c>
      <c r="G972" s="86">
        <v>9.4622301867906593</v>
      </c>
      <c r="H972" s="86">
        <v>9.4622301867906593</v>
      </c>
      <c r="I972" s="86">
        <v>58.12</v>
      </c>
      <c r="J972" s="86">
        <v>30.74</v>
      </c>
      <c r="K972" s="87">
        <v>0</v>
      </c>
      <c r="L972" s="85">
        <v>4.00000000856E-2</v>
      </c>
      <c r="M972" s="86">
        <v>0</v>
      </c>
      <c r="N972" s="86">
        <v>18.561375016917001</v>
      </c>
      <c r="O972" s="86">
        <v>0.44761398983385198</v>
      </c>
      <c r="P972" s="86">
        <v>0.94599999999999995</v>
      </c>
      <c r="Q972" s="88">
        <v>2.9777</v>
      </c>
      <c r="R972" s="85">
        <v>0</v>
      </c>
      <c r="S972" s="86">
        <v>0.6</v>
      </c>
      <c r="T972" s="86">
        <v>3</v>
      </c>
      <c r="U972" s="88">
        <v>4.5301173697550903</v>
      </c>
      <c r="V972" s="89">
        <v>3.58</v>
      </c>
      <c r="W972" s="85">
        <v>36.147085303935299</v>
      </c>
      <c r="X972" s="88">
        <v>42.433333333299998</v>
      </c>
      <c r="Y972" s="85"/>
      <c r="Z972" s="88"/>
      <c r="AA972" s="85">
        <v>0.08</v>
      </c>
      <c r="AB972" s="91">
        <v>0.08</v>
      </c>
      <c r="AC972" s="86">
        <v>0.03</v>
      </c>
      <c r="AD972" s="86">
        <v>0.03</v>
      </c>
      <c r="AE972" s="86">
        <v>7.0000000000000007E-2</v>
      </c>
      <c r="AF972" s="150">
        <v>0</v>
      </c>
      <c r="AG972" s="85">
        <v>2.7720000023000002E-3</v>
      </c>
      <c r="AH972" s="86">
        <v>0.113914</v>
      </c>
      <c r="AI972" s="150">
        <v>7.4270000061699995E-2</v>
      </c>
      <c r="AJ972" s="151">
        <v>1</v>
      </c>
      <c r="AK972" s="152">
        <v>0</v>
      </c>
    </row>
    <row r="973" spans="1:37" x14ac:dyDescent="0.2">
      <c r="A973" s="149" t="s">
        <v>2242</v>
      </c>
      <c r="B973" s="66" t="s">
        <v>2243</v>
      </c>
      <c r="C973" s="67">
        <v>71</v>
      </c>
      <c r="D973" s="84" t="s">
        <v>345</v>
      </c>
      <c r="E973" s="85">
        <v>36.388316151202801</v>
      </c>
      <c r="F973" s="91">
        <v>36.360824742268001</v>
      </c>
      <c r="G973" s="86">
        <v>13.6116838487973</v>
      </c>
      <c r="H973" s="86">
        <v>13.6116838487973</v>
      </c>
      <c r="I973" s="86">
        <v>12.96</v>
      </c>
      <c r="J973" s="86">
        <v>14.06</v>
      </c>
      <c r="K973" s="87">
        <v>0</v>
      </c>
      <c r="L973" s="85">
        <v>0</v>
      </c>
      <c r="M973" s="86">
        <v>0</v>
      </c>
      <c r="N973" s="86">
        <v>37.035430509276601</v>
      </c>
      <c r="O973" s="86">
        <v>4.73590150913423</v>
      </c>
      <c r="P973" s="86">
        <v>0.30599999999999999</v>
      </c>
      <c r="Q973" s="88">
        <v>2.0619000000000001</v>
      </c>
      <c r="R973" s="85">
        <v>0</v>
      </c>
      <c r="S973" s="86">
        <v>0.1</v>
      </c>
      <c r="T973" s="86">
        <v>2.88</v>
      </c>
      <c r="U973" s="88">
        <v>2.1512027491408898</v>
      </c>
      <c r="V973" s="89">
        <v>3.93</v>
      </c>
      <c r="W973" s="85">
        <v>43.4118041056594</v>
      </c>
      <c r="X973" s="88">
        <v>52.9</v>
      </c>
      <c r="Y973" s="85">
        <v>100</v>
      </c>
      <c r="Z973" s="88"/>
      <c r="AA973" s="85">
        <v>0.1</v>
      </c>
      <c r="AB973" s="91">
        <v>0.1</v>
      </c>
      <c r="AC973" s="86">
        <v>0.02</v>
      </c>
      <c r="AD973" s="86">
        <v>0.02</v>
      </c>
      <c r="AE973" s="86">
        <v>0.18</v>
      </c>
      <c r="AF973" s="150">
        <v>0</v>
      </c>
      <c r="AG973" s="85">
        <v>1.6727999987299999E-2</v>
      </c>
      <c r="AH973" s="86">
        <v>4.8496999999999998E-2</v>
      </c>
      <c r="AI973" s="150">
        <v>0</v>
      </c>
      <c r="AJ973" s="151">
        <v>1</v>
      </c>
      <c r="AK973" s="152">
        <v>0</v>
      </c>
    </row>
    <row r="974" spans="1:37" x14ac:dyDescent="0.2">
      <c r="A974" s="149" t="s">
        <v>2244</v>
      </c>
      <c r="B974" s="66" t="s">
        <v>2245</v>
      </c>
      <c r="C974" s="67">
        <v>71</v>
      </c>
      <c r="D974" s="84" t="s">
        <v>345</v>
      </c>
      <c r="E974" s="85">
        <v>15.5699685534591</v>
      </c>
      <c r="F974" s="91">
        <v>15.5241090146751</v>
      </c>
      <c r="G974" s="86">
        <v>7.9743186582809198</v>
      </c>
      <c r="H974" s="86">
        <v>7.9350104821802896</v>
      </c>
      <c r="I974" s="86">
        <v>39.76</v>
      </c>
      <c r="J974" s="86">
        <v>57.34</v>
      </c>
      <c r="K974" s="87">
        <v>0</v>
      </c>
      <c r="L974" s="85">
        <v>4.0000000033700002E-2</v>
      </c>
      <c r="M974" s="86">
        <v>1.8315081046850101E-2</v>
      </c>
      <c r="N974" s="86">
        <v>16.242636567828299</v>
      </c>
      <c r="O974" s="86">
        <v>0.13557483731019501</v>
      </c>
      <c r="P974" s="86">
        <v>0.748</v>
      </c>
      <c r="Q974" s="88">
        <v>1.9509000000000001</v>
      </c>
      <c r="R974" s="85">
        <v>1.3821700069108499E-2</v>
      </c>
      <c r="S974" s="86">
        <v>0.7</v>
      </c>
      <c r="T974" s="86">
        <v>1.61</v>
      </c>
      <c r="U974" s="88">
        <v>5.61320754716981</v>
      </c>
      <c r="V974" s="89">
        <v>3.5</v>
      </c>
      <c r="W974" s="85">
        <v>35.062780671750303</v>
      </c>
      <c r="X974" s="88">
        <v>45.9666666667</v>
      </c>
      <c r="Y974" s="85">
        <v>-100</v>
      </c>
      <c r="Z974" s="88"/>
      <c r="AA974" s="85">
        <v>0</v>
      </c>
      <c r="AB974" s="91">
        <v>0.01</v>
      </c>
      <c r="AC974" s="86">
        <v>0</v>
      </c>
      <c r="AD974" s="86">
        <v>0.01</v>
      </c>
      <c r="AE974" s="86">
        <v>0.02</v>
      </c>
      <c r="AF974" s="150">
        <v>0</v>
      </c>
      <c r="AG974" s="85">
        <v>0</v>
      </c>
      <c r="AH974" s="86">
        <v>0.260216</v>
      </c>
      <c r="AI974" s="150">
        <v>1.4853999991799999E-2</v>
      </c>
      <c r="AJ974" s="151">
        <v>1</v>
      </c>
      <c r="AK974" s="152">
        <v>0</v>
      </c>
    </row>
    <row r="975" spans="1:37" x14ac:dyDescent="0.2">
      <c r="A975" s="149" t="s">
        <v>2246</v>
      </c>
      <c r="B975" s="66" t="s">
        <v>2247</v>
      </c>
      <c r="C975" s="67">
        <v>71</v>
      </c>
      <c r="D975" s="84" t="s">
        <v>345</v>
      </c>
      <c r="E975" s="85">
        <v>36.7622880420112</v>
      </c>
      <c r="F975" s="91">
        <v>36.757380186989302</v>
      </c>
      <c r="G975" s="86">
        <v>13.9873868125936</v>
      </c>
      <c r="H975" s="86">
        <v>13.9873868125936</v>
      </c>
      <c r="I975" s="86">
        <v>62.78</v>
      </c>
      <c r="J975" s="86">
        <v>64.37</v>
      </c>
      <c r="K975" s="87">
        <v>0</v>
      </c>
      <c r="L975" s="85">
        <v>3.0000000059500001E-2</v>
      </c>
      <c r="M975" s="86">
        <v>0</v>
      </c>
      <c r="N975" s="86">
        <v>49.483558178752098</v>
      </c>
      <c r="O975" s="86">
        <v>0.33467202141900898</v>
      </c>
      <c r="P975" s="86">
        <v>0.54600000000000004</v>
      </c>
      <c r="Q975" s="88">
        <v>1.9086000000000001</v>
      </c>
      <c r="R975" s="85">
        <v>0</v>
      </c>
      <c r="S975" s="86">
        <v>0.6</v>
      </c>
      <c r="T975" s="86">
        <v>2.34</v>
      </c>
      <c r="U975" s="88">
        <v>1.02574169959019</v>
      </c>
      <c r="V975" s="89">
        <v>3.84</v>
      </c>
      <c r="W975" s="85">
        <v>34.6660216779973</v>
      </c>
      <c r="X975" s="88">
        <v>46.333333333299997</v>
      </c>
      <c r="Y975" s="85"/>
      <c r="Z975" s="88"/>
      <c r="AA975" s="85">
        <v>0</v>
      </c>
      <c r="AB975" s="91">
        <v>0</v>
      </c>
      <c r="AC975" s="86">
        <v>0</v>
      </c>
      <c r="AD975" s="86">
        <v>0</v>
      </c>
      <c r="AE975" s="86">
        <v>0.02</v>
      </c>
      <c r="AF975" s="150">
        <v>0</v>
      </c>
      <c r="AG975" s="85">
        <v>0</v>
      </c>
      <c r="AH975" s="86">
        <v>0.156752</v>
      </c>
      <c r="AI975" s="150">
        <v>8.91240001689E-2</v>
      </c>
      <c r="AJ975" s="151">
        <v>1.01</v>
      </c>
      <c r="AK975" s="152">
        <v>0</v>
      </c>
    </row>
    <row r="976" spans="1:37" x14ac:dyDescent="0.2">
      <c r="A976" s="149" t="s">
        <v>2248</v>
      </c>
      <c r="B976" s="66" t="s">
        <v>2249</v>
      </c>
      <c r="C976" s="67">
        <v>71</v>
      </c>
      <c r="D976" s="84" t="s">
        <v>345</v>
      </c>
      <c r="E976" s="85">
        <v>36.473734861456499</v>
      </c>
      <c r="F976" s="91">
        <v>36.4462386421867</v>
      </c>
      <c r="G976" s="86">
        <v>12.327055029933399</v>
      </c>
      <c r="H976" s="86">
        <v>12.2995588106635</v>
      </c>
      <c r="I976" s="86">
        <v>33</v>
      </c>
      <c r="J976" s="86">
        <v>19.87</v>
      </c>
      <c r="K976" s="87">
        <v>0</v>
      </c>
      <c r="L976" s="85">
        <v>0</v>
      </c>
      <c r="M976" s="86">
        <v>0</v>
      </c>
      <c r="N976" s="86">
        <v>35.357433794954702</v>
      </c>
      <c r="O976" s="86">
        <v>0.46833345341883398</v>
      </c>
      <c r="P976" s="86">
        <v>0.28100000000000003</v>
      </c>
      <c r="Q976" s="88">
        <v>1.2637</v>
      </c>
      <c r="R976" s="85">
        <v>0</v>
      </c>
      <c r="S976" s="86">
        <v>0.3</v>
      </c>
      <c r="T976" s="86">
        <v>2.73</v>
      </c>
      <c r="U976" s="88">
        <v>2.0484683356038502</v>
      </c>
      <c r="V976" s="89">
        <v>3.87</v>
      </c>
      <c r="W976" s="85">
        <v>43.053370502941199</v>
      </c>
      <c r="X976" s="88">
        <v>56.666666666700003</v>
      </c>
      <c r="Y976" s="85">
        <v>-100</v>
      </c>
      <c r="Z976" s="88"/>
      <c r="AA976" s="85">
        <v>0.04</v>
      </c>
      <c r="AB976" s="91">
        <v>0.06</v>
      </c>
      <c r="AC976" s="86">
        <v>0</v>
      </c>
      <c r="AD976" s="86">
        <v>0.03</v>
      </c>
      <c r="AE976" s="86">
        <v>0.03</v>
      </c>
      <c r="AF976" s="150">
        <v>0</v>
      </c>
      <c r="AG976" s="85">
        <v>1.27049999771E-2</v>
      </c>
      <c r="AH976" s="86">
        <v>9.4108999999999998E-2</v>
      </c>
      <c r="AI976" s="150">
        <v>1.5909999971299999E-3</v>
      </c>
      <c r="AJ976" s="151">
        <v>1</v>
      </c>
      <c r="AK976" s="152">
        <v>0</v>
      </c>
    </row>
    <row r="977" spans="1:37" x14ac:dyDescent="0.2">
      <c r="A977" s="149" t="s">
        <v>2250</v>
      </c>
      <c r="B977" s="66" t="s">
        <v>2251</v>
      </c>
      <c r="C977" s="67">
        <v>71</v>
      </c>
      <c r="D977" s="84" t="s">
        <v>345</v>
      </c>
      <c r="E977" s="85">
        <v>60.4428167485732</v>
      </c>
      <c r="F977" s="91">
        <v>60.404211141369601</v>
      </c>
      <c r="G977" s="86">
        <v>18.499389614048301</v>
      </c>
      <c r="H977" s="86">
        <v>18.491042455734</v>
      </c>
      <c r="I977" s="86">
        <v>16.04</v>
      </c>
      <c r="J977" s="86">
        <v>27.81</v>
      </c>
      <c r="K977" s="87">
        <v>0</v>
      </c>
      <c r="L977" s="85">
        <v>0.19000000012500001</v>
      </c>
      <c r="M977" s="86">
        <v>6.5251044624074998E-3</v>
      </c>
      <c r="N977" s="86">
        <v>74.2616033755274</v>
      </c>
      <c r="O977" s="86">
        <v>3.2677987893073301</v>
      </c>
      <c r="P977" s="86">
        <v>0.23899999999999999</v>
      </c>
      <c r="Q977" s="88">
        <v>0.56810000000000005</v>
      </c>
      <c r="R977" s="85">
        <v>6.6800267201068797E-2</v>
      </c>
      <c r="S977" s="86">
        <v>0.2</v>
      </c>
      <c r="T977" s="86">
        <v>1.37</v>
      </c>
      <c r="U977" s="88">
        <v>2.93924312141985</v>
      </c>
      <c r="V977" s="89">
        <v>4.24</v>
      </c>
      <c r="W977" s="85">
        <v>42.865640584069702</v>
      </c>
      <c r="X977" s="88">
        <v>58.4</v>
      </c>
      <c r="Y977" s="85">
        <v>-100</v>
      </c>
      <c r="Z977" s="88"/>
      <c r="AA977" s="85">
        <v>0.15</v>
      </c>
      <c r="AB977" s="91">
        <v>0.17</v>
      </c>
      <c r="AC977" s="86">
        <v>0</v>
      </c>
      <c r="AD977" s="86">
        <v>0</v>
      </c>
      <c r="AE977" s="86">
        <v>0</v>
      </c>
      <c r="AF977" s="150">
        <v>0</v>
      </c>
      <c r="AG977" s="85">
        <v>1.96839999657E-2</v>
      </c>
      <c r="AH977" s="86">
        <v>0.147199</v>
      </c>
      <c r="AI977" s="150">
        <v>1.6444999971300001E-2</v>
      </c>
      <c r="AJ977" s="151">
        <v>1</v>
      </c>
      <c r="AK977" s="152">
        <v>0</v>
      </c>
    </row>
    <row r="978" spans="1:37" x14ac:dyDescent="0.2">
      <c r="A978" s="149" t="s">
        <v>2252</v>
      </c>
      <c r="B978" s="66" t="s">
        <v>2253</v>
      </c>
      <c r="C978" s="67">
        <v>71</v>
      </c>
      <c r="D978" s="84" t="s">
        <v>345</v>
      </c>
      <c r="E978" s="85">
        <v>32.191880722793897</v>
      </c>
      <c r="F978" s="91">
        <v>32.191880722793897</v>
      </c>
      <c r="G978" s="86">
        <v>9.8533344137428092</v>
      </c>
      <c r="H978" s="86">
        <v>9.8533344137428092</v>
      </c>
      <c r="I978" s="86">
        <v>11.89</v>
      </c>
      <c r="J978" s="86">
        <v>28.36</v>
      </c>
      <c r="K978" s="87">
        <v>0</v>
      </c>
      <c r="L978" s="85">
        <v>0</v>
      </c>
      <c r="M978" s="86">
        <v>0</v>
      </c>
      <c r="N978" s="86">
        <v>32.430758339969898</v>
      </c>
      <c r="O978" s="86">
        <v>2.4663885025498402</v>
      </c>
      <c r="P978" s="86">
        <v>0.52800000000000002</v>
      </c>
      <c r="Q978" s="88">
        <v>0.43219999999999997</v>
      </c>
      <c r="R978" s="85">
        <v>0</v>
      </c>
      <c r="S978" s="86">
        <v>0</v>
      </c>
      <c r="T978" s="86">
        <v>1.01</v>
      </c>
      <c r="U978" s="88">
        <v>0.76979175107365705</v>
      </c>
      <c r="V978" s="89">
        <v>3.65</v>
      </c>
      <c r="W978" s="85">
        <v>41.106929304470697</v>
      </c>
      <c r="X978" s="88">
        <v>41.433333333299998</v>
      </c>
      <c r="Y978" s="85">
        <v>-100</v>
      </c>
      <c r="Z978" s="88"/>
      <c r="AA978" s="85">
        <v>0.36</v>
      </c>
      <c r="AB978" s="91">
        <v>0.36</v>
      </c>
      <c r="AC978" s="86">
        <v>0.01</v>
      </c>
      <c r="AD978" s="86">
        <v>0.01</v>
      </c>
      <c r="AE978" s="86">
        <v>0.12</v>
      </c>
      <c r="AF978" s="150">
        <v>0</v>
      </c>
      <c r="AG978" s="85">
        <v>0</v>
      </c>
      <c r="AH978" s="86">
        <v>9.7262000000000001E-2</v>
      </c>
      <c r="AI978" s="150">
        <v>8.5720999922200003E-2</v>
      </c>
      <c r="AJ978" s="151">
        <v>1.05</v>
      </c>
      <c r="AK978" s="152">
        <v>0</v>
      </c>
    </row>
    <row r="979" spans="1:37" x14ac:dyDescent="0.2">
      <c r="A979" s="149" t="s">
        <v>2254</v>
      </c>
      <c r="B979" s="66" t="s">
        <v>2255</v>
      </c>
      <c r="C979" s="67">
        <v>71</v>
      </c>
      <c r="D979" s="84" t="s">
        <v>345</v>
      </c>
      <c r="E979" s="85">
        <v>38.968766759455498</v>
      </c>
      <c r="F979" s="91">
        <v>38.9623822049697</v>
      </c>
      <c r="G979" s="86">
        <v>14.3946165436576</v>
      </c>
      <c r="H979" s="86">
        <v>14.3882319891718</v>
      </c>
      <c r="I979" s="86">
        <v>35.6</v>
      </c>
      <c r="J979" s="86">
        <v>57.73</v>
      </c>
      <c r="K979" s="87">
        <v>0</v>
      </c>
      <c r="L979" s="85">
        <v>0</v>
      </c>
      <c r="M979" s="86">
        <v>0</v>
      </c>
      <c r="N979" s="86">
        <v>42.353876037436002</v>
      </c>
      <c r="O979" s="86">
        <v>3.2098765432098801</v>
      </c>
      <c r="P979" s="86">
        <v>0.627</v>
      </c>
      <c r="Q979" s="88">
        <v>0.52500000000000002</v>
      </c>
      <c r="R979" s="85">
        <v>0</v>
      </c>
      <c r="S979" s="86">
        <v>0</v>
      </c>
      <c r="T979" s="86">
        <v>1.29</v>
      </c>
      <c r="U979" s="88">
        <v>1.2947876497177999</v>
      </c>
      <c r="V979" s="89">
        <v>3.91</v>
      </c>
      <c r="W979" s="85">
        <v>41.516820468969101</v>
      </c>
      <c r="X979" s="88">
        <v>44.333333333299997</v>
      </c>
      <c r="Y979" s="85">
        <v>-100</v>
      </c>
      <c r="Z979" s="88"/>
      <c r="AA979" s="85">
        <v>0.34</v>
      </c>
      <c r="AB979" s="91">
        <v>0.33</v>
      </c>
      <c r="AC979" s="86">
        <v>0.03</v>
      </c>
      <c r="AD979" s="86">
        <v>0.03</v>
      </c>
      <c r="AE979" s="86">
        <v>0.13</v>
      </c>
      <c r="AF979" s="150">
        <v>0</v>
      </c>
      <c r="AG979" s="85">
        <v>0</v>
      </c>
      <c r="AH979" s="86">
        <v>0.23955099999999999</v>
      </c>
      <c r="AI979" s="150">
        <v>7.7367000018700005E-2</v>
      </c>
      <c r="AJ979" s="151">
        <v>1.03</v>
      </c>
      <c r="AK979" s="152">
        <v>0</v>
      </c>
    </row>
    <row r="980" spans="1:37" x14ac:dyDescent="0.2">
      <c r="A980" s="149" t="s">
        <v>2256</v>
      </c>
      <c r="B980" s="66" t="s">
        <v>2257</v>
      </c>
      <c r="C980" s="67">
        <v>71</v>
      </c>
      <c r="D980" s="84" t="s">
        <v>345</v>
      </c>
      <c r="E980" s="85">
        <v>45.873887059397497</v>
      </c>
      <c r="F980" s="91">
        <v>45.738504695694601</v>
      </c>
      <c r="G980" s="86">
        <v>13.4943285766557</v>
      </c>
      <c r="H980" s="86">
        <v>13.4857909501159</v>
      </c>
      <c r="I980" s="86">
        <v>173.25</v>
      </c>
      <c r="J980" s="86">
        <v>204.2</v>
      </c>
      <c r="K980" s="87">
        <v>0</v>
      </c>
      <c r="L980" s="85">
        <v>0</v>
      </c>
      <c r="M980" s="86">
        <v>1.74156116970372E-2</v>
      </c>
      <c r="N980" s="86">
        <v>47.969140317705701</v>
      </c>
      <c r="O980" s="86">
        <v>3.1524769461719901</v>
      </c>
      <c r="P980" s="86">
        <v>4.048</v>
      </c>
      <c r="Q980" s="88">
        <v>1.0027999999999999</v>
      </c>
      <c r="R980" s="85">
        <v>5.7012542759407099E-2</v>
      </c>
      <c r="S980" s="86">
        <v>0</v>
      </c>
      <c r="T980" s="86">
        <v>4.41</v>
      </c>
      <c r="U980" s="88">
        <v>0.79765825100622001</v>
      </c>
      <c r="V980" s="89">
        <v>3.75</v>
      </c>
      <c r="W980" s="85">
        <v>25.199821556929901</v>
      </c>
      <c r="X980" s="88">
        <v>29.9666666667</v>
      </c>
      <c r="Y980" s="85">
        <v>-100</v>
      </c>
      <c r="Z980" s="88"/>
      <c r="AA980" s="85">
        <v>0.99</v>
      </c>
      <c r="AB980" s="91">
        <v>1.1000000000000001</v>
      </c>
      <c r="AC980" s="86">
        <v>0.08</v>
      </c>
      <c r="AD980" s="86">
        <v>0.08</v>
      </c>
      <c r="AE980" s="86">
        <v>1.61</v>
      </c>
      <c r="AF980" s="150">
        <v>0</v>
      </c>
      <c r="AG980" s="85">
        <v>7.8209999976700008E-3</v>
      </c>
      <c r="AH980" s="86">
        <v>0.85439200000000004</v>
      </c>
      <c r="AI980" s="150">
        <v>0.58801499982500005</v>
      </c>
      <c r="AJ980" s="151">
        <v>1.02</v>
      </c>
      <c r="AK980" s="152">
        <v>0</v>
      </c>
    </row>
    <row r="981" spans="1:37" x14ac:dyDescent="0.2">
      <c r="A981" s="149" t="s">
        <v>2258</v>
      </c>
      <c r="B981" s="66" t="s">
        <v>2259</v>
      </c>
      <c r="C981" s="67">
        <v>71</v>
      </c>
      <c r="D981" s="84" t="s">
        <v>345</v>
      </c>
      <c r="E981" s="85">
        <v>40.091188904072901</v>
      </c>
      <c r="F981" s="91">
        <v>39.488371498997402</v>
      </c>
      <c r="G981" s="86">
        <v>14.4050371013678</v>
      </c>
      <c r="H981" s="86">
        <v>14.0282762231957</v>
      </c>
      <c r="I981" s="86">
        <v>233.25</v>
      </c>
      <c r="J981" s="86">
        <v>395.36</v>
      </c>
      <c r="K981" s="87">
        <v>1.4200000000000001E-2</v>
      </c>
      <c r="L981" s="85">
        <v>5.9999999405399997E-2</v>
      </c>
      <c r="M981" s="86"/>
      <c r="N981" s="86">
        <v>42.271689672605802</v>
      </c>
      <c r="O981" s="86">
        <v>3.1276158587626499</v>
      </c>
      <c r="P981" s="86">
        <v>11.057</v>
      </c>
      <c r="Q981" s="88">
        <v>1.0075000000000001</v>
      </c>
      <c r="R981" s="85">
        <v>2.1565667457407799E-2</v>
      </c>
      <c r="S981" s="86">
        <v>0.2</v>
      </c>
      <c r="T981" s="86">
        <v>3.13</v>
      </c>
      <c r="U981" s="88">
        <v>1.7701375496494201</v>
      </c>
      <c r="V981" s="89">
        <v>3.31</v>
      </c>
      <c r="W981" s="85">
        <v>19.814248114942298</v>
      </c>
      <c r="X981" s="88">
        <v>27.166666666699999</v>
      </c>
      <c r="Y981" s="85">
        <v>-100</v>
      </c>
      <c r="Z981" s="88"/>
      <c r="AA981" s="85">
        <v>4.04</v>
      </c>
      <c r="AB981" s="91">
        <v>4.09</v>
      </c>
      <c r="AC981" s="86">
        <v>0.52</v>
      </c>
      <c r="AD981" s="86">
        <v>0.52</v>
      </c>
      <c r="AE981" s="86">
        <v>1.29</v>
      </c>
      <c r="AF981" s="150">
        <v>0</v>
      </c>
      <c r="AG981" s="85">
        <v>0</v>
      </c>
      <c r="AH981" s="86">
        <v>1.7710509999999999</v>
      </c>
      <c r="AI981" s="150">
        <v>2.6064078511300002</v>
      </c>
      <c r="AJ981" s="151">
        <v>1.02</v>
      </c>
      <c r="AK981" s="152">
        <v>0</v>
      </c>
    </row>
    <row r="982" spans="1:37" x14ac:dyDescent="0.2">
      <c r="A982" s="149" t="s">
        <v>2260</v>
      </c>
      <c r="B982" s="66" t="s">
        <v>2261</v>
      </c>
      <c r="C982" s="67">
        <v>71</v>
      </c>
      <c r="D982" s="84" t="s">
        <v>345</v>
      </c>
      <c r="E982" s="85">
        <v>49.618679293020598</v>
      </c>
      <c r="F982" s="91">
        <v>49.519885302586701</v>
      </c>
      <c r="G982" s="86">
        <v>15.4913796219323</v>
      </c>
      <c r="H982" s="86">
        <v>15.4660787219431</v>
      </c>
      <c r="I982" s="86">
        <v>36.83</v>
      </c>
      <c r="J982" s="86">
        <v>65.44</v>
      </c>
      <c r="K982" s="87">
        <v>0</v>
      </c>
      <c r="L982" s="85">
        <v>4.9999999987900001E-2</v>
      </c>
      <c r="M982" s="86">
        <v>1.15924213251451E-2</v>
      </c>
      <c r="N982" s="86">
        <v>57.310378844532103</v>
      </c>
      <c r="O982" s="86">
        <v>2.23437128595199</v>
      </c>
      <c r="P982" s="86">
        <v>1.464</v>
      </c>
      <c r="Q982" s="88">
        <v>0.97719999999999996</v>
      </c>
      <c r="R982" s="85">
        <v>2.1097046413502098E-2</v>
      </c>
      <c r="S982" s="86">
        <v>0.1</v>
      </c>
      <c r="T982" s="86">
        <v>2.1</v>
      </c>
      <c r="U982" s="88">
        <v>0.880712280574933</v>
      </c>
      <c r="V982" s="89">
        <v>4.09</v>
      </c>
      <c r="W982" s="85">
        <v>32.445583152376599</v>
      </c>
      <c r="X982" s="88">
        <v>38.5333333333</v>
      </c>
      <c r="Y982" s="85">
        <v>-100</v>
      </c>
      <c r="Z982" s="88">
        <v>100</v>
      </c>
      <c r="AA982" s="85">
        <v>1.2</v>
      </c>
      <c r="AB982" s="91">
        <v>1.27</v>
      </c>
      <c r="AC982" s="86">
        <v>0.06</v>
      </c>
      <c r="AD982" s="86">
        <v>7.0000000000000007E-2</v>
      </c>
      <c r="AE982" s="86">
        <v>0</v>
      </c>
      <c r="AF982" s="150">
        <v>0</v>
      </c>
      <c r="AG982" s="85">
        <v>0</v>
      </c>
      <c r="AH982" s="86">
        <v>0.32031700000000002</v>
      </c>
      <c r="AI982" s="150">
        <v>0.203553000008</v>
      </c>
      <c r="AJ982" s="151">
        <v>1.02</v>
      </c>
      <c r="AK982" s="152">
        <v>0</v>
      </c>
    </row>
    <row r="983" spans="1:37" x14ac:dyDescent="0.2">
      <c r="A983" s="149" t="s">
        <v>2262</v>
      </c>
      <c r="B983" s="66" t="s">
        <v>2263</v>
      </c>
      <c r="C983" s="67">
        <v>71</v>
      </c>
      <c r="D983" s="84" t="s">
        <v>345</v>
      </c>
      <c r="E983" s="85">
        <v>60.631308365015599</v>
      </c>
      <c r="F983" s="91">
        <v>60.608838676625197</v>
      </c>
      <c r="G983" s="86">
        <v>15.6353079695491</v>
      </c>
      <c r="H983" s="86">
        <v>15.6353079695491</v>
      </c>
      <c r="I983" s="86">
        <v>76.42</v>
      </c>
      <c r="J983" s="86">
        <v>89.25</v>
      </c>
      <c r="K983" s="87">
        <v>0</v>
      </c>
      <c r="L983" s="85">
        <v>0.16999999995000001</v>
      </c>
      <c r="M983" s="86">
        <v>2.05213803337359E-4</v>
      </c>
      <c r="N983" s="86">
        <v>66.395633646866699</v>
      </c>
      <c r="O983" s="86">
        <v>5.7310340902623604</v>
      </c>
      <c r="P983" s="86">
        <v>3.2349999999999999</v>
      </c>
      <c r="Q983" s="88">
        <v>1.2083999999999999</v>
      </c>
      <c r="R983" s="85">
        <v>1.95579894386857E-2</v>
      </c>
      <c r="S983" s="86">
        <v>0.3</v>
      </c>
      <c r="T983" s="86">
        <v>2.6</v>
      </c>
      <c r="U983" s="88">
        <v>1.31582495213956</v>
      </c>
      <c r="V983" s="89">
        <v>4.0599999999999996</v>
      </c>
      <c r="W983" s="85">
        <v>37.1110660430679</v>
      </c>
      <c r="X983" s="88">
        <v>44.266666666699997</v>
      </c>
      <c r="Y983" s="85">
        <v>-100</v>
      </c>
      <c r="Z983" s="88"/>
      <c r="AA983" s="85">
        <v>1</v>
      </c>
      <c r="AB983" s="91">
        <v>1.02</v>
      </c>
      <c r="AC983" s="86">
        <v>0.17</v>
      </c>
      <c r="AD983" s="86">
        <v>0.17</v>
      </c>
      <c r="AE983" s="86">
        <v>0.37</v>
      </c>
      <c r="AF983" s="150">
        <v>0</v>
      </c>
      <c r="AG983" s="85">
        <v>0</v>
      </c>
      <c r="AH983" s="86">
        <v>0.58367400000000003</v>
      </c>
      <c r="AI983" s="150">
        <v>0.97297500017799998</v>
      </c>
      <c r="AJ983" s="151">
        <v>1.01</v>
      </c>
      <c r="AK983" s="152">
        <v>0</v>
      </c>
    </row>
    <row r="984" spans="1:37" x14ac:dyDescent="0.2">
      <c r="A984" s="149" t="s">
        <v>2264</v>
      </c>
      <c r="B984" s="66" t="s">
        <v>2265</v>
      </c>
      <c r="C984" s="67">
        <v>71</v>
      </c>
      <c r="D984" s="84" t="s">
        <v>345</v>
      </c>
      <c r="E984" s="85">
        <v>37.520115466927699</v>
      </c>
      <c r="F984" s="91">
        <v>37.478640277386098</v>
      </c>
      <c r="G984" s="86">
        <v>10.9959022512733</v>
      </c>
      <c r="H984" s="86">
        <v>10.9693581299667</v>
      </c>
      <c r="I984" s="86">
        <v>65.709999999999994</v>
      </c>
      <c r="J984" s="86">
        <v>65</v>
      </c>
      <c r="K984" s="87">
        <v>0</v>
      </c>
      <c r="L984" s="85">
        <v>0</v>
      </c>
      <c r="M984" s="86">
        <v>0</v>
      </c>
      <c r="N984" s="86">
        <v>67.650703867298006</v>
      </c>
      <c r="O984" s="86">
        <v>2.9678918462188402</v>
      </c>
      <c r="P984" s="86">
        <v>0.86099999999999999</v>
      </c>
      <c r="Q984" s="88">
        <v>1.1060000000000001</v>
      </c>
      <c r="R984" s="85">
        <v>0</v>
      </c>
      <c r="S984" s="86">
        <v>0</v>
      </c>
      <c r="T984" s="86">
        <v>3.98</v>
      </c>
      <c r="U984" s="88">
        <v>1.99412711316091</v>
      </c>
      <c r="V984" s="89">
        <v>4.01</v>
      </c>
      <c r="W984" s="85">
        <v>43.200229583044703</v>
      </c>
      <c r="X984" s="88">
        <v>53.733333333300003</v>
      </c>
      <c r="Y984" s="85">
        <v>99.28</v>
      </c>
      <c r="Z984" s="88"/>
      <c r="AA984" s="85">
        <v>0.16</v>
      </c>
      <c r="AB984" s="91">
        <v>0.18</v>
      </c>
      <c r="AC984" s="86">
        <v>0</v>
      </c>
      <c r="AD984" s="86">
        <v>0.01</v>
      </c>
      <c r="AE984" s="86">
        <v>0.49</v>
      </c>
      <c r="AF984" s="150">
        <v>0</v>
      </c>
      <c r="AG984" s="85">
        <v>3.47820000376E-2</v>
      </c>
      <c r="AH984" s="86">
        <v>0.235427</v>
      </c>
      <c r="AI984" s="150">
        <v>2.0974000022600001E-2</v>
      </c>
      <c r="AJ984" s="151">
        <v>1.02</v>
      </c>
      <c r="AK984" s="152">
        <v>0</v>
      </c>
    </row>
    <row r="985" spans="1:37" x14ac:dyDescent="0.2">
      <c r="A985" s="149" t="s">
        <v>2266</v>
      </c>
      <c r="B985" s="66" t="s">
        <v>2267</v>
      </c>
      <c r="C985" s="67">
        <v>71</v>
      </c>
      <c r="D985" s="84" t="s">
        <v>345</v>
      </c>
      <c r="E985" s="85">
        <v>30.712577714012401</v>
      </c>
      <c r="F985" s="91">
        <v>30.657101865136301</v>
      </c>
      <c r="G985" s="86">
        <v>9.7006217120994709</v>
      </c>
      <c r="H985" s="86">
        <v>9.6719273075083692</v>
      </c>
      <c r="I985" s="86">
        <v>32.93</v>
      </c>
      <c r="J985" s="86">
        <v>36.130000000000003</v>
      </c>
      <c r="K985" s="87">
        <v>0</v>
      </c>
      <c r="L985" s="85">
        <v>0</v>
      </c>
      <c r="M985" s="86">
        <v>1.1241371976988801E-2</v>
      </c>
      <c r="N985" s="86">
        <v>37.654956020780801</v>
      </c>
      <c r="O985" s="86">
        <v>0.30512850604389202</v>
      </c>
      <c r="P985" s="86">
        <v>0.44700000000000001</v>
      </c>
      <c r="Q985" s="88">
        <v>0.61639999999999995</v>
      </c>
      <c r="R985" s="85">
        <v>0.166389351081531</v>
      </c>
      <c r="S985" s="86">
        <v>0</v>
      </c>
      <c r="T985" s="86">
        <v>2.04</v>
      </c>
      <c r="U985" s="88">
        <v>1.3792443806790999</v>
      </c>
      <c r="V985" s="89">
        <v>3.73</v>
      </c>
      <c r="W985" s="85">
        <v>39.133689215795599</v>
      </c>
      <c r="X985" s="88">
        <v>44.066666666700002</v>
      </c>
      <c r="Y985" s="85">
        <v>-100</v>
      </c>
      <c r="Z985" s="88">
        <v>-100</v>
      </c>
      <c r="AA985" s="85">
        <v>0.01</v>
      </c>
      <c r="AB985" s="91">
        <v>7.0000000000000007E-2</v>
      </c>
      <c r="AC985" s="86">
        <v>0.02</v>
      </c>
      <c r="AD985" s="86">
        <v>0.02</v>
      </c>
      <c r="AE985" s="86">
        <v>0.03</v>
      </c>
      <c r="AF985" s="150">
        <v>0</v>
      </c>
      <c r="AG985" s="85">
        <v>0</v>
      </c>
      <c r="AH985" s="86">
        <v>0.114991</v>
      </c>
      <c r="AI985" s="150">
        <v>9.4337000151399994E-2</v>
      </c>
      <c r="AJ985" s="151">
        <v>1.02</v>
      </c>
      <c r="AK985" s="152">
        <v>0</v>
      </c>
    </row>
    <row r="986" spans="1:37" x14ac:dyDescent="0.2">
      <c r="A986" s="149" t="s">
        <v>2268</v>
      </c>
      <c r="B986" s="66" t="s">
        <v>2269</v>
      </c>
      <c r="C986" s="67">
        <v>71</v>
      </c>
      <c r="D986" s="84" t="s">
        <v>345</v>
      </c>
      <c r="E986" s="85">
        <v>57.230072573634899</v>
      </c>
      <c r="F986" s="91">
        <v>56.649887803990502</v>
      </c>
      <c r="G986" s="86">
        <v>10.269472577678</v>
      </c>
      <c r="H986" s="86">
        <v>10.2533001799179</v>
      </c>
      <c r="I986" s="86">
        <v>66.709999999999994</v>
      </c>
      <c r="J986" s="86">
        <v>48.2</v>
      </c>
      <c r="K986" s="87">
        <v>0</v>
      </c>
      <c r="L986" s="85">
        <v>0</v>
      </c>
      <c r="M986" s="86">
        <v>1.74531556761168E-3</v>
      </c>
      <c r="N986" s="86">
        <v>100</v>
      </c>
      <c r="O986" s="86">
        <v>1.3242204186245199</v>
      </c>
      <c r="P986" s="86">
        <v>0.314</v>
      </c>
      <c r="Q986" s="88">
        <v>0.62890000000000001</v>
      </c>
      <c r="R986" s="85">
        <v>5.1282051282051301E-2</v>
      </c>
      <c r="S986" s="86">
        <v>0</v>
      </c>
      <c r="T986" s="86">
        <v>2.78</v>
      </c>
      <c r="U986" s="88">
        <v>1.5020114419714199</v>
      </c>
      <c r="V986" s="89">
        <v>4.29</v>
      </c>
      <c r="W986" s="85">
        <v>51.2925478350286</v>
      </c>
      <c r="X986" s="88">
        <v>60.433333333299998</v>
      </c>
      <c r="Y986" s="85">
        <v>-100</v>
      </c>
      <c r="Z986" s="88"/>
      <c r="AA986" s="85">
        <v>0.12</v>
      </c>
      <c r="AB986" s="91">
        <v>0.02</v>
      </c>
      <c r="AC986" s="86">
        <v>0</v>
      </c>
      <c r="AD986" s="86">
        <v>0</v>
      </c>
      <c r="AE986" s="86">
        <v>0.15</v>
      </c>
      <c r="AF986" s="150">
        <v>0</v>
      </c>
      <c r="AG986" s="85">
        <v>0</v>
      </c>
      <c r="AH986" s="86">
        <v>0.14163899999999999</v>
      </c>
      <c r="AI986" s="150">
        <v>4.71360000003E-2</v>
      </c>
      <c r="AJ986" s="151">
        <v>1.04</v>
      </c>
      <c r="AK986" s="152">
        <v>0</v>
      </c>
    </row>
    <row r="987" spans="1:37" x14ac:dyDescent="0.2">
      <c r="A987" s="149" t="s">
        <v>2270</v>
      </c>
      <c r="B987" s="66" t="s">
        <v>2271</v>
      </c>
      <c r="C987" s="67">
        <v>71</v>
      </c>
      <c r="D987" s="84" t="s">
        <v>345</v>
      </c>
      <c r="E987" s="85">
        <v>55.337748344370901</v>
      </c>
      <c r="F987" s="91">
        <v>55.337748344370901</v>
      </c>
      <c r="G987" s="86">
        <v>12.322926521602</v>
      </c>
      <c r="H987" s="86">
        <v>12.322926521602</v>
      </c>
      <c r="I987" s="86">
        <v>14.01</v>
      </c>
      <c r="J987" s="86">
        <v>22.44</v>
      </c>
      <c r="K987" s="87">
        <v>0</v>
      </c>
      <c r="L987" s="85">
        <v>0.59000000052500001</v>
      </c>
      <c r="M987" s="86">
        <v>0</v>
      </c>
      <c r="N987" s="86">
        <v>90.235736248718794</v>
      </c>
      <c r="O987" s="86">
        <v>3.1603746480491899</v>
      </c>
      <c r="P987" s="86">
        <v>0.252</v>
      </c>
      <c r="Q987" s="88">
        <v>0.47649999999999998</v>
      </c>
      <c r="R987" s="85">
        <v>0</v>
      </c>
      <c r="S987" s="86">
        <v>0</v>
      </c>
      <c r="T987" s="86">
        <v>1.95</v>
      </c>
      <c r="U987" s="88">
        <v>4.2749921160517204</v>
      </c>
      <c r="V987" s="89">
        <v>4.55</v>
      </c>
      <c r="W987" s="85">
        <v>55.9756692526583</v>
      </c>
      <c r="X987" s="88">
        <v>53.0333333333</v>
      </c>
      <c r="Y987" s="85"/>
      <c r="Z987" s="88"/>
      <c r="AA987" s="85">
        <v>0.04</v>
      </c>
      <c r="AB987" s="91">
        <v>0.04</v>
      </c>
      <c r="AC987" s="86">
        <v>0</v>
      </c>
      <c r="AD987" s="86">
        <v>0</v>
      </c>
      <c r="AE987" s="86">
        <v>0.13</v>
      </c>
      <c r="AF987" s="150">
        <v>0</v>
      </c>
      <c r="AG987" s="85">
        <v>3.4170000032300002E-2</v>
      </c>
      <c r="AH987" s="86">
        <v>0.10069400000000001</v>
      </c>
      <c r="AI987" s="150">
        <v>1.5910000015E-3</v>
      </c>
      <c r="AJ987" s="151">
        <v>1.01</v>
      </c>
      <c r="AK987" s="152">
        <v>0</v>
      </c>
    </row>
    <row r="988" spans="1:37" x14ac:dyDescent="0.2">
      <c r="A988" s="149" t="s">
        <v>2272</v>
      </c>
      <c r="B988" s="66" t="s">
        <v>2273</v>
      </c>
      <c r="C988" s="67">
        <v>71</v>
      </c>
      <c r="D988" s="84" t="s">
        <v>345</v>
      </c>
      <c r="E988" s="85">
        <v>52.910604658985797</v>
      </c>
      <c r="F988" s="91">
        <v>52.651585232528802</v>
      </c>
      <c r="G988" s="86">
        <v>17.460264065259398</v>
      </c>
      <c r="H988" s="86">
        <v>17.416533512740699</v>
      </c>
      <c r="I988" s="86">
        <v>57.55</v>
      </c>
      <c r="J988" s="86">
        <v>191.93</v>
      </c>
      <c r="K988" s="87">
        <v>0</v>
      </c>
      <c r="L988" s="85">
        <v>3.9999999926999999E-2</v>
      </c>
      <c r="M988" s="86">
        <v>0</v>
      </c>
      <c r="N988" s="86">
        <v>76.014477977161505</v>
      </c>
      <c r="O988" s="86">
        <v>17.475299929428399</v>
      </c>
      <c r="P988" s="86">
        <v>3.2160000000000002</v>
      </c>
      <c r="Q988" s="88">
        <v>0.76619999999999999</v>
      </c>
      <c r="R988" s="85">
        <v>0</v>
      </c>
      <c r="S988" s="86">
        <v>0</v>
      </c>
      <c r="T988" s="86">
        <v>1.35</v>
      </c>
      <c r="U988" s="88">
        <v>1.9964679169119499</v>
      </c>
      <c r="V988" s="89">
        <v>4.34</v>
      </c>
      <c r="W988" s="85">
        <v>33.235671468038298</v>
      </c>
      <c r="X988" s="88">
        <v>37.433333333299998</v>
      </c>
      <c r="Y988" s="85"/>
      <c r="Z988" s="88"/>
      <c r="AA988" s="85">
        <v>0.19</v>
      </c>
      <c r="AB988" s="91">
        <v>0.44</v>
      </c>
      <c r="AC988" s="86">
        <v>0.01</v>
      </c>
      <c r="AD988" s="86">
        <v>0.04</v>
      </c>
      <c r="AE988" s="86">
        <v>0.55000000000000004</v>
      </c>
      <c r="AF988" s="150">
        <v>0</v>
      </c>
      <c r="AG988" s="85">
        <v>6.7340000016999999E-3</v>
      </c>
      <c r="AH988" s="86">
        <v>0.542937</v>
      </c>
      <c r="AI988" s="150">
        <v>2.2274000005599998E-2</v>
      </c>
      <c r="AJ988" s="151">
        <v>1.01</v>
      </c>
      <c r="AK988" s="152">
        <v>0</v>
      </c>
    </row>
    <row r="989" spans="1:37" x14ac:dyDescent="0.2">
      <c r="A989" s="149" t="s">
        <v>2274</v>
      </c>
      <c r="B989" s="66" t="s">
        <v>2275</v>
      </c>
      <c r="C989" s="67">
        <v>71</v>
      </c>
      <c r="D989" s="84" t="s">
        <v>345</v>
      </c>
      <c r="E989" s="85">
        <v>37.939719412180999</v>
      </c>
      <c r="F989" s="91">
        <v>37.939719412180999</v>
      </c>
      <c r="G989" s="86">
        <v>12.060280587818999</v>
      </c>
      <c r="H989" s="86">
        <v>12.060280587818999</v>
      </c>
      <c r="I989" s="86">
        <v>154.32</v>
      </c>
      <c r="J989" s="86">
        <v>568.65</v>
      </c>
      <c r="K989" s="87">
        <v>0</v>
      </c>
      <c r="L989" s="85">
        <v>9.9999999859999994E-3</v>
      </c>
      <c r="M989" s="86">
        <v>0</v>
      </c>
      <c r="N989" s="86">
        <v>38.260353625252201</v>
      </c>
      <c r="O989" s="86">
        <v>2.73291925465838</v>
      </c>
      <c r="P989" s="86">
        <v>18.605</v>
      </c>
      <c r="Q989" s="88">
        <v>1.6420999999999999</v>
      </c>
      <c r="R989" s="85">
        <v>0</v>
      </c>
      <c r="S989" s="86">
        <v>0.2</v>
      </c>
      <c r="T989" s="86">
        <v>4.95</v>
      </c>
      <c r="U989" s="88">
        <v>1.21143999000874</v>
      </c>
      <c r="V989" s="89">
        <v>2.92</v>
      </c>
      <c r="W989" s="85">
        <v>13.3842388524019</v>
      </c>
      <c r="X989" s="88">
        <v>28.366666666699999</v>
      </c>
      <c r="Y989" s="85">
        <v>-100</v>
      </c>
      <c r="Z989" s="88"/>
      <c r="AA989" s="85">
        <v>4.1500000000000004</v>
      </c>
      <c r="AB989" s="91">
        <v>4.1500000000000004</v>
      </c>
      <c r="AC989" s="86">
        <v>0.45</v>
      </c>
      <c r="AD989" s="86">
        <v>0.45</v>
      </c>
      <c r="AE989" s="86">
        <v>1.57</v>
      </c>
      <c r="AF989" s="150">
        <v>0</v>
      </c>
      <c r="AG989" s="85">
        <v>1.39602222931E-12</v>
      </c>
      <c r="AH989" s="86">
        <v>1.6051740000000001</v>
      </c>
      <c r="AI989" s="150">
        <v>5.8293895324199996</v>
      </c>
      <c r="AJ989" s="151">
        <v>1.01</v>
      </c>
      <c r="AK989" s="152">
        <v>0</v>
      </c>
    </row>
    <row r="990" spans="1:37" x14ac:dyDescent="0.2">
      <c r="A990" s="149" t="s">
        <v>2276</v>
      </c>
      <c r="B990" s="66" t="s">
        <v>2277</v>
      </c>
      <c r="C990" s="67">
        <v>71</v>
      </c>
      <c r="D990" s="84" t="s">
        <v>345</v>
      </c>
      <c r="E990" s="85">
        <v>34.886030816248599</v>
      </c>
      <c r="F990" s="91">
        <v>34.8694766331338</v>
      </c>
      <c r="G990" s="86">
        <v>15.692092194065999</v>
      </c>
      <c r="H990" s="86">
        <v>15.6793582070546</v>
      </c>
      <c r="I990" s="86">
        <v>326.68</v>
      </c>
      <c r="J990" s="86">
        <v>630.05999999999995</v>
      </c>
      <c r="K990" s="87">
        <v>0</v>
      </c>
      <c r="L990" s="85">
        <v>3.0000000014000001E-2</v>
      </c>
      <c r="M990" s="86">
        <v>1.6932480705798E-2</v>
      </c>
      <c r="N990" s="86">
        <v>35.701748227199303</v>
      </c>
      <c r="O990" s="86">
        <v>4.7118284829216597</v>
      </c>
      <c r="P990" s="86">
        <v>11.032999999999999</v>
      </c>
      <c r="Q990" s="88">
        <v>1.1601999999999999</v>
      </c>
      <c r="R990" s="85">
        <v>2.5201612903225801E-2</v>
      </c>
      <c r="S990" s="86">
        <v>0.2</v>
      </c>
      <c r="T990" s="86">
        <v>3.41</v>
      </c>
      <c r="U990" s="88">
        <v>0.90920667260919397</v>
      </c>
      <c r="V990" s="89">
        <v>2.97</v>
      </c>
      <c r="W990" s="85">
        <v>13.2248305910583</v>
      </c>
      <c r="X990" s="88">
        <v>23.566666666700002</v>
      </c>
      <c r="Y990" s="85">
        <v>-100</v>
      </c>
      <c r="Z990" s="88">
        <v>-100</v>
      </c>
      <c r="AA990" s="85">
        <v>3.32</v>
      </c>
      <c r="AB990" s="91">
        <v>3.31</v>
      </c>
      <c r="AC990" s="86">
        <v>0.34</v>
      </c>
      <c r="AD990" s="86">
        <v>0.33</v>
      </c>
      <c r="AE990" s="86">
        <v>1.08</v>
      </c>
      <c r="AF990" s="150">
        <v>0</v>
      </c>
      <c r="AG990" s="85">
        <v>0</v>
      </c>
      <c r="AH990" s="86">
        <v>2.7982749999999998</v>
      </c>
      <c r="AI990" s="150">
        <v>1.0077020004599999</v>
      </c>
      <c r="AJ990" s="151">
        <v>1.01</v>
      </c>
      <c r="AK990" s="152">
        <v>0</v>
      </c>
    </row>
    <row r="991" spans="1:37" x14ac:dyDescent="0.2">
      <c r="A991" s="149" t="s">
        <v>2278</v>
      </c>
      <c r="B991" s="66" t="s">
        <v>2279</v>
      </c>
      <c r="C991" s="67">
        <v>71</v>
      </c>
      <c r="D991" s="84" t="s">
        <v>345</v>
      </c>
      <c r="E991" s="85">
        <v>63.950679841229601</v>
      </c>
      <c r="F991" s="91">
        <v>63.871294654167698</v>
      </c>
      <c r="G991" s="86">
        <v>18.368381048897898</v>
      </c>
      <c r="H991" s="86">
        <v>18.3447343974326</v>
      </c>
      <c r="I991" s="86">
        <v>51.87</v>
      </c>
      <c r="J991" s="86">
        <v>126.62</v>
      </c>
      <c r="K991" s="87">
        <v>0</v>
      </c>
      <c r="L991" s="85">
        <v>0</v>
      </c>
      <c r="M991" s="86">
        <v>0</v>
      </c>
      <c r="N991" s="86">
        <v>69.097855344273697</v>
      </c>
      <c r="O991" s="86">
        <v>3.6307177833512498</v>
      </c>
      <c r="P991" s="86">
        <v>2.3889999999999998</v>
      </c>
      <c r="Q991" s="88">
        <v>0.67559999999999998</v>
      </c>
      <c r="R991" s="85">
        <v>0</v>
      </c>
      <c r="S991" s="86">
        <v>0.3</v>
      </c>
      <c r="T991" s="86">
        <v>2.08</v>
      </c>
      <c r="U991" s="88">
        <v>1.15192973566422</v>
      </c>
      <c r="V991" s="89">
        <v>4.09</v>
      </c>
      <c r="W991" s="85">
        <v>36.112959782903502</v>
      </c>
      <c r="X991" s="88">
        <v>41.5333333333</v>
      </c>
      <c r="Y991" s="85">
        <v>-100</v>
      </c>
      <c r="Z991" s="88"/>
      <c r="AA991" s="85">
        <v>0.84</v>
      </c>
      <c r="AB991" s="91">
        <v>0.92</v>
      </c>
      <c r="AC991" s="86">
        <v>0.17</v>
      </c>
      <c r="AD991" s="86">
        <v>0.17</v>
      </c>
      <c r="AE991" s="86">
        <v>0.39</v>
      </c>
      <c r="AF991" s="150">
        <v>0</v>
      </c>
      <c r="AG991" s="85">
        <v>0</v>
      </c>
      <c r="AH991" s="86">
        <v>0.42438900000000002</v>
      </c>
      <c r="AI991" s="150">
        <v>0.243403000038</v>
      </c>
      <c r="AJ991" s="151">
        <v>1.01</v>
      </c>
      <c r="AK991" s="152">
        <v>0</v>
      </c>
    </row>
    <row r="992" spans="1:37" x14ac:dyDescent="0.2">
      <c r="A992" s="149" t="s">
        <v>2280</v>
      </c>
      <c r="B992" s="66" t="s">
        <v>2281</v>
      </c>
      <c r="C992" s="67">
        <v>71</v>
      </c>
      <c r="D992" s="84" t="s">
        <v>345</v>
      </c>
      <c r="E992" s="85">
        <v>49.065242757850903</v>
      </c>
      <c r="F992" s="91">
        <v>48.485617168078697</v>
      </c>
      <c r="G992" s="86">
        <v>19.137791081122199</v>
      </c>
      <c r="H992" s="86">
        <v>18.950078636294499</v>
      </c>
      <c r="I992" s="86">
        <v>78.569999999999993</v>
      </c>
      <c r="J992" s="86">
        <v>218.2</v>
      </c>
      <c r="K992" s="87">
        <v>0</v>
      </c>
      <c r="L992" s="85">
        <v>2.00000000106E-2</v>
      </c>
      <c r="M992" s="86">
        <v>1.5962222206098401E-3</v>
      </c>
      <c r="N992" s="86">
        <v>56.3302552622579</v>
      </c>
      <c r="O992" s="86">
        <v>14.620985010706599</v>
      </c>
      <c r="P992" s="86">
        <v>3.9529999999999998</v>
      </c>
      <c r="Q992" s="88">
        <v>0.59189999999999998</v>
      </c>
      <c r="R992" s="85">
        <v>4.3327556325823198E-2</v>
      </c>
      <c r="S992" s="86">
        <v>0.1</v>
      </c>
      <c r="T992" s="86">
        <v>1.23</v>
      </c>
      <c r="U992" s="88">
        <v>1.15671452488458</v>
      </c>
      <c r="V992" s="89">
        <v>4.08</v>
      </c>
      <c r="W992" s="85">
        <v>27.333963361403001</v>
      </c>
      <c r="X992" s="88">
        <v>26.9</v>
      </c>
      <c r="Y992" s="85">
        <v>-100</v>
      </c>
      <c r="Z992" s="88"/>
      <c r="AA992" s="85">
        <v>1.33</v>
      </c>
      <c r="AB992" s="91">
        <v>1.81</v>
      </c>
      <c r="AC992" s="86">
        <v>0.14000000000000001</v>
      </c>
      <c r="AD992" s="86">
        <v>0.28999999999999998</v>
      </c>
      <c r="AE992" s="86">
        <v>0.47</v>
      </c>
      <c r="AF992" s="150">
        <v>0</v>
      </c>
      <c r="AG992" s="85">
        <v>1.87220000075E-2</v>
      </c>
      <c r="AH992" s="86">
        <v>0.83893200000000001</v>
      </c>
      <c r="AI992" s="150">
        <v>8.2499000033099998E-2</v>
      </c>
      <c r="AJ992" s="151">
        <v>1</v>
      </c>
      <c r="AK992" s="152">
        <v>0</v>
      </c>
    </row>
    <row r="993" spans="1:37" x14ac:dyDescent="0.2">
      <c r="A993" s="149" t="s">
        <v>2282</v>
      </c>
      <c r="B993" s="66" t="s">
        <v>2283</v>
      </c>
      <c r="C993" s="67">
        <v>71</v>
      </c>
      <c r="D993" s="84" t="s">
        <v>345</v>
      </c>
      <c r="E993" s="85">
        <v>53.416770100675798</v>
      </c>
      <c r="F993" s="91">
        <v>50.717142463108502</v>
      </c>
      <c r="G993" s="86">
        <v>17.721693559508999</v>
      </c>
      <c r="H993" s="86">
        <v>16.583919459384902</v>
      </c>
      <c r="I993" s="86">
        <v>139.38999999999999</v>
      </c>
      <c r="J993" s="86">
        <v>290.10000000000002</v>
      </c>
      <c r="K993" s="87">
        <v>5.7500000000000002E-2</v>
      </c>
      <c r="L993" s="85">
        <v>0</v>
      </c>
      <c r="M993" s="86">
        <v>0</v>
      </c>
      <c r="N993" s="86">
        <v>51.779305655245402</v>
      </c>
      <c r="O993" s="86">
        <v>17.884541618718799</v>
      </c>
      <c r="P993" s="86">
        <v>8.5220000000000002</v>
      </c>
      <c r="Q993" s="88">
        <v>1.8963000000000001</v>
      </c>
      <c r="R993" s="85">
        <v>0</v>
      </c>
      <c r="S993" s="86">
        <v>0</v>
      </c>
      <c r="T993" s="86">
        <v>3.62</v>
      </c>
      <c r="U993" s="88">
        <v>1.3308509171148799</v>
      </c>
      <c r="V993" s="89">
        <v>3.41</v>
      </c>
      <c r="W993" s="85">
        <v>20.310088083854101</v>
      </c>
      <c r="X993" s="88">
        <v>25.233333333299999</v>
      </c>
      <c r="Y993" s="85">
        <v>-62.68</v>
      </c>
      <c r="Z993" s="88"/>
      <c r="AA993" s="85">
        <v>1.37</v>
      </c>
      <c r="AB993" s="91">
        <v>1.64</v>
      </c>
      <c r="AC993" s="86">
        <v>0.21</v>
      </c>
      <c r="AD993" s="86">
        <v>0.33</v>
      </c>
      <c r="AE993" s="86">
        <v>0.73</v>
      </c>
      <c r="AF993" s="150">
        <v>0</v>
      </c>
      <c r="AG993" s="85">
        <v>2.0202000021300001E-2</v>
      </c>
      <c r="AH993" s="86">
        <v>0.79039700000000002</v>
      </c>
      <c r="AI993" s="150">
        <v>7.1595000075299994E-2</v>
      </c>
      <c r="AJ993" s="151">
        <v>1.08</v>
      </c>
      <c r="AK993" s="152">
        <v>0</v>
      </c>
    </row>
    <row r="994" spans="1:37" x14ac:dyDescent="0.2">
      <c r="A994" s="149" t="s">
        <v>1149</v>
      </c>
      <c r="B994" s="66" t="s">
        <v>2284</v>
      </c>
      <c r="C994" s="67">
        <v>71</v>
      </c>
      <c r="D994" s="84" t="s">
        <v>345</v>
      </c>
      <c r="E994" s="85">
        <v>71.953457642049599</v>
      </c>
      <c r="F994" s="91">
        <v>71.953457642049599</v>
      </c>
      <c r="G994" s="86">
        <v>27.473939215974202</v>
      </c>
      <c r="H994" s="86">
        <v>27.473939215974202</v>
      </c>
      <c r="I994" s="86">
        <v>43.84</v>
      </c>
      <c r="J994" s="86">
        <v>50.14</v>
      </c>
      <c r="K994" s="87">
        <v>0</v>
      </c>
      <c r="L994" s="85">
        <v>5.9999999825100001E-2</v>
      </c>
      <c r="M994" s="86">
        <v>0</v>
      </c>
      <c r="N994" s="86">
        <v>91.401463250691506</v>
      </c>
      <c r="O994" s="86">
        <v>12.692307692307701</v>
      </c>
      <c r="P994" s="86">
        <v>0.47599999999999998</v>
      </c>
      <c r="Q994" s="88">
        <v>1.2847</v>
      </c>
      <c r="R994" s="85">
        <v>0</v>
      </c>
      <c r="S994" s="86">
        <v>0</v>
      </c>
      <c r="T994" s="86">
        <v>2.11</v>
      </c>
      <c r="U994" s="88">
        <v>0.17618558214652799</v>
      </c>
      <c r="V994" s="89">
        <v>4.2</v>
      </c>
      <c r="W994" s="85">
        <v>32.359863387149503</v>
      </c>
      <c r="X994" s="88">
        <v>38.566666666700002</v>
      </c>
      <c r="Y994" s="85">
        <v>100</v>
      </c>
      <c r="Z994" s="88"/>
      <c r="AA994" s="85">
        <v>0.06</v>
      </c>
      <c r="AB994" s="91">
        <v>0.06</v>
      </c>
      <c r="AC994" s="86">
        <v>0</v>
      </c>
      <c r="AD994" s="86">
        <v>0</v>
      </c>
      <c r="AE994" s="86">
        <v>0.17</v>
      </c>
      <c r="AF994" s="150">
        <v>0</v>
      </c>
      <c r="AG994" s="85">
        <v>1.0582000005E-2</v>
      </c>
      <c r="AH994" s="86">
        <v>0.130882</v>
      </c>
      <c r="AI994" s="150">
        <v>1.2728000006000001E-2</v>
      </c>
      <c r="AJ994" s="151">
        <v>1</v>
      </c>
      <c r="AK994" s="152">
        <v>0</v>
      </c>
    </row>
    <row r="995" spans="1:37" x14ac:dyDescent="0.2">
      <c r="A995" s="149" t="s">
        <v>2285</v>
      </c>
      <c r="B995" s="66" t="s">
        <v>2286</v>
      </c>
      <c r="C995" s="67">
        <v>71</v>
      </c>
      <c r="D995" s="84" t="s">
        <v>345</v>
      </c>
      <c r="E995" s="85">
        <v>75.052023897428995</v>
      </c>
      <c r="F995" s="91">
        <v>74.970351972432894</v>
      </c>
      <c r="G995" s="86">
        <v>28.877178850327802</v>
      </c>
      <c r="H995" s="86">
        <v>28.8402586650556</v>
      </c>
      <c r="I995" s="86">
        <v>64.989999999999995</v>
      </c>
      <c r="J995" s="86">
        <v>58.04</v>
      </c>
      <c r="K995" s="87">
        <v>0</v>
      </c>
      <c r="L995" s="85">
        <v>0.52999999956300003</v>
      </c>
      <c r="M995" s="86">
        <v>2.5096309454910599E-2</v>
      </c>
      <c r="N995" s="86">
        <v>77.584176786117794</v>
      </c>
      <c r="O995" s="86">
        <v>37.020374616083402</v>
      </c>
      <c r="P995" s="86">
        <v>1.3089999999999999</v>
      </c>
      <c r="Q995" s="88">
        <v>2.3618999999999999</v>
      </c>
      <c r="R995" s="85">
        <v>5.02828409805154E-2</v>
      </c>
      <c r="S995" s="86">
        <v>0</v>
      </c>
      <c r="T995" s="86">
        <v>2.38</v>
      </c>
      <c r="U995" s="88">
        <v>2.4747712067306602</v>
      </c>
      <c r="V995" s="89">
        <v>4.1500000000000004</v>
      </c>
      <c r="W995" s="85">
        <v>31.473500163542099</v>
      </c>
      <c r="X995" s="88">
        <v>25.5333333333</v>
      </c>
      <c r="Y995" s="85">
        <v>-100</v>
      </c>
      <c r="Z995" s="88"/>
      <c r="AA995" s="85">
        <v>0</v>
      </c>
      <c r="AB995" s="91">
        <v>0.11</v>
      </c>
      <c r="AC995" s="86">
        <v>0.05</v>
      </c>
      <c r="AD995" s="86">
        <v>7.0000000000000007E-2</v>
      </c>
      <c r="AE995" s="86">
        <v>0.12</v>
      </c>
      <c r="AF995" s="150">
        <v>3.1947998974199998</v>
      </c>
      <c r="AG995" s="85">
        <v>4.4399999921100001E-3</v>
      </c>
      <c r="AH995" s="86">
        <v>0.22578100000000001</v>
      </c>
      <c r="AI995" s="150">
        <v>1.27279999774E-2</v>
      </c>
      <c r="AJ995" s="151">
        <v>1.03</v>
      </c>
      <c r="AK995" s="152">
        <v>0</v>
      </c>
    </row>
    <row r="996" spans="1:37" x14ac:dyDescent="0.2">
      <c r="A996" s="149" t="s">
        <v>2287</v>
      </c>
      <c r="B996" s="66" t="s">
        <v>2288</v>
      </c>
      <c r="C996" s="67">
        <v>71</v>
      </c>
      <c r="D996" s="84" t="s">
        <v>345</v>
      </c>
      <c r="E996" s="85">
        <v>51.458881578947398</v>
      </c>
      <c r="F996" s="91">
        <v>50.506578947368403</v>
      </c>
      <c r="G996" s="86">
        <v>24.949013157894701</v>
      </c>
      <c r="H996" s="86">
        <v>24.634868421052602</v>
      </c>
      <c r="I996" s="86">
        <v>169.33</v>
      </c>
      <c r="J996" s="86">
        <v>260.11</v>
      </c>
      <c r="K996" s="87">
        <v>0</v>
      </c>
      <c r="L996" s="85">
        <v>0.56000000044499998</v>
      </c>
      <c r="M996" s="86">
        <v>0</v>
      </c>
      <c r="N996" s="86">
        <v>51.614772953685097</v>
      </c>
      <c r="O996" s="86">
        <v>28.053785505994199</v>
      </c>
      <c r="P996" s="86">
        <v>10.935</v>
      </c>
      <c r="Q996" s="88">
        <v>1.8274999999999999</v>
      </c>
      <c r="R996" s="85">
        <v>0</v>
      </c>
      <c r="S996" s="86">
        <v>0</v>
      </c>
      <c r="T996" s="86">
        <v>2.4700000000000002</v>
      </c>
      <c r="U996" s="88">
        <v>3.6661184210526301</v>
      </c>
      <c r="V996" s="89">
        <v>3.89</v>
      </c>
      <c r="W996" s="85">
        <v>29.106428986117699</v>
      </c>
      <c r="X996" s="88">
        <v>34.366666666699999</v>
      </c>
      <c r="Y996" s="85">
        <v>-66.06</v>
      </c>
      <c r="Z996" s="88"/>
      <c r="AA996" s="85">
        <v>2.74</v>
      </c>
      <c r="AB996" s="91">
        <v>3.6</v>
      </c>
      <c r="AC996" s="86">
        <v>0.88</v>
      </c>
      <c r="AD996" s="86">
        <v>1.0900000000000001</v>
      </c>
      <c r="AE996" s="86">
        <v>0.8</v>
      </c>
      <c r="AF996" s="150">
        <v>0.754400015476</v>
      </c>
      <c r="AG996" s="85">
        <v>3.8480000101799999E-3</v>
      </c>
      <c r="AH996" s="86">
        <v>0.720113</v>
      </c>
      <c r="AI996" s="150">
        <v>2.8638000075799998E-2</v>
      </c>
      <c r="AJ996" s="151">
        <v>1.05</v>
      </c>
      <c r="AK996" s="152">
        <v>0</v>
      </c>
    </row>
    <row r="997" spans="1:37" x14ac:dyDescent="0.2">
      <c r="A997" s="149" t="s">
        <v>2289</v>
      </c>
      <c r="B997" s="66" t="s">
        <v>2290</v>
      </c>
      <c r="C997" s="67">
        <v>71</v>
      </c>
      <c r="D997" s="84" t="s">
        <v>345</v>
      </c>
      <c r="E997" s="85">
        <v>96.6688102893891</v>
      </c>
      <c r="F997" s="91">
        <v>96.568060021436196</v>
      </c>
      <c r="G997" s="86">
        <v>57.3397642015005</v>
      </c>
      <c r="H997" s="86">
        <v>57.3311897106109</v>
      </c>
      <c r="I997" s="86">
        <v>0.45</v>
      </c>
      <c r="J997" s="86">
        <v>5.64</v>
      </c>
      <c r="K997" s="87">
        <v>0</v>
      </c>
      <c r="L997" s="85">
        <v>0</v>
      </c>
      <c r="M997" s="86">
        <v>7.3932619223562401E-4</v>
      </c>
      <c r="N997" s="86">
        <v>98.177321241560605</v>
      </c>
      <c r="O997" s="86">
        <v>97.727956665663598</v>
      </c>
      <c r="P997" s="86">
        <v>6.9000000000000006E-2</v>
      </c>
      <c r="Q997" s="88">
        <v>0.50019999999999998</v>
      </c>
      <c r="R997" s="85">
        <v>0.13413816230717601</v>
      </c>
      <c r="S997" s="86">
        <v>0</v>
      </c>
      <c r="T997" s="86">
        <v>0.36</v>
      </c>
      <c r="U997" s="88">
        <v>0.51446945337620598</v>
      </c>
      <c r="V997" s="89">
        <v>4.91</v>
      </c>
      <c r="W997" s="85">
        <v>48.432147323181397</v>
      </c>
      <c r="X997" s="88">
        <v>48.9</v>
      </c>
      <c r="Y997" s="85">
        <v>-100</v>
      </c>
      <c r="Z997" s="88"/>
      <c r="AA997" s="85">
        <v>0.33</v>
      </c>
      <c r="AB997" s="91">
        <v>0.43</v>
      </c>
      <c r="AC997" s="86">
        <v>0.3</v>
      </c>
      <c r="AD997" s="86">
        <v>0.3</v>
      </c>
      <c r="AE997" s="86">
        <v>0.01</v>
      </c>
      <c r="AF997" s="150">
        <v>88.561798187700006</v>
      </c>
      <c r="AG997" s="85">
        <v>0</v>
      </c>
      <c r="AH997" s="86">
        <v>9.7050000000000001E-3</v>
      </c>
      <c r="AI997" s="150">
        <v>0</v>
      </c>
      <c r="AJ997" s="151">
        <v>1.0900000000000001</v>
      </c>
      <c r="AK997" s="152">
        <v>0</v>
      </c>
    </row>
    <row r="998" spans="1:37" x14ac:dyDescent="0.2">
      <c r="A998" s="149" t="s">
        <v>2291</v>
      </c>
      <c r="B998" s="66" t="s">
        <v>2292</v>
      </c>
      <c r="C998" s="67">
        <v>71</v>
      </c>
      <c r="D998" s="84" t="s">
        <v>345</v>
      </c>
      <c r="E998" s="85">
        <v>15.1654253548928</v>
      </c>
      <c r="F998" s="91">
        <v>15.010500464774699</v>
      </c>
      <c r="G998" s="86">
        <v>7.9574013931764203</v>
      </c>
      <c r="H998" s="86">
        <v>7.8105096455089003</v>
      </c>
      <c r="I998" s="86">
        <v>692.83</v>
      </c>
      <c r="J998" s="86">
        <v>935.66</v>
      </c>
      <c r="K998" s="87">
        <v>0</v>
      </c>
      <c r="L998" s="85">
        <v>0.139999994125</v>
      </c>
      <c r="M998" s="86">
        <v>0</v>
      </c>
      <c r="N998" s="86">
        <v>14.203591417910401</v>
      </c>
      <c r="O998" s="86">
        <v>4.3163440678443603</v>
      </c>
      <c r="P998" s="86">
        <v>38.601999999999997</v>
      </c>
      <c r="Q998" s="88">
        <v>2.0783999999999998</v>
      </c>
      <c r="R998" s="85">
        <v>0</v>
      </c>
      <c r="S998" s="86">
        <v>0.1</v>
      </c>
      <c r="T998" s="86">
        <v>5.15</v>
      </c>
      <c r="U998" s="88">
        <v>2.53617783082202</v>
      </c>
      <c r="V998" s="89">
        <v>1.7</v>
      </c>
      <c r="W998" s="85">
        <v>10.6599944024347</v>
      </c>
      <c r="X998" s="88">
        <v>10.833333333300001</v>
      </c>
      <c r="Y998" s="85">
        <v>-100</v>
      </c>
      <c r="Z998" s="88">
        <v>-100</v>
      </c>
      <c r="AA998" s="85">
        <v>3.1</v>
      </c>
      <c r="AB998" s="91">
        <v>3.1</v>
      </c>
      <c r="AC998" s="86">
        <v>0.17</v>
      </c>
      <c r="AD998" s="86">
        <v>0.17</v>
      </c>
      <c r="AE998" s="86">
        <v>2.95</v>
      </c>
      <c r="AF998" s="150">
        <v>0</v>
      </c>
      <c r="AG998" s="85">
        <v>0</v>
      </c>
      <c r="AH998" s="86">
        <v>4.8268279999999999</v>
      </c>
      <c r="AI998" s="150">
        <v>7.0907202157600002</v>
      </c>
      <c r="AJ998" s="151">
        <v>1.04</v>
      </c>
      <c r="AK998" s="152">
        <v>0</v>
      </c>
    </row>
    <row r="999" spans="1:37" x14ac:dyDescent="0.2">
      <c r="A999" s="149" t="s">
        <v>2293</v>
      </c>
      <c r="B999" s="66" t="s">
        <v>2294</v>
      </c>
      <c r="C999" s="67">
        <v>71</v>
      </c>
      <c r="D999" s="84" t="s">
        <v>345</v>
      </c>
      <c r="E999" s="85">
        <v>33.931982136722802</v>
      </c>
      <c r="F999" s="91">
        <v>33.890759189282001</v>
      </c>
      <c r="G999" s="86">
        <v>15.0875987633116</v>
      </c>
      <c r="H999" s="86">
        <v>15.0669872895912</v>
      </c>
      <c r="I999" s="86">
        <v>534.51</v>
      </c>
      <c r="J999" s="86">
        <v>693.64</v>
      </c>
      <c r="K999" s="87">
        <v>6.1100000000000002E-2</v>
      </c>
      <c r="L999" s="85">
        <v>0.24000000041899999</v>
      </c>
      <c r="M999" s="86">
        <v>0</v>
      </c>
      <c r="N999" s="86">
        <v>33.614643489782097</v>
      </c>
      <c r="O999" s="86">
        <v>13.9033380412691</v>
      </c>
      <c r="P999" s="86">
        <v>21.634</v>
      </c>
      <c r="Q999" s="88">
        <v>1.6795</v>
      </c>
      <c r="R999" s="85">
        <v>0</v>
      </c>
      <c r="S999" s="86">
        <v>0.1</v>
      </c>
      <c r="T999" s="86">
        <v>5.69</v>
      </c>
      <c r="U999" s="88">
        <v>2.6355204397114398</v>
      </c>
      <c r="V999" s="89">
        <v>2.27</v>
      </c>
      <c r="W999" s="85">
        <v>9.8252956156340296</v>
      </c>
      <c r="X999" s="88">
        <v>8.8000000000000007</v>
      </c>
      <c r="Y999" s="85">
        <v>-16.22</v>
      </c>
      <c r="Z999" s="88"/>
      <c r="AA999" s="85">
        <v>2.2599999999999998</v>
      </c>
      <c r="AB999" s="91">
        <v>2.2799999999999998</v>
      </c>
      <c r="AC999" s="86">
        <v>0.39</v>
      </c>
      <c r="AD999" s="86">
        <v>0.41</v>
      </c>
      <c r="AE999" s="86">
        <v>2.57</v>
      </c>
      <c r="AF999" s="150">
        <v>0</v>
      </c>
      <c r="AG999" s="85">
        <v>0</v>
      </c>
      <c r="AH999" s="86">
        <v>2.9082810000000001</v>
      </c>
      <c r="AI999" s="150">
        <v>1.8083609979599999</v>
      </c>
      <c r="AJ999" s="151">
        <v>1.07</v>
      </c>
      <c r="AK999" s="152">
        <v>0</v>
      </c>
    </row>
    <row r="1000" spans="1:37" x14ac:dyDescent="0.2">
      <c r="A1000" s="149" t="s">
        <v>2295</v>
      </c>
      <c r="B1000" s="66" t="s">
        <v>2296</v>
      </c>
      <c r="C1000" s="67">
        <v>71</v>
      </c>
      <c r="D1000" s="84" t="s">
        <v>345</v>
      </c>
      <c r="E1000" s="85">
        <v>56.659481756012802</v>
      </c>
      <c r="F1000" s="91">
        <v>56.659481756012802</v>
      </c>
      <c r="G1000" s="86">
        <v>17.338378277792401</v>
      </c>
      <c r="H1000" s="86">
        <v>17.338378277792401</v>
      </c>
      <c r="I1000" s="86">
        <v>287.43</v>
      </c>
      <c r="J1000" s="86">
        <v>540.42999999999995</v>
      </c>
      <c r="K1000" s="87">
        <v>0</v>
      </c>
      <c r="L1000" s="85">
        <v>0.47999999984699998</v>
      </c>
      <c r="M1000" s="86">
        <v>0</v>
      </c>
      <c r="N1000" s="86">
        <v>57.491885896954997</v>
      </c>
      <c r="O1000" s="86">
        <v>16.369099208412798</v>
      </c>
      <c r="P1000" s="86">
        <v>10.414999999999999</v>
      </c>
      <c r="Q1000" s="88">
        <v>2.1021000000000001</v>
      </c>
      <c r="R1000" s="85">
        <v>0</v>
      </c>
      <c r="S1000" s="86">
        <v>0.1</v>
      </c>
      <c r="T1000" s="86">
        <v>4.54</v>
      </c>
      <c r="U1000" s="88">
        <v>0.89475398142261198</v>
      </c>
      <c r="V1000" s="89">
        <v>3.36</v>
      </c>
      <c r="W1000" s="85">
        <v>12.7699115814068</v>
      </c>
      <c r="X1000" s="88">
        <v>9.8666666666699996</v>
      </c>
      <c r="Y1000" s="85">
        <v>-100</v>
      </c>
      <c r="Z1000" s="88">
        <v>100</v>
      </c>
      <c r="AA1000" s="85">
        <v>1.4</v>
      </c>
      <c r="AB1000" s="91">
        <v>1.4</v>
      </c>
      <c r="AC1000" s="86">
        <v>0.4</v>
      </c>
      <c r="AD1000" s="86">
        <v>0.4</v>
      </c>
      <c r="AE1000" s="86">
        <v>1.9</v>
      </c>
      <c r="AF1000" s="150">
        <v>0</v>
      </c>
      <c r="AG1000" s="85">
        <v>0</v>
      </c>
      <c r="AH1000" s="86">
        <v>2.008006</v>
      </c>
      <c r="AI1000" s="150">
        <v>0.92042999905199996</v>
      </c>
      <c r="AJ1000" s="151">
        <v>1.1100000000000001</v>
      </c>
      <c r="AK1000" s="152">
        <v>0</v>
      </c>
    </row>
    <row r="1001" spans="1:37" x14ac:dyDescent="0.2">
      <c r="A1001" s="149" t="s">
        <v>2297</v>
      </c>
      <c r="B1001" s="66" t="s">
        <v>2298</v>
      </c>
      <c r="C1001" s="67">
        <v>71</v>
      </c>
      <c r="D1001" s="84" t="s">
        <v>345</v>
      </c>
      <c r="E1001" s="85">
        <v>87.637785543332896</v>
      </c>
      <c r="F1001" s="91">
        <v>87.625425576143002</v>
      </c>
      <c r="G1001" s="86">
        <v>16.465723563715599</v>
      </c>
      <c r="H1001" s="86">
        <v>16.461229030192001</v>
      </c>
      <c r="I1001" s="86">
        <v>26.94</v>
      </c>
      <c r="J1001" s="86">
        <v>29</v>
      </c>
      <c r="K1001" s="87">
        <v>0</v>
      </c>
      <c r="L1001" s="85">
        <v>0</v>
      </c>
      <c r="M1001" s="86">
        <v>0</v>
      </c>
      <c r="N1001" s="86">
        <v>85.631319558527494</v>
      </c>
      <c r="O1001" s="86">
        <v>16.070185210973399</v>
      </c>
      <c r="P1001" s="86">
        <v>0.16700000000000001</v>
      </c>
      <c r="Q1001" s="88">
        <v>0.74909999999999999</v>
      </c>
      <c r="R1001" s="85">
        <v>0</v>
      </c>
      <c r="S1001" s="86">
        <v>0</v>
      </c>
      <c r="T1001" s="86">
        <v>1.91</v>
      </c>
      <c r="U1001" s="88">
        <v>1.15734238232749</v>
      </c>
      <c r="V1001" s="89">
        <v>4.54</v>
      </c>
      <c r="W1001" s="85">
        <v>48.898285242131799</v>
      </c>
      <c r="X1001" s="88">
        <v>54.866666666699999</v>
      </c>
      <c r="Y1001" s="85"/>
      <c r="Z1001" s="88"/>
      <c r="AA1001" s="85">
        <v>0</v>
      </c>
      <c r="AB1001" s="91">
        <v>0</v>
      </c>
      <c r="AC1001" s="86">
        <v>0</v>
      </c>
      <c r="AD1001" s="86">
        <v>0</v>
      </c>
      <c r="AE1001" s="86">
        <v>7.0000000000000007E-2</v>
      </c>
      <c r="AF1001" s="150">
        <v>13.438899989699999</v>
      </c>
      <c r="AG1001" s="85">
        <v>0</v>
      </c>
      <c r="AH1001" s="86">
        <v>0.12353500000000001</v>
      </c>
      <c r="AI1001" s="150">
        <v>1.5909999972699999E-3</v>
      </c>
      <c r="AJ1001" s="151">
        <v>1.02</v>
      </c>
      <c r="AK1001" s="152">
        <v>0</v>
      </c>
    </row>
    <row r="1002" spans="1:37" x14ac:dyDescent="0.2">
      <c r="A1002" s="149" t="s">
        <v>2299</v>
      </c>
      <c r="B1002" s="66" t="s">
        <v>2300</v>
      </c>
      <c r="C1002" s="67">
        <v>71</v>
      </c>
      <c r="D1002" s="84" t="s">
        <v>345</v>
      </c>
      <c r="E1002" s="85">
        <v>65.668933335992193</v>
      </c>
      <c r="F1002" s="91">
        <v>65.038785969250398</v>
      </c>
      <c r="G1002" s="86">
        <v>23.608590743215</v>
      </c>
      <c r="H1002" s="86">
        <v>23.231698805511801</v>
      </c>
      <c r="I1002" s="86">
        <v>194.71</v>
      </c>
      <c r="J1002" s="86">
        <v>136.71</v>
      </c>
      <c r="K1002" s="87">
        <v>0</v>
      </c>
      <c r="L1002" s="85">
        <v>0.329999999569</v>
      </c>
      <c r="M1002" s="86">
        <v>0</v>
      </c>
      <c r="N1002" s="86">
        <v>64.510500670255496</v>
      </c>
      <c r="O1002" s="86">
        <v>25.5901229196127</v>
      </c>
      <c r="P1002" s="86">
        <v>4.3440000000000003</v>
      </c>
      <c r="Q1002" s="88">
        <v>2.5924</v>
      </c>
      <c r="R1002" s="85">
        <v>0</v>
      </c>
      <c r="S1002" s="86">
        <v>0.1</v>
      </c>
      <c r="T1002" s="86">
        <v>2.93</v>
      </c>
      <c r="U1002" s="88">
        <v>2.5983608191915799</v>
      </c>
      <c r="V1002" s="89">
        <v>4.32</v>
      </c>
      <c r="W1002" s="85">
        <v>36.380650487698603</v>
      </c>
      <c r="X1002" s="88">
        <v>28.633333333300001</v>
      </c>
      <c r="Y1002" s="85">
        <v>-100</v>
      </c>
      <c r="Z1002" s="88"/>
      <c r="AA1002" s="85">
        <v>0.01</v>
      </c>
      <c r="AB1002" s="91">
        <v>0.59</v>
      </c>
      <c r="AC1002" s="86">
        <v>0.08</v>
      </c>
      <c r="AD1002" s="86">
        <v>0.25</v>
      </c>
      <c r="AE1002" s="86">
        <v>0.69</v>
      </c>
      <c r="AF1002" s="150">
        <v>0.17689999914900001</v>
      </c>
      <c r="AG1002" s="85">
        <v>4.5620000033400002E-3</v>
      </c>
      <c r="AH1002" s="86">
        <v>0.36697999999999997</v>
      </c>
      <c r="AI1002" s="150">
        <v>0.206131000151</v>
      </c>
      <c r="AJ1002" s="151">
        <v>1.06</v>
      </c>
      <c r="AK1002" s="152">
        <v>0</v>
      </c>
    </row>
    <row r="1003" spans="1:37" x14ac:dyDescent="0.2">
      <c r="A1003" s="149" t="s">
        <v>2301</v>
      </c>
      <c r="B1003" s="66" t="s">
        <v>2302</v>
      </c>
      <c r="C1003" s="67">
        <v>71</v>
      </c>
      <c r="D1003" s="84" t="s">
        <v>345</v>
      </c>
      <c r="E1003" s="85">
        <v>66.985780447745697</v>
      </c>
      <c r="F1003" s="91">
        <v>65.8375627006792</v>
      </c>
      <c r="G1003" s="86">
        <v>16.397614784783201</v>
      </c>
      <c r="H1003" s="86">
        <v>16.1135196721069</v>
      </c>
      <c r="I1003" s="86">
        <v>49.9</v>
      </c>
      <c r="J1003" s="86">
        <v>166.75</v>
      </c>
      <c r="K1003" s="87">
        <v>1.6400000000000001E-2</v>
      </c>
      <c r="L1003" s="85">
        <v>0</v>
      </c>
      <c r="M1003" s="86">
        <v>7.7052870670085594E-2</v>
      </c>
      <c r="N1003" s="86">
        <v>62.651883353584402</v>
      </c>
      <c r="O1003" s="86">
        <v>1.06448311156602</v>
      </c>
      <c r="P1003" s="86">
        <v>3.2669999999999999</v>
      </c>
      <c r="Q1003" s="88">
        <v>1.1673</v>
      </c>
      <c r="R1003" s="85">
        <v>0.118168389955687</v>
      </c>
      <c r="S1003" s="86">
        <v>0.1</v>
      </c>
      <c r="T1003" s="86">
        <v>2.52</v>
      </c>
      <c r="U1003" s="88">
        <v>0.83304973144133898</v>
      </c>
      <c r="V1003" s="89">
        <v>3.83</v>
      </c>
      <c r="W1003" s="85">
        <v>34.189625482946397</v>
      </c>
      <c r="X1003" s="88">
        <v>20.166666666699999</v>
      </c>
      <c r="Y1003" s="85">
        <v>83.18</v>
      </c>
      <c r="Z1003" s="88"/>
      <c r="AA1003" s="85">
        <v>0.71</v>
      </c>
      <c r="AB1003" s="91">
        <v>1.1299999999999999</v>
      </c>
      <c r="AC1003" s="86">
        <v>0</v>
      </c>
      <c r="AD1003" s="86">
        <v>0</v>
      </c>
      <c r="AE1003" s="86">
        <v>0.03</v>
      </c>
      <c r="AF1003" s="150">
        <v>39.616699254300002</v>
      </c>
      <c r="AG1003" s="85">
        <v>0</v>
      </c>
      <c r="AH1003" s="86">
        <v>0.68316699999999997</v>
      </c>
      <c r="AI1003" s="150">
        <v>0.16862799978699999</v>
      </c>
      <c r="AJ1003" s="151">
        <v>1.1000000000000001</v>
      </c>
      <c r="AK1003" s="152">
        <v>0</v>
      </c>
    </row>
    <row r="1004" spans="1:37" x14ac:dyDescent="0.2">
      <c r="A1004" s="149" t="s">
        <v>2303</v>
      </c>
      <c r="B1004" s="66" t="s">
        <v>2304</v>
      </c>
      <c r="C1004" s="67">
        <v>71</v>
      </c>
      <c r="D1004" s="84" t="s">
        <v>345</v>
      </c>
      <c r="E1004" s="85">
        <v>71.273078912451894</v>
      </c>
      <c r="F1004" s="91">
        <v>70.792947579103597</v>
      </c>
      <c r="G1004" s="86">
        <v>24.452965120201501</v>
      </c>
      <c r="H1004" s="86">
        <v>24.388872647131599</v>
      </c>
      <c r="I1004" s="86">
        <v>63.15</v>
      </c>
      <c r="J1004" s="86">
        <v>140.93</v>
      </c>
      <c r="K1004" s="87">
        <v>0</v>
      </c>
      <c r="L1004" s="85">
        <v>0</v>
      </c>
      <c r="M1004" s="86">
        <v>5.1231541814307797E-3</v>
      </c>
      <c r="N1004" s="86">
        <v>70.008120649652</v>
      </c>
      <c r="O1004" s="86">
        <v>35.392072551012397</v>
      </c>
      <c r="P1004" s="86">
        <v>7.6529999999999996</v>
      </c>
      <c r="Q1004" s="88">
        <v>1.1618999999999999</v>
      </c>
      <c r="R1004" s="85">
        <v>2.9819591471596799E-2</v>
      </c>
      <c r="S1004" s="86">
        <v>0</v>
      </c>
      <c r="T1004" s="86">
        <v>1.73</v>
      </c>
      <c r="U1004" s="88">
        <v>0.50936649650302501</v>
      </c>
      <c r="V1004" s="89">
        <v>3.8</v>
      </c>
      <c r="W1004" s="85">
        <v>40.504590595396301</v>
      </c>
      <c r="X1004" s="88">
        <v>45.1</v>
      </c>
      <c r="Y1004" s="85">
        <v>78.02000000000001</v>
      </c>
      <c r="Z1004" s="88"/>
      <c r="AA1004" s="85">
        <v>0.79</v>
      </c>
      <c r="AB1004" s="91">
        <v>1.01</v>
      </c>
      <c r="AC1004" s="86">
        <v>0.11</v>
      </c>
      <c r="AD1004" s="86">
        <v>0.11</v>
      </c>
      <c r="AE1004" s="86">
        <v>0.01</v>
      </c>
      <c r="AF1004" s="150">
        <v>89.837097186199998</v>
      </c>
      <c r="AG1004" s="85">
        <v>1.3745999999000001E-2</v>
      </c>
      <c r="AH1004" s="86">
        <v>0.72372599999999998</v>
      </c>
      <c r="AI1004" s="150">
        <v>0.37980699997099998</v>
      </c>
      <c r="AJ1004" s="151">
        <v>1.04</v>
      </c>
      <c r="AK1004" s="152">
        <v>0</v>
      </c>
    </row>
    <row r="1005" spans="1:37" x14ac:dyDescent="0.2">
      <c r="A1005" s="149" t="s">
        <v>2305</v>
      </c>
      <c r="B1005" s="66" t="s">
        <v>2306</v>
      </c>
      <c r="C1005" s="67">
        <v>71</v>
      </c>
      <c r="D1005" s="84" t="s">
        <v>345</v>
      </c>
      <c r="E1005" s="85">
        <v>96.467558243939294</v>
      </c>
      <c r="F1005" s="91">
        <v>96.250177212797098</v>
      </c>
      <c r="G1005" s="86">
        <v>41.132271631775403</v>
      </c>
      <c r="H1005" s="86">
        <v>41.042483814564498</v>
      </c>
      <c r="I1005" s="86">
        <v>0</v>
      </c>
      <c r="J1005" s="86">
        <v>0</v>
      </c>
      <c r="K1005" s="87">
        <v>0</v>
      </c>
      <c r="L1005" s="85">
        <v>0</v>
      </c>
      <c r="M1005" s="86">
        <v>0</v>
      </c>
      <c r="N1005" s="86">
        <v>100</v>
      </c>
      <c r="O1005" s="86">
        <v>87.011338635979001</v>
      </c>
      <c r="P1005" s="86">
        <v>0.27500000000000002</v>
      </c>
      <c r="Q1005" s="88">
        <v>0.39379999999999998</v>
      </c>
      <c r="R1005" s="85">
        <v>0</v>
      </c>
      <c r="S1005" s="86">
        <v>0</v>
      </c>
      <c r="T1005" s="86">
        <v>1.1000000000000001</v>
      </c>
      <c r="U1005" s="88">
        <v>0.29535466187798298</v>
      </c>
      <c r="V1005" s="89">
        <v>4.78</v>
      </c>
      <c r="W1005" s="85">
        <v>53.290357568090897</v>
      </c>
      <c r="X1005" s="88">
        <v>51.166666666700003</v>
      </c>
      <c r="Y1005" s="85"/>
      <c r="Z1005" s="88"/>
      <c r="AA1005" s="85">
        <v>0.05</v>
      </c>
      <c r="AB1005" s="91">
        <v>0.24</v>
      </c>
      <c r="AC1005" s="86">
        <v>0.04</v>
      </c>
      <c r="AD1005" s="86">
        <v>0.12</v>
      </c>
      <c r="AE1005" s="86">
        <v>0</v>
      </c>
      <c r="AF1005" s="150">
        <v>100.00000008400001</v>
      </c>
      <c r="AG1005" s="85">
        <v>0</v>
      </c>
      <c r="AH1005" s="86">
        <v>0</v>
      </c>
      <c r="AI1005" s="150">
        <v>0</v>
      </c>
      <c r="AJ1005" s="151">
        <v>1.01</v>
      </c>
      <c r="AK1005" s="152">
        <v>0</v>
      </c>
    </row>
    <row r="1006" spans="1:37" x14ac:dyDescent="0.2">
      <c r="A1006" s="149" t="s">
        <v>2307</v>
      </c>
      <c r="B1006" s="66" t="s">
        <v>2308</v>
      </c>
      <c r="C1006" s="67">
        <v>71</v>
      </c>
      <c r="D1006" s="84" t="s">
        <v>345</v>
      </c>
      <c r="E1006" s="85">
        <v>94.786613447958203</v>
      </c>
      <c r="F1006" s="91">
        <v>94.676082284310695</v>
      </c>
      <c r="G1006" s="86">
        <v>37.828267321666203</v>
      </c>
      <c r="H1006" s="86">
        <v>37.813939207860003</v>
      </c>
      <c r="I1006" s="86">
        <v>13.28</v>
      </c>
      <c r="J1006" s="86">
        <v>9.58</v>
      </c>
      <c r="K1006" s="87">
        <v>0</v>
      </c>
      <c r="L1006" s="85">
        <v>9.9999999948699996E-3</v>
      </c>
      <c r="M1006" s="86">
        <v>0</v>
      </c>
      <c r="N1006" s="86">
        <v>99.581121979034194</v>
      </c>
      <c r="O1006" s="86">
        <v>74.119067380970293</v>
      </c>
      <c r="P1006" s="86">
        <v>0.35299999999999998</v>
      </c>
      <c r="Q1006" s="88">
        <v>0.34110000000000001</v>
      </c>
      <c r="R1006" s="85">
        <v>0</v>
      </c>
      <c r="S1006" s="86">
        <v>0</v>
      </c>
      <c r="T1006" s="86">
        <v>1.05</v>
      </c>
      <c r="U1006" s="88">
        <v>0.45645276839627502</v>
      </c>
      <c r="V1006" s="89">
        <v>4.79</v>
      </c>
      <c r="W1006" s="85">
        <v>48.285045480572698</v>
      </c>
      <c r="X1006" s="88">
        <v>31.066666666700002</v>
      </c>
      <c r="Y1006" s="85"/>
      <c r="Z1006" s="88"/>
      <c r="AA1006" s="85">
        <v>0</v>
      </c>
      <c r="AB1006" s="91">
        <v>0.06</v>
      </c>
      <c r="AC1006" s="86">
        <v>0</v>
      </c>
      <c r="AD1006" s="86">
        <v>0</v>
      </c>
      <c r="AE1006" s="86">
        <v>0</v>
      </c>
      <c r="AF1006" s="150">
        <v>87.119102433400002</v>
      </c>
      <c r="AG1006" s="85">
        <v>0</v>
      </c>
      <c r="AH1006" s="86">
        <v>2.3501999999999999E-2</v>
      </c>
      <c r="AI1006" s="150">
        <v>0</v>
      </c>
      <c r="AJ1006" s="151">
        <v>1.01</v>
      </c>
      <c r="AK1006" s="152">
        <v>0</v>
      </c>
    </row>
    <row r="1007" spans="1:37" x14ac:dyDescent="0.2">
      <c r="A1007" s="149" t="s">
        <v>2309</v>
      </c>
      <c r="B1007" s="66" t="s">
        <v>2310</v>
      </c>
      <c r="C1007" s="67">
        <v>71</v>
      </c>
      <c r="D1007" s="84" t="s">
        <v>345</v>
      </c>
      <c r="E1007" s="85">
        <v>33.251143138276298</v>
      </c>
      <c r="F1007" s="91">
        <v>33.251143138276298</v>
      </c>
      <c r="G1007" s="86">
        <v>7.6159055391560999</v>
      </c>
      <c r="H1007" s="86">
        <v>7.6159055391560999</v>
      </c>
      <c r="I1007" s="86">
        <v>19.45</v>
      </c>
      <c r="J1007" s="86">
        <v>22.71</v>
      </c>
      <c r="K1007" s="87">
        <v>0</v>
      </c>
      <c r="L1007" s="85">
        <v>7.0000004810800001E-2</v>
      </c>
      <c r="M1007" s="86">
        <v>2.4431892703451002E-3</v>
      </c>
      <c r="N1007" s="86">
        <v>31.0822423592303</v>
      </c>
      <c r="O1007" s="86">
        <v>0.66691215580377206</v>
      </c>
      <c r="P1007" s="86">
        <v>0.53300000000000003</v>
      </c>
      <c r="Q1007" s="88">
        <v>2.1865999999999999</v>
      </c>
      <c r="R1007" s="85">
        <v>1.1027790030877799E-2</v>
      </c>
      <c r="S1007" s="86">
        <v>0</v>
      </c>
      <c r="T1007" s="86">
        <v>2.6</v>
      </c>
      <c r="U1007" s="88">
        <v>1.33530126758118</v>
      </c>
      <c r="V1007" s="89">
        <v>3.79</v>
      </c>
      <c r="W1007" s="85">
        <v>47.396727771818199</v>
      </c>
      <c r="X1007" s="88">
        <v>53.633333333300001</v>
      </c>
      <c r="Y1007" s="85">
        <v>100</v>
      </c>
      <c r="Z1007" s="88"/>
      <c r="AA1007" s="85">
        <v>0.02</v>
      </c>
      <c r="AB1007" s="91">
        <v>0.02</v>
      </c>
      <c r="AC1007" s="86">
        <v>0</v>
      </c>
      <c r="AD1007" s="86">
        <v>0</v>
      </c>
      <c r="AE1007" s="86">
        <v>0</v>
      </c>
      <c r="AF1007" s="150">
        <v>0</v>
      </c>
      <c r="AG1007" s="85">
        <v>4.1159997915500004E-3</v>
      </c>
      <c r="AH1007" s="86">
        <v>0.236266</v>
      </c>
      <c r="AI1007" s="150">
        <v>1.1739001097999999E-2</v>
      </c>
      <c r="AJ1007" s="151">
        <v>1.02</v>
      </c>
      <c r="AK1007" s="152">
        <v>0</v>
      </c>
    </row>
    <row r="1008" spans="1:37" x14ac:dyDescent="0.2">
      <c r="A1008" s="149" t="s">
        <v>2311</v>
      </c>
      <c r="B1008" s="66" t="s">
        <v>2312</v>
      </c>
      <c r="C1008" s="67">
        <v>71</v>
      </c>
      <c r="D1008" s="84" t="s">
        <v>345</v>
      </c>
      <c r="E1008" s="85">
        <v>68.296085262163402</v>
      </c>
      <c r="F1008" s="91">
        <v>68.2680384978744</v>
      </c>
      <c r="G1008" s="86">
        <v>14.013049126121899</v>
      </c>
      <c r="H1008" s="86">
        <v>14.0093587623996</v>
      </c>
      <c r="I1008" s="86">
        <v>4.4400000000000004</v>
      </c>
      <c r="J1008" s="86">
        <v>13.03</v>
      </c>
      <c r="K1008" s="87">
        <v>0</v>
      </c>
      <c r="L1008" s="85">
        <v>4.5012925391300004E-9</v>
      </c>
      <c r="M1008" s="86">
        <v>0</v>
      </c>
      <c r="N1008" s="86">
        <v>61.404910380743097</v>
      </c>
      <c r="O1008" s="86">
        <v>0.99520014091329401</v>
      </c>
      <c r="P1008" s="86">
        <v>0.27900000000000003</v>
      </c>
      <c r="Q1008" s="88">
        <v>1.3039000000000001</v>
      </c>
      <c r="R1008" s="85">
        <v>0</v>
      </c>
      <c r="S1008" s="86">
        <v>0</v>
      </c>
      <c r="T1008" s="86">
        <v>2.3199999999999998</v>
      </c>
      <c r="U1008" s="88">
        <v>0.94325696740670795</v>
      </c>
      <c r="V1008" s="89">
        <v>4.58</v>
      </c>
      <c r="W1008" s="85">
        <v>52.356888719876501</v>
      </c>
      <c r="X1008" s="88">
        <v>58.2</v>
      </c>
      <c r="Y1008" s="85">
        <v>-17.78</v>
      </c>
      <c r="Z1008" s="88"/>
      <c r="AA1008" s="85">
        <v>0</v>
      </c>
      <c r="AB1008" s="91">
        <v>0.02</v>
      </c>
      <c r="AC1008" s="86">
        <v>0</v>
      </c>
      <c r="AD1008" s="86">
        <v>0</v>
      </c>
      <c r="AE1008" s="86">
        <v>0</v>
      </c>
      <c r="AF1008" s="150">
        <v>0</v>
      </c>
      <c r="AG1008" s="85">
        <v>8.1000207620899995E-5</v>
      </c>
      <c r="AH1008" s="86">
        <v>0.107326</v>
      </c>
      <c r="AI1008" s="150">
        <v>4.6250005955499997E-3</v>
      </c>
      <c r="AJ1008" s="151">
        <v>1.02</v>
      </c>
      <c r="AK1008" s="152">
        <v>0</v>
      </c>
    </row>
    <row r="1009" spans="1:37" x14ac:dyDescent="0.2">
      <c r="A1009" s="149" t="s">
        <v>2313</v>
      </c>
      <c r="B1009" s="66" t="s">
        <v>2314</v>
      </c>
      <c r="C1009" s="67">
        <v>71</v>
      </c>
      <c r="D1009" s="84" t="s">
        <v>345</v>
      </c>
      <c r="E1009" s="85">
        <v>75.479316386906703</v>
      </c>
      <c r="F1009" s="91">
        <v>75.479316386906703</v>
      </c>
      <c r="G1009" s="86">
        <v>20.212549836207099</v>
      </c>
      <c r="H1009" s="86">
        <v>20.212549836207099</v>
      </c>
      <c r="I1009" s="86">
        <v>6.83</v>
      </c>
      <c r="J1009" s="86">
        <v>10.47</v>
      </c>
      <c r="K1009" s="87">
        <v>0</v>
      </c>
      <c r="L1009" s="85">
        <v>0</v>
      </c>
      <c r="M1009" s="86">
        <v>0</v>
      </c>
      <c r="N1009" s="86">
        <v>67.032239163386706</v>
      </c>
      <c r="O1009" s="86">
        <v>0.85081837190857301</v>
      </c>
      <c r="P1009" s="86">
        <v>0.249</v>
      </c>
      <c r="Q1009" s="88">
        <v>0.63490000000000002</v>
      </c>
      <c r="R1009" s="85">
        <v>0</v>
      </c>
      <c r="S1009" s="86">
        <v>0</v>
      </c>
      <c r="T1009" s="86">
        <v>1.1100000000000001</v>
      </c>
      <c r="U1009" s="88">
        <v>0.34409202874628603</v>
      </c>
      <c r="V1009" s="89">
        <v>4.57</v>
      </c>
      <c r="W1009" s="85">
        <v>51.575035246218199</v>
      </c>
      <c r="X1009" s="88">
        <v>61.4666666667</v>
      </c>
      <c r="Y1009" s="85">
        <v>-1.2800000000000011</v>
      </c>
      <c r="Z1009" s="88"/>
      <c r="AA1009" s="85">
        <v>0</v>
      </c>
      <c r="AB1009" s="91">
        <v>0</v>
      </c>
      <c r="AC1009" s="86">
        <v>0</v>
      </c>
      <c r="AD1009" s="86">
        <v>0</v>
      </c>
      <c r="AE1009" s="86">
        <v>0</v>
      </c>
      <c r="AF1009" s="150">
        <v>0</v>
      </c>
      <c r="AG1009" s="85">
        <v>0</v>
      </c>
      <c r="AH1009" s="86">
        <v>5.0615E-2</v>
      </c>
      <c r="AI1009" s="150">
        <v>1.2826999997E-2</v>
      </c>
      <c r="AJ1009" s="151">
        <v>1.01</v>
      </c>
      <c r="AK1009" s="152">
        <v>0</v>
      </c>
    </row>
    <row r="1010" spans="1:37" x14ac:dyDescent="0.2">
      <c r="A1010" s="149" t="s">
        <v>2315</v>
      </c>
      <c r="B1010" s="66" t="s">
        <v>2316</v>
      </c>
      <c r="C1010" s="67">
        <v>71</v>
      </c>
      <c r="D1010" s="84" t="s">
        <v>345</v>
      </c>
      <c r="E1010" s="85">
        <v>70.052205565400598</v>
      </c>
      <c r="F1010" s="91">
        <v>70.052205565400598</v>
      </c>
      <c r="G1010" s="86">
        <v>19.936778581349699</v>
      </c>
      <c r="H1010" s="86">
        <v>19.936778581349699</v>
      </c>
      <c r="I1010" s="86">
        <v>11.2</v>
      </c>
      <c r="J1010" s="86">
        <v>10.06</v>
      </c>
      <c r="K1010" s="87">
        <v>0</v>
      </c>
      <c r="L1010" s="85">
        <v>0</v>
      </c>
      <c r="M1010" s="86">
        <v>0</v>
      </c>
      <c r="N1010" s="86">
        <v>62.2180125776487</v>
      </c>
      <c r="O1010" s="86">
        <v>0.74451161310849501</v>
      </c>
      <c r="P1010" s="86">
        <v>0.216</v>
      </c>
      <c r="Q1010" s="88">
        <v>1.6071</v>
      </c>
      <c r="R1010" s="85">
        <v>0</v>
      </c>
      <c r="S1010" s="86">
        <v>0</v>
      </c>
      <c r="T1010" s="86">
        <v>1.59</v>
      </c>
      <c r="U1010" s="88">
        <v>0.17721155227740801</v>
      </c>
      <c r="V1010" s="89">
        <v>4.41</v>
      </c>
      <c r="W1010" s="85">
        <v>49.3071283078161</v>
      </c>
      <c r="X1010" s="88">
        <v>51.9666666667</v>
      </c>
      <c r="Y1010" s="85">
        <v>-35.739999999999995</v>
      </c>
      <c r="Z1010" s="88"/>
      <c r="AA1010" s="85">
        <v>0</v>
      </c>
      <c r="AB1010" s="91">
        <v>0</v>
      </c>
      <c r="AC1010" s="86">
        <v>0</v>
      </c>
      <c r="AD1010" s="86">
        <v>0</v>
      </c>
      <c r="AE1010" s="86">
        <v>0</v>
      </c>
      <c r="AF1010" s="150">
        <v>0</v>
      </c>
      <c r="AG1010" s="85">
        <v>0</v>
      </c>
      <c r="AH1010" s="86">
        <v>6.2762999999999999E-2</v>
      </c>
      <c r="AI1010" s="150">
        <v>1.02729999993E-2</v>
      </c>
      <c r="AJ1010" s="151">
        <v>1</v>
      </c>
      <c r="AK1010" s="152">
        <v>0</v>
      </c>
    </row>
    <row r="1011" spans="1:37" x14ac:dyDescent="0.2">
      <c r="A1011" s="149" t="s">
        <v>2317</v>
      </c>
      <c r="B1011" s="66" t="s">
        <v>2318</v>
      </c>
      <c r="C1011" s="67">
        <v>71</v>
      </c>
      <c r="D1011" s="84" t="s">
        <v>345</v>
      </c>
      <c r="E1011" s="85">
        <v>85.791147468848095</v>
      </c>
      <c r="F1011" s="91">
        <v>85.791147468848095</v>
      </c>
      <c r="G1011" s="86">
        <v>23.844430665840001</v>
      </c>
      <c r="H1011" s="86">
        <v>23.844430665840001</v>
      </c>
      <c r="I1011" s="86">
        <v>2.4</v>
      </c>
      <c r="J1011" s="86">
        <v>8.49</v>
      </c>
      <c r="K1011" s="87">
        <v>0</v>
      </c>
      <c r="L1011" s="85">
        <v>0</v>
      </c>
      <c r="M1011" s="86">
        <v>0</v>
      </c>
      <c r="N1011" s="86">
        <v>76.342954499899804</v>
      </c>
      <c r="O1011" s="86">
        <v>0.70660362653920095</v>
      </c>
      <c r="P1011" s="86">
        <v>0.749</v>
      </c>
      <c r="Q1011" s="88">
        <v>0.72230000000000005</v>
      </c>
      <c r="R1011" s="85">
        <v>0</v>
      </c>
      <c r="S1011" s="86">
        <v>0</v>
      </c>
      <c r="T1011" s="86">
        <v>0.99</v>
      </c>
      <c r="U1011" s="88">
        <v>0.243014580874853</v>
      </c>
      <c r="V1011" s="89">
        <v>4.49</v>
      </c>
      <c r="W1011" s="85">
        <v>48.190865119506803</v>
      </c>
      <c r="X1011" s="88">
        <v>60.4</v>
      </c>
      <c r="Y1011" s="85">
        <v>-96.08</v>
      </c>
      <c r="Z1011" s="88"/>
      <c r="AA1011" s="85">
        <v>0</v>
      </c>
      <c r="AB1011" s="91">
        <v>0</v>
      </c>
      <c r="AC1011" s="86">
        <v>0</v>
      </c>
      <c r="AD1011" s="86">
        <v>0</v>
      </c>
      <c r="AE1011" s="86">
        <v>0</v>
      </c>
      <c r="AF1011" s="150">
        <v>0</v>
      </c>
      <c r="AG1011" s="85">
        <v>7.3999999926299998E-5</v>
      </c>
      <c r="AH1011" s="86">
        <v>4.9402000000000001E-2</v>
      </c>
      <c r="AI1011" s="150">
        <v>3.2713999967400001E-2</v>
      </c>
      <c r="AJ1011" s="151">
        <v>1.01</v>
      </c>
      <c r="AK1011" s="152">
        <v>0</v>
      </c>
    </row>
    <row r="1012" spans="1:37" x14ac:dyDescent="0.2">
      <c r="A1012" s="149" t="s">
        <v>1967</v>
      </c>
      <c r="B1012" s="66" t="s">
        <v>2319</v>
      </c>
      <c r="C1012" s="67">
        <v>71</v>
      </c>
      <c r="D1012" s="84" t="s">
        <v>345</v>
      </c>
      <c r="E1012" s="85">
        <v>84.698069361997398</v>
      </c>
      <c r="F1012" s="91">
        <v>84.4370532715118</v>
      </c>
      <c r="G1012" s="86">
        <v>23.733741561030399</v>
      </c>
      <c r="H1012" s="86">
        <v>23.731538893600099</v>
      </c>
      <c r="I1012" s="86">
        <v>16.82</v>
      </c>
      <c r="J1012" s="86">
        <v>12.37</v>
      </c>
      <c r="K1012" s="87">
        <v>0</v>
      </c>
      <c r="L1012" s="85">
        <v>0</v>
      </c>
      <c r="M1012" s="86">
        <v>7.9474702078615705E-2</v>
      </c>
      <c r="N1012" s="86">
        <v>74.684656626104001</v>
      </c>
      <c r="O1012" s="86">
        <v>1.0948204110378399</v>
      </c>
      <c r="P1012" s="86">
        <v>0.33</v>
      </c>
      <c r="Q1012" s="88">
        <v>2.4106999999999998</v>
      </c>
      <c r="R1012" s="85">
        <v>1.31821776957553E-2</v>
      </c>
      <c r="S1012" s="86">
        <v>0</v>
      </c>
      <c r="T1012" s="86">
        <v>1.58</v>
      </c>
      <c r="U1012" s="88">
        <v>1.8722673157193399E-2</v>
      </c>
      <c r="V1012" s="89">
        <v>4.53</v>
      </c>
      <c r="W1012" s="85">
        <v>50.573580515426102</v>
      </c>
      <c r="X1012" s="88">
        <v>52.8</v>
      </c>
      <c r="Y1012" s="85">
        <v>100</v>
      </c>
      <c r="Z1012" s="88">
        <v>-100</v>
      </c>
      <c r="AA1012" s="85">
        <v>0.11</v>
      </c>
      <c r="AB1012" s="91">
        <v>0.37</v>
      </c>
      <c r="AC1012" s="86">
        <v>0</v>
      </c>
      <c r="AD1012" s="86">
        <v>0</v>
      </c>
      <c r="AE1012" s="86">
        <v>0</v>
      </c>
      <c r="AF1012" s="150">
        <v>0</v>
      </c>
      <c r="AG1012" s="85">
        <v>0</v>
      </c>
      <c r="AH1012" s="86">
        <v>6.6575999999999996E-2</v>
      </c>
      <c r="AI1012" s="150">
        <v>2.3585000032500001E-2</v>
      </c>
      <c r="AJ1012" s="151">
        <v>1</v>
      </c>
      <c r="AK1012" s="152">
        <v>0</v>
      </c>
    </row>
    <row r="1013" spans="1:37" x14ac:dyDescent="0.2">
      <c r="A1013" s="149" t="s">
        <v>2320</v>
      </c>
      <c r="B1013" s="66" t="s">
        <v>2321</v>
      </c>
      <c r="C1013" s="67">
        <v>71</v>
      </c>
      <c r="D1013" s="84" t="s">
        <v>345</v>
      </c>
      <c r="E1013" s="85">
        <v>64.745794568179704</v>
      </c>
      <c r="F1013" s="91">
        <v>64.643360586411006</v>
      </c>
      <c r="G1013" s="86">
        <v>21.506437364909299</v>
      </c>
      <c r="H1013" s="86">
        <v>21.4660276289822</v>
      </c>
      <c r="I1013" s="86">
        <v>3.02</v>
      </c>
      <c r="J1013" s="86">
        <v>16.77</v>
      </c>
      <c r="K1013" s="87">
        <v>0</v>
      </c>
      <c r="L1013" s="85">
        <v>0</v>
      </c>
      <c r="M1013" s="86">
        <v>0</v>
      </c>
      <c r="N1013" s="86">
        <v>60.054986727341699</v>
      </c>
      <c r="O1013" s="86">
        <v>0.714726450020568</v>
      </c>
      <c r="P1013" s="86">
        <v>0.79800000000000004</v>
      </c>
      <c r="Q1013" s="88">
        <v>0.4803</v>
      </c>
      <c r="R1013" s="85">
        <v>0</v>
      </c>
      <c r="S1013" s="86">
        <v>0.2</v>
      </c>
      <c r="T1013" s="86">
        <v>1.05</v>
      </c>
      <c r="U1013" s="88">
        <v>0.48209754722300502</v>
      </c>
      <c r="V1013" s="89">
        <v>4.2699999999999996</v>
      </c>
      <c r="W1013" s="85">
        <v>51.6944062955709</v>
      </c>
      <c r="X1013" s="88">
        <v>58.833333333299997</v>
      </c>
      <c r="Y1013" s="85">
        <v>-99.68</v>
      </c>
      <c r="Z1013" s="88"/>
      <c r="AA1013" s="85">
        <v>0.1</v>
      </c>
      <c r="AB1013" s="91">
        <v>0.19</v>
      </c>
      <c r="AC1013" s="86">
        <v>0.02</v>
      </c>
      <c r="AD1013" s="86">
        <v>0.05</v>
      </c>
      <c r="AE1013" s="86">
        <v>0</v>
      </c>
      <c r="AF1013" s="150">
        <v>0</v>
      </c>
      <c r="AG1013" s="85">
        <v>0</v>
      </c>
      <c r="AH1013" s="86">
        <v>0.10573299999999999</v>
      </c>
      <c r="AI1013" s="150">
        <v>2.9434000042900001E-2</v>
      </c>
      <c r="AJ1013" s="151">
        <v>1</v>
      </c>
      <c r="AK1013" s="152">
        <v>0</v>
      </c>
    </row>
    <row r="1014" spans="1:37" x14ac:dyDescent="0.2">
      <c r="A1014" s="149" t="s">
        <v>2322</v>
      </c>
      <c r="B1014" s="66" t="s">
        <v>2323</v>
      </c>
      <c r="C1014" s="67">
        <v>71</v>
      </c>
      <c r="D1014" s="84" t="s">
        <v>345</v>
      </c>
      <c r="E1014" s="85">
        <v>40.654834265337499</v>
      </c>
      <c r="F1014" s="91">
        <v>40.620795850555197</v>
      </c>
      <c r="G1014" s="86">
        <v>11.9231704352054</v>
      </c>
      <c r="H1014" s="86">
        <v>11.9118242969446</v>
      </c>
      <c r="I1014" s="86">
        <v>17.350000000000001</v>
      </c>
      <c r="J1014" s="86">
        <v>10.36</v>
      </c>
      <c r="K1014" s="87">
        <v>0</v>
      </c>
      <c r="L1014" s="85">
        <v>0</v>
      </c>
      <c r="M1014" s="86">
        <v>0</v>
      </c>
      <c r="N1014" s="86">
        <v>42.1343753624352</v>
      </c>
      <c r="O1014" s="86">
        <v>0.94622110432387097</v>
      </c>
      <c r="P1014" s="86">
        <v>0.374</v>
      </c>
      <c r="Q1014" s="88">
        <v>2.0981000000000001</v>
      </c>
      <c r="R1014" s="85">
        <v>0</v>
      </c>
      <c r="S1014" s="86">
        <v>1</v>
      </c>
      <c r="T1014" s="86">
        <v>3.07</v>
      </c>
      <c r="U1014" s="88">
        <v>0.440068076829565</v>
      </c>
      <c r="V1014" s="89">
        <v>3.98</v>
      </c>
      <c r="W1014" s="85">
        <v>47.057820363315699</v>
      </c>
      <c r="X1014" s="88">
        <v>52.666666666700003</v>
      </c>
      <c r="Y1014" s="85"/>
      <c r="Z1014" s="88"/>
      <c r="AA1014" s="85">
        <v>0</v>
      </c>
      <c r="AB1014" s="91">
        <v>0.04</v>
      </c>
      <c r="AC1014" s="86">
        <v>0</v>
      </c>
      <c r="AD1014" s="86">
        <v>0.01</v>
      </c>
      <c r="AE1014" s="86">
        <v>0</v>
      </c>
      <c r="AF1014" s="150">
        <v>0</v>
      </c>
      <c r="AG1014" s="85">
        <v>1.13019999932E-2</v>
      </c>
      <c r="AH1014" s="86">
        <v>7.6704999999999995E-2</v>
      </c>
      <c r="AI1014" s="150">
        <v>1.7069999989700001E-3</v>
      </c>
      <c r="AJ1014" s="151">
        <v>1.01</v>
      </c>
      <c r="AK1014" s="152">
        <v>0</v>
      </c>
    </row>
    <row r="1015" spans="1:37" x14ac:dyDescent="0.2">
      <c r="A1015" s="149" t="s">
        <v>1799</v>
      </c>
      <c r="B1015" s="66" t="s">
        <v>2324</v>
      </c>
      <c r="C1015" s="67">
        <v>71</v>
      </c>
      <c r="D1015" s="84" t="s">
        <v>345</v>
      </c>
      <c r="E1015" s="85">
        <v>10.3648932446622</v>
      </c>
      <c r="F1015" s="91">
        <v>10.3532259946331</v>
      </c>
      <c r="G1015" s="86">
        <v>5.2458872943647199</v>
      </c>
      <c r="H1015" s="86">
        <v>5.2429704818574301</v>
      </c>
      <c r="I1015" s="86">
        <v>13.73</v>
      </c>
      <c r="J1015" s="86">
        <v>10.27</v>
      </c>
      <c r="K1015" s="87">
        <v>0</v>
      </c>
      <c r="L1015" s="85">
        <v>6.0000020901999997E-2</v>
      </c>
      <c r="M1015" s="86">
        <v>2.8222058678900701E-3</v>
      </c>
      <c r="N1015" s="86">
        <v>10.637620037319699</v>
      </c>
      <c r="O1015" s="86">
        <v>0.20816249290355099</v>
      </c>
      <c r="P1015" s="86">
        <v>0.50700000000000001</v>
      </c>
      <c r="Q1015" s="88">
        <v>1.1667000000000001</v>
      </c>
      <c r="R1015" s="85">
        <v>4.5116174148432199E-2</v>
      </c>
      <c r="S1015" s="86">
        <v>0.9</v>
      </c>
      <c r="T1015" s="86">
        <v>2.2000000000000002</v>
      </c>
      <c r="U1015" s="88">
        <v>2.4413720686034299</v>
      </c>
      <c r="V1015" s="89">
        <v>3.43</v>
      </c>
      <c r="W1015" s="85">
        <v>42.260744540417399</v>
      </c>
      <c r="X1015" s="88">
        <v>52.633333333300001</v>
      </c>
      <c r="Y1015" s="85">
        <v>-99.68</v>
      </c>
      <c r="Z1015" s="88"/>
      <c r="AA1015" s="85">
        <v>0.03</v>
      </c>
      <c r="AB1015" s="91">
        <v>0.03</v>
      </c>
      <c r="AC1015" s="86">
        <v>0.02</v>
      </c>
      <c r="AD1015" s="86">
        <v>0.02</v>
      </c>
      <c r="AE1015" s="86">
        <v>0.01</v>
      </c>
      <c r="AF1015" s="150">
        <v>0</v>
      </c>
      <c r="AG1015" s="85">
        <v>0</v>
      </c>
      <c r="AH1015" s="86">
        <v>4.1730000000000003E-2</v>
      </c>
      <c r="AI1015" s="150">
        <v>3.4289813481100001E-9</v>
      </c>
      <c r="AJ1015" s="151">
        <v>1</v>
      </c>
      <c r="AK1015" s="152">
        <v>0</v>
      </c>
    </row>
    <row r="1016" spans="1:37" x14ac:dyDescent="0.2">
      <c r="A1016" s="149" t="s">
        <v>2325</v>
      </c>
      <c r="B1016" s="66" t="s">
        <v>2326</v>
      </c>
      <c r="C1016" s="67">
        <v>71</v>
      </c>
      <c r="D1016" s="84" t="s">
        <v>345</v>
      </c>
      <c r="E1016" s="85">
        <v>58.665825295231201</v>
      </c>
      <c r="F1016" s="91">
        <v>58.665825295231201</v>
      </c>
      <c r="G1016" s="86">
        <v>19.980167673307498</v>
      </c>
      <c r="H1016" s="86">
        <v>19.980167673307498</v>
      </c>
      <c r="I1016" s="86">
        <v>3.38</v>
      </c>
      <c r="J1016" s="86">
        <v>7.05</v>
      </c>
      <c r="K1016" s="87">
        <v>0</v>
      </c>
      <c r="L1016" s="85">
        <v>0</v>
      </c>
      <c r="M1016" s="86">
        <v>0</v>
      </c>
      <c r="N1016" s="86">
        <v>51.865105183257398</v>
      </c>
      <c r="O1016" s="86">
        <v>1.0511227902532201</v>
      </c>
      <c r="P1016" s="86">
        <v>0.35099999999999998</v>
      </c>
      <c r="Q1016" s="88">
        <v>0.86140000000000005</v>
      </c>
      <c r="R1016" s="85">
        <v>0</v>
      </c>
      <c r="S1016" s="86">
        <v>0</v>
      </c>
      <c r="T1016" s="86">
        <v>1.53</v>
      </c>
      <c r="U1016" s="88">
        <v>0.27765257369512297</v>
      </c>
      <c r="V1016" s="89">
        <v>4.53</v>
      </c>
      <c r="W1016" s="85">
        <v>53.061656322085099</v>
      </c>
      <c r="X1016" s="88">
        <v>53.4</v>
      </c>
      <c r="Y1016" s="85">
        <v>100</v>
      </c>
      <c r="Z1016" s="88"/>
      <c r="AA1016" s="85">
        <v>0.01</v>
      </c>
      <c r="AB1016" s="91">
        <v>0.01</v>
      </c>
      <c r="AC1016" s="86">
        <v>0</v>
      </c>
      <c r="AD1016" s="86">
        <v>0</v>
      </c>
      <c r="AE1016" s="86">
        <v>0</v>
      </c>
      <c r="AF1016" s="150">
        <v>0</v>
      </c>
      <c r="AG1016" s="85">
        <v>0</v>
      </c>
      <c r="AH1016" s="86">
        <v>2.2963000000000001E-2</v>
      </c>
      <c r="AI1016" s="150">
        <v>0</v>
      </c>
      <c r="AJ1016" s="151">
        <v>1</v>
      </c>
      <c r="AK1016" s="152">
        <v>0</v>
      </c>
    </row>
    <row r="1017" spans="1:37" x14ac:dyDescent="0.2">
      <c r="A1017" s="149" t="s">
        <v>2285</v>
      </c>
      <c r="B1017" s="66" t="s">
        <v>2327</v>
      </c>
      <c r="C1017" s="67">
        <v>71</v>
      </c>
      <c r="D1017" s="84" t="s">
        <v>345</v>
      </c>
      <c r="E1017" s="85">
        <v>58.653892820049897</v>
      </c>
      <c r="F1017" s="91">
        <v>58.653892820049897</v>
      </c>
      <c r="G1017" s="86">
        <v>17.697019112237101</v>
      </c>
      <c r="H1017" s="86">
        <v>17.697019112237101</v>
      </c>
      <c r="I1017" s="86">
        <v>8.85</v>
      </c>
      <c r="J1017" s="86">
        <v>15.67</v>
      </c>
      <c r="K1017" s="87">
        <v>0</v>
      </c>
      <c r="L1017" s="85">
        <v>0</v>
      </c>
      <c r="M1017" s="86">
        <v>6.0598353320473301E-2</v>
      </c>
      <c r="N1017" s="86">
        <v>54.520442577362303</v>
      </c>
      <c r="O1017" s="86">
        <v>0.98640683267171902</v>
      </c>
      <c r="P1017" s="86">
        <v>0.33200000000000002</v>
      </c>
      <c r="Q1017" s="88">
        <v>1.0354000000000001</v>
      </c>
      <c r="R1017" s="85">
        <v>1.3908205841446499E-2</v>
      </c>
      <c r="S1017" s="86">
        <v>0</v>
      </c>
      <c r="T1017" s="86">
        <v>1.78</v>
      </c>
      <c r="U1017" s="88">
        <v>0.48629917591217497</v>
      </c>
      <c r="V1017" s="89">
        <v>4.09</v>
      </c>
      <c r="W1017" s="85">
        <v>51.586105220919301</v>
      </c>
      <c r="X1017" s="88">
        <v>58.133333333300001</v>
      </c>
      <c r="Y1017" s="85">
        <v>100</v>
      </c>
      <c r="Z1017" s="88">
        <v>-100</v>
      </c>
      <c r="AA1017" s="85">
        <v>0</v>
      </c>
      <c r="AB1017" s="91">
        <v>0</v>
      </c>
      <c r="AC1017" s="86">
        <v>0</v>
      </c>
      <c r="AD1017" s="86">
        <v>0</v>
      </c>
      <c r="AE1017" s="86">
        <v>0</v>
      </c>
      <c r="AF1017" s="150">
        <v>0</v>
      </c>
      <c r="AG1017" s="85">
        <v>0</v>
      </c>
      <c r="AH1017" s="86">
        <v>9.3613000000000002E-2</v>
      </c>
      <c r="AI1017" s="150">
        <v>3.2410000017699999E-3</v>
      </c>
      <c r="AJ1017" s="151">
        <v>1</v>
      </c>
      <c r="AK1017" s="152">
        <v>0</v>
      </c>
    </row>
    <row r="1018" spans="1:37" x14ac:dyDescent="0.2">
      <c r="A1018" s="149" t="s">
        <v>2328</v>
      </c>
      <c r="B1018" s="66" t="s">
        <v>2329</v>
      </c>
      <c r="C1018" s="67">
        <v>71</v>
      </c>
      <c r="D1018" s="84" t="s">
        <v>345</v>
      </c>
      <c r="E1018" s="85">
        <v>41.7892037235884</v>
      </c>
      <c r="F1018" s="91">
        <v>41.778554757869102</v>
      </c>
      <c r="G1018" s="86">
        <v>17.815719648229202</v>
      </c>
      <c r="H1018" s="86">
        <v>17.8148322344192</v>
      </c>
      <c r="I1018" s="86">
        <v>5.49</v>
      </c>
      <c r="J1018" s="86">
        <v>10.74</v>
      </c>
      <c r="K1018" s="87">
        <v>0</v>
      </c>
      <c r="L1018" s="85">
        <v>0.17999999983100001</v>
      </c>
      <c r="M1018" s="86">
        <v>0</v>
      </c>
      <c r="N1018" s="86">
        <v>40.073495887512998</v>
      </c>
      <c r="O1018" s="86">
        <v>0.50063513412538296</v>
      </c>
      <c r="P1018" s="86">
        <v>0.42499999999999999</v>
      </c>
      <c r="Q1018" s="88">
        <v>1.0255000000000001</v>
      </c>
      <c r="R1018" s="85">
        <v>0</v>
      </c>
      <c r="S1018" s="86">
        <v>0</v>
      </c>
      <c r="T1018" s="86">
        <v>1.36</v>
      </c>
      <c r="U1018" s="88">
        <v>2.54865246212962</v>
      </c>
      <c r="V1018" s="89">
        <v>4.1900000000000004</v>
      </c>
      <c r="W1018" s="85">
        <v>52.319601523651698</v>
      </c>
      <c r="X1018" s="88">
        <v>60.3</v>
      </c>
      <c r="Y1018" s="85">
        <v>100</v>
      </c>
      <c r="Z1018" s="88"/>
      <c r="AA1018" s="85">
        <v>0.11</v>
      </c>
      <c r="AB1018" s="91">
        <v>0.12</v>
      </c>
      <c r="AC1018" s="86">
        <v>0.05</v>
      </c>
      <c r="AD1018" s="86">
        <v>0.06</v>
      </c>
      <c r="AE1018" s="86">
        <v>0</v>
      </c>
      <c r="AF1018" s="150">
        <v>0</v>
      </c>
      <c r="AG1018" s="85">
        <v>8.1810000063299998E-3</v>
      </c>
      <c r="AH1018" s="86">
        <v>7.0215E-2</v>
      </c>
      <c r="AI1018" s="150">
        <v>7.4450000057600003E-3</v>
      </c>
      <c r="AJ1018" s="151">
        <v>1</v>
      </c>
      <c r="AK1018" s="152">
        <v>0</v>
      </c>
    </row>
    <row r="1019" spans="1:37" x14ac:dyDescent="0.2">
      <c r="A1019" s="149" t="s">
        <v>2330</v>
      </c>
      <c r="B1019" s="66" t="s">
        <v>2331</v>
      </c>
      <c r="C1019" s="67">
        <v>71</v>
      </c>
      <c r="D1019" s="84" t="s">
        <v>345</v>
      </c>
      <c r="E1019" s="85">
        <v>13.013498068331</v>
      </c>
      <c r="F1019" s="91">
        <v>12.950211113944899</v>
      </c>
      <c r="G1019" s="86">
        <v>4.8674279992821203</v>
      </c>
      <c r="H1019" s="86">
        <v>4.8674279992821203</v>
      </c>
      <c r="I1019" s="86">
        <v>28.45</v>
      </c>
      <c r="J1019" s="86">
        <v>25.98</v>
      </c>
      <c r="K1019" s="87">
        <v>1.0500000000000001E-2</v>
      </c>
      <c r="L1019" s="85">
        <v>9.9999999980999996E-2</v>
      </c>
      <c r="M1019" s="86">
        <v>0</v>
      </c>
      <c r="N1019" s="86">
        <v>13.2660908660672</v>
      </c>
      <c r="O1019" s="86">
        <v>0.19792865362485601</v>
      </c>
      <c r="P1019" s="86">
        <v>1.083</v>
      </c>
      <c r="Q1019" s="88">
        <v>1.3644000000000001</v>
      </c>
      <c r="R1019" s="85">
        <v>0</v>
      </c>
      <c r="S1019" s="86">
        <v>1.3</v>
      </c>
      <c r="T1019" s="86">
        <v>2.71</v>
      </c>
      <c r="U1019" s="88">
        <v>3.40710514135661</v>
      </c>
      <c r="V1019" s="89">
        <v>3.5</v>
      </c>
      <c r="W1019" s="85">
        <v>41.178497855951498</v>
      </c>
      <c r="X1019" s="88">
        <v>46.166666666700003</v>
      </c>
      <c r="Y1019" s="85"/>
      <c r="Z1019" s="88"/>
      <c r="AA1019" s="85">
        <v>0.14000000000000001</v>
      </c>
      <c r="AB1019" s="91">
        <v>0.18</v>
      </c>
      <c r="AC1019" s="86">
        <v>0</v>
      </c>
      <c r="AD1019" s="86">
        <v>0</v>
      </c>
      <c r="AE1019" s="86">
        <v>0</v>
      </c>
      <c r="AF1019" s="150">
        <v>0</v>
      </c>
      <c r="AG1019" s="85">
        <v>7.4739999914499996E-3</v>
      </c>
      <c r="AH1019" s="86">
        <v>0.16362399999999999</v>
      </c>
      <c r="AI1019" s="150">
        <v>7.6279999912799998E-3</v>
      </c>
      <c r="AJ1019" s="151">
        <v>1</v>
      </c>
      <c r="AK1019" s="152">
        <v>0</v>
      </c>
    </row>
    <row r="1020" spans="1:37" x14ac:dyDescent="0.2">
      <c r="A1020" s="149" t="s">
        <v>2332</v>
      </c>
      <c r="B1020" s="66" t="s">
        <v>2333</v>
      </c>
      <c r="C1020" s="67">
        <v>71</v>
      </c>
      <c r="D1020" s="84" t="s">
        <v>345</v>
      </c>
      <c r="E1020" s="85">
        <v>21.850818122747899</v>
      </c>
      <c r="F1020" s="91">
        <v>21.718648473034399</v>
      </c>
      <c r="G1020" s="86">
        <v>7.3247090790950402</v>
      </c>
      <c r="H1020" s="86">
        <v>7.2988658514974301</v>
      </c>
      <c r="I1020" s="86">
        <v>32.97</v>
      </c>
      <c r="J1020" s="86">
        <v>40.369999999999997</v>
      </c>
      <c r="K1020" s="87">
        <v>0</v>
      </c>
      <c r="L1020" s="85">
        <v>0.32999998691299998</v>
      </c>
      <c r="M1020" s="86">
        <v>1.0642461913077101E-2</v>
      </c>
      <c r="N1020" s="86">
        <v>24.250856164383599</v>
      </c>
      <c r="O1020" s="86">
        <v>0.43312869571767498</v>
      </c>
      <c r="P1020" s="86">
        <v>2.2090000000000001</v>
      </c>
      <c r="Q1020" s="88">
        <v>1.8541000000000001</v>
      </c>
      <c r="R1020" s="85">
        <v>3.6372453928225003E-2</v>
      </c>
      <c r="S1020" s="86">
        <v>0</v>
      </c>
      <c r="T1020" s="86">
        <v>2.93</v>
      </c>
      <c r="U1020" s="88">
        <v>2.3812688286372499</v>
      </c>
      <c r="V1020" s="89">
        <v>3.75</v>
      </c>
      <c r="W1020" s="85">
        <v>43.185225176800003</v>
      </c>
      <c r="X1020" s="88">
        <v>50.066666666700002</v>
      </c>
      <c r="Y1020" s="85">
        <v>-100</v>
      </c>
      <c r="Z1020" s="88"/>
      <c r="AA1020" s="85">
        <v>0.1</v>
      </c>
      <c r="AB1020" s="91">
        <v>0.11</v>
      </c>
      <c r="AC1020" s="86">
        <v>0.04</v>
      </c>
      <c r="AD1020" s="86">
        <v>0.04</v>
      </c>
      <c r="AE1020" s="86">
        <v>0.03</v>
      </c>
      <c r="AF1020" s="150">
        <v>0</v>
      </c>
      <c r="AG1020" s="85">
        <v>0</v>
      </c>
      <c r="AH1020" s="86">
        <v>0.31941999999999998</v>
      </c>
      <c r="AI1020" s="150">
        <v>8.7448996517100003E-2</v>
      </c>
      <c r="AJ1020" s="151">
        <v>1</v>
      </c>
      <c r="AK1020" s="152">
        <v>0</v>
      </c>
    </row>
    <row r="1021" spans="1:37" x14ac:dyDescent="0.2">
      <c r="A1021" s="149" t="s">
        <v>2334</v>
      </c>
      <c r="B1021" s="66" t="s">
        <v>2335</v>
      </c>
      <c r="C1021" s="67">
        <v>71</v>
      </c>
      <c r="D1021" s="84" t="s">
        <v>345</v>
      </c>
      <c r="E1021" s="85">
        <v>26.828289315244401</v>
      </c>
      <c r="F1021" s="91">
        <v>26.807073475613301</v>
      </c>
      <c r="G1021" s="86">
        <v>9.7300427757199106</v>
      </c>
      <c r="H1021" s="86">
        <v>9.7225885617954297</v>
      </c>
      <c r="I1021" s="86">
        <v>38.29</v>
      </c>
      <c r="J1021" s="86">
        <v>56.95</v>
      </c>
      <c r="K1021" s="87">
        <v>0</v>
      </c>
      <c r="L1021" s="85">
        <v>0.34000000003899999</v>
      </c>
      <c r="M1021" s="86">
        <v>1.20840143262905E-3</v>
      </c>
      <c r="N1021" s="86">
        <v>33.091528797864498</v>
      </c>
      <c r="O1021" s="86">
        <v>0.54966248794599804</v>
      </c>
      <c r="P1021" s="86">
        <v>2.0289999999999999</v>
      </c>
      <c r="Q1021" s="88">
        <v>1.3125</v>
      </c>
      <c r="R1021" s="85">
        <v>7.3367571533382199E-3</v>
      </c>
      <c r="S1021" s="86">
        <v>1.4</v>
      </c>
      <c r="T1021" s="86">
        <v>2</v>
      </c>
      <c r="U1021" s="88">
        <v>3.5040539455727702</v>
      </c>
      <c r="V1021" s="89">
        <v>3.7</v>
      </c>
      <c r="W1021" s="85">
        <v>40.327270226571898</v>
      </c>
      <c r="X1021" s="88">
        <v>56.133333333300001</v>
      </c>
      <c r="Y1021" s="85">
        <v>-12.739999999999995</v>
      </c>
      <c r="Z1021" s="88"/>
      <c r="AA1021" s="85">
        <v>0.11</v>
      </c>
      <c r="AB1021" s="91">
        <v>0.13</v>
      </c>
      <c r="AC1021" s="86">
        <v>0.01</v>
      </c>
      <c r="AD1021" s="86">
        <v>0.02</v>
      </c>
      <c r="AE1021" s="86">
        <v>0</v>
      </c>
      <c r="AF1021" s="150">
        <v>0</v>
      </c>
      <c r="AG1021" s="85">
        <v>0.17360400002599999</v>
      </c>
      <c r="AH1021" s="86">
        <v>0.59397200000000006</v>
      </c>
      <c r="AI1021" s="150">
        <v>5.5530000008399999E-2</v>
      </c>
      <c r="AJ1021" s="151">
        <v>1.01</v>
      </c>
      <c r="AK1021" s="152">
        <v>0</v>
      </c>
    </row>
    <row r="1022" spans="1:37" x14ac:dyDescent="0.2">
      <c r="A1022" s="149" t="s">
        <v>2336</v>
      </c>
      <c r="B1022" s="66" t="s">
        <v>2337</v>
      </c>
      <c r="C1022" s="67">
        <v>71</v>
      </c>
      <c r="D1022" s="84" t="s">
        <v>345</v>
      </c>
      <c r="E1022" s="85">
        <v>42.1935313053051</v>
      </c>
      <c r="F1022" s="91">
        <v>42.164267499059399</v>
      </c>
      <c r="G1022" s="86">
        <v>14.576859296832501</v>
      </c>
      <c r="H1022" s="86">
        <v>14.5684982093338</v>
      </c>
      <c r="I1022" s="86">
        <v>13.39</v>
      </c>
      <c r="J1022" s="86">
        <v>18.2</v>
      </c>
      <c r="K1022" s="87">
        <v>0</v>
      </c>
      <c r="L1022" s="85">
        <v>0.59000000098399996</v>
      </c>
      <c r="M1022" s="86">
        <v>0</v>
      </c>
      <c r="N1022" s="86">
        <v>58.005352724334699</v>
      </c>
      <c r="O1022" s="86">
        <v>2.5062164638136402</v>
      </c>
      <c r="P1022" s="86">
        <v>0.36499999999999999</v>
      </c>
      <c r="Q1022" s="88">
        <v>1.2928999999999999</v>
      </c>
      <c r="R1022" s="85">
        <v>0</v>
      </c>
      <c r="S1022" s="86">
        <v>0.3</v>
      </c>
      <c r="T1022" s="86">
        <v>1.74</v>
      </c>
      <c r="U1022" s="88">
        <v>3.97500034837865</v>
      </c>
      <c r="V1022" s="89">
        <v>4.12</v>
      </c>
      <c r="W1022" s="85">
        <v>52.059335329622201</v>
      </c>
      <c r="X1022" s="88">
        <v>62.9666666667</v>
      </c>
      <c r="Y1022" s="85">
        <v>-99.4</v>
      </c>
      <c r="Z1022" s="88"/>
      <c r="AA1022" s="85">
        <v>0.06</v>
      </c>
      <c r="AB1022" s="91">
        <v>7.0000000000000007E-2</v>
      </c>
      <c r="AC1022" s="86">
        <v>0.03</v>
      </c>
      <c r="AD1022" s="86">
        <v>0.03</v>
      </c>
      <c r="AE1022" s="86">
        <v>0</v>
      </c>
      <c r="AF1022" s="150">
        <v>0</v>
      </c>
      <c r="AG1022" s="85">
        <v>3.3826000002500002E-2</v>
      </c>
      <c r="AH1022" s="86">
        <v>0.15618000000000001</v>
      </c>
      <c r="AI1022" s="150">
        <v>1.4854000001099999E-2</v>
      </c>
      <c r="AJ1022" s="151">
        <v>1.02</v>
      </c>
      <c r="AK1022" s="152">
        <v>0</v>
      </c>
    </row>
    <row r="1023" spans="1:37" x14ac:dyDescent="0.2">
      <c r="A1023" s="149" t="s">
        <v>2338</v>
      </c>
      <c r="B1023" s="66" t="s">
        <v>2339</v>
      </c>
      <c r="C1023" s="67">
        <v>71</v>
      </c>
      <c r="D1023" s="84" t="s">
        <v>345</v>
      </c>
      <c r="E1023" s="85">
        <v>42.705336181179497</v>
      </c>
      <c r="F1023" s="91">
        <v>42.474978376374601</v>
      </c>
      <c r="G1023" s="86">
        <v>18.606908968950201</v>
      </c>
      <c r="H1023" s="86">
        <v>18.503645125416998</v>
      </c>
      <c r="I1023" s="86">
        <v>57.09</v>
      </c>
      <c r="J1023" s="86">
        <v>140.93</v>
      </c>
      <c r="K1023" s="87">
        <v>9.7999999999999997E-3</v>
      </c>
      <c r="L1023" s="85">
        <v>3.9999999966200003E-2</v>
      </c>
      <c r="M1023" s="86">
        <v>1.7732654534460701E-4</v>
      </c>
      <c r="N1023" s="86">
        <v>74.6537419430841</v>
      </c>
      <c r="O1023" s="86">
        <v>5.2964669738863304</v>
      </c>
      <c r="P1023" s="86">
        <v>4.8499999999999996</v>
      </c>
      <c r="Q1023" s="88">
        <v>0.87280000000000002</v>
      </c>
      <c r="R1023" s="85">
        <v>2.4122542515981199E-2</v>
      </c>
      <c r="S1023" s="86">
        <v>0.4</v>
      </c>
      <c r="T1023" s="86">
        <v>1.69</v>
      </c>
      <c r="U1023" s="88">
        <v>1.79167181514889</v>
      </c>
      <c r="V1023" s="89">
        <v>3.83</v>
      </c>
      <c r="W1023" s="85">
        <v>42.402635807888501</v>
      </c>
      <c r="X1023" s="88">
        <v>53.766666666699997</v>
      </c>
      <c r="Y1023" s="85">
        <v>100</v>
      </c>
      <c r="Z1023" s="88">
        <v>100</v>
      </c>
      <c r="AA1023" s="85">
        <v>0.34</v>
      </c>
      <c r="AB1023" s="91">
        <v>0.51</v>
      </c>
      <c r="AC1023" s="86">
        <v>0.08</v>
      </c>
      <c r="AD1023" s="86">
        <v>0.11</v>
      </c>
      <c r="AE1023" s="86">
        <v>0.1</v>
      </c>
      <c r="AF1023" s="150">
        <v>0</v>
      </c>
      <c r="AG1023" s="85">
        <v>2.32540000218E-2</v>
      </c>
      <c r="AH1023" s="86">
        <v>0.95552700000000002</v>
      </c>
      <c r="AI1023" s="150">
        <v>0.60901400057099997</v>
      </c>
      <c r="AJ1023" s="151">
        <v>1.01</v>
      </c>
      <c r="AK1023" s="152">
        <v>0</v>
      </c>
    </row>
    <row r="1024" spans="1:37" x14ac:dyDescent="0.2">
      <c r="A1024" s="149" t="s">
        <v>2340</v>
      </c>
      <c r="B1024" s="66" t="s">
        <v>2341</v>
      </c>
      <c r="C1024" s="67">
        <v>71</v>
      </c>
      <c r="D1024" s="84" t="s">
        <v>345</v>
      </c>
      <c r="E1024" s="85">
        <v>57.298049666457302</v>
      </c>
      <c r="F1024" s="91">
        <v>56.975540203350697</v>
      </c>
      <c r="G1024" s="86">
        <v>21.743927486293298</v>
      </c>
      <c r="H1024" s="86">
        <v>21.709130412642399</v>
      </c>
      <c r="I1024" s="86">
        <v>30.92</v>
      </c>
      <c r="J1024" s="86">
        <v>79.36</v>
      </c>
      <c r="K1024" s="87">
        <v>0</v>
      </c>
      <c r="L1024" s="85">
        <v>9.99999999964E-3</v>
      </c>
      <c r="M1024" s="86">
        <v>5.7068357101998802E-3</v>
      </c>
      <c r="N1024" s="86">
        <v>92.662025428478699</v>
      </c>
      <c r="O1024" s="86">
        <v>5.8909674981103599</v>
      </c>
      <c r="P1024" s="86">
        <v>2.246</v>
      </c>
      <c r="Q1024" s="88">
        <v>1.141</v>
      </c>
      <c r="R1024" s="85">
        <v>2.08420175072947E-2</v>
      </c>
      <c r="S1024" s="86">
        <v>0.3</v>
      </c>
      <c r="T1024" s="86">
        <v>1.59</v>
      </c>
      <c r="U1024" s="88">
        <v>1.44280549284538</v>
      </c>
      <c r="V1024" s="89">
        <v>4</v>
      </c>
      <c r="W1024" s="85">
        <v>40.992277419657</v>
      </c>
      <c r="X1024" s="88">
        <v>54.8</v>
      </c>
      <c r="Y1024" s="85"/>
      <c r="Z1024" s="88">
        <v>90.759999999999991</v>
      </c>
      <c r="AA1024" s="85">
        <v>0.28000000000000003</v>
      </c>
      <c r="AB1024" s="91">
        <v>0.47</v>
      </c>
      <c r="AC1024" s="86">
        <v>0.15</v>
      </c>
      <c r="AD1024" s="86">
        <v>0.15</v>
      </c>
      <c r="AE1024" s="86">
        <v>0.03</v>
      </c>
      <c r="AF1024" s="150">
        <v>0</v>
      </c>
      <c r="AG1024" s="85">
        <v>2.2791999961199998E-2</v>
      </c>
      <c r="AH1024" s="86">
        <v>0.55284100000000003</v>
      </c>
      <c r="AI1024" s="150">
        <v>0.47532799919099999</v>
      </c>
      <c r="AJ1024" s="151">
        <v>1</v>
      </c>
      <c r="AK1024" s="152">
        <v>0</v>
      </c>
    </row>
    <row r="1025" spans="1:37" x14ac:dyDescent="0.2">
      <c r="A1025" s="149" t="s">
        <v>2342</v>
      </c>
      <c r="B1025" s="66" t="s">
        <v>2343</v>
      </c>
      <c r="C1025" s="67">
        <v>71</v>
      </c>
      <c r="D1025" s="84" t="s">
        <v>345</v>
      </c>
      <c r="E1025" s="85">
        <v>76.884617566264495</v>
      </c>
      <c r="F1025" s="91">
        <v>76.848152860048501</v>
      </c>
      <c r="G1025" s="86">
        <v>26.0990057290105</v>
      </c>
      <c r="H1025" s="86">
        <v>26.0990057290105</v>
      </c>
      <c r="I1025" s="86">
        <v>17.16</v>
      </c>
      <c r="J1025" s="86">
        <v>16.82</v>
      </c>
      <c r="K1025" s="87">
        <v>0</v>
      </c>
      <c r="L1025" s="85">
        <v>1.62999999901</v>
      </c>
      <c r="M1025" s="86">
        <v>1.30406780312308E-4</v>
      </c>
      <c r="N1025" s="86">
        <v>88.070920584749103</v>
      </c>
      <c r="O1025" s="86">
        <v>13.1551616700132</v>
      </c>
      <c r="P1025" s="86">
        <v>0.48199999999999998</v>
      </c>
      <c r="Q1025" s="88">
        <v>1.3505</v>
      </c>
      <c r="R1025" s="85">
        <v>2.60960334029228E-2</v>
      </c>
      <c r="S1025" s="86">
        <v>0.2</v>
      </c>
      <c r="T1025" s="86">
        <v>1.75</v>
      </c>
      <c r="U1025" s="88">
        <v>3.2850648666607198</v>
      </c>
      <c r="V1025" s="89">
        <v>4.32</v>
      </c>
      <c r="W1025" s="85">
        <v>42.503972688175402</v>
      </c>
      <c r="X1025" s="88">
        <v>50.4666666667</v>
      </c>
      <c r="Y1025" s="85">
        <v>100</v>
      </c>
      <c r="Z1025" s="88"/>
      <c r="AA1025" s="85">
        <v>0.19</v>
      </c>
      <c r="AB1025" s="91">
        <v>0.2</v>
      </c>
      <c r="AC1025" s="86">
        <v>0</v>
      </c>
      <c r="AD1025" s="86">
        <v>0</v>
      </c>
      <c r="AE1025" s="86">
        <v>0</v>
      </c>
      <c r="AF1025" s="150">
        <v>1.4190000287</v>
      </c>
      <c r="AG1025" s="85">
        <v>0</v>
      </c>
      <c r="AH1025" s="86">
        <v>0.122165</v>
      </c>
      <c r="AI1025" s="150">
        <v>2.9708000048000002E-2</v>
      </c>
      <c r="AJ1025" s="151">
        <v>1</v>
      </c>
      <c r="AK1025" s="152">
        <v>0</v>
      </c>
    </row>
    <row r="1026" spans="1:37" x14ac:dyDescent="0.2">
      <c r="A1026" s="149" t="s">
        <v>2344</v>
      </c>
      <c r="B1026" s="66" t="s">
        <v>2345</v>
      </c>
      <c r="C1026" s="67">
        <v>71</v>
      </c>
      <c r="D1026" s="84" t="s">
        <v>345</v>
      </c>
      <c r="E1026" s="85">
        <v>82.754405193491294</v>
      </c>
      <c r="F1026" s="91">
        <v>82.754405193491294</v>
      </c>
      <c r="G1026" s="86">
        <v>18.009653486215299</v>
      </c>
      <c r="H1026" s="86">
        <v>18.009653486215299</v>
      </c>
      <c r="I1026" s="86">
        <v>17.25</v>
      </c>
      <c r="J1026" s="86">
        <v>6.09</v>
      </c>
      <c r="K1026" s="87">
        <v>0</v>
      </c>
      <c r="L1026" s="85">
        <v>0.22999998589199999</v>
      </c>
      <c r="M1026" s="86">
        <v>0</v>
      </c>
      <c r="N1026" s="86">
        <v>92.033484731349105</v>
      </c>
      <c r="O1026" s="86">
        <v>0.71387227474435699</v>
      </c>
      <c r="P1026" s="86">
        <v>0.104</v>
      </c>
      <c r="Q1026" s="88">
        <v>6.1593</v>
      </c>
      <c r="R1026" s="85">
        <v>0</v>
      </c>
      <c r="S1026" s="86">
        <v>0</v>
      </c>
      <c r="T1026" s="86">
        <v>3.38</v>
      </c>
      <c r="U1026" s="88">
        <v>0.21709805244077199</v>
      </c>
      <c r="V1026" s="89">
        <v>4.5999999999999996</v>
      </c>
      <c r="W1026" s="85">
        <v>53.434564882725503</v>
      </c>
      <c r="X1026" s="88">
        <v>57.333333333299997</v>
      </c>
      <c r="Y1026" s="85"/>
      <c r="Z1026" s="88"/>
      <c r="AA1026" s="85">
        <v>0</v>
      </c>
      <c r="AB1026" s="91">
        <v>0</v>
      </c>
      <c r="AC1026" s="86">
        <v>0</v>
      </c>
      <c r="AD1026" s="86">
        <v>0</v>
      </c>
      <c r="AE1026" s="86">
        <v>0</v>
      </c>
      <c r="AF1026" s="150">
        <v>0</v>
      </c>
      <c r="AG1026" s="85">
        <v>0</v>
      </c>
      <c r="AH1026" s="86">
        <v>3.2787999999999998E-2</v>
      </c>
      <c r="AI1026" s="150">
        <v>9.6760810619699998E-11</v>
      </c>
      <c r="AJ1026" s="151">
        <v>1.06</v>
      </c>
      <c r="AK1026" s="152">
        <v>0</v>
      </c>
    </row>
    <row r="1027" spans="1:37" x14ac:dyDescent="0.2">
      <c r="A1027" s="149" t="s">
        <v>2346</v>
      </c>
      <c r="B1027" s="66" t="s">
        <v>2347</v>
      </c>
      <c r="C1027" s="67">
        <v>71</v>
      </c>
      <c r="D1027" s="84" t="s">
        <v>345</v>
      </c>
      <c r="E1027" s="85">
        <v>84.223327325240504</v>
      </c>
      <c r="F1027" s="91">
        <v>84.216812525787702</v>
      </c>
      <c r="G1027" s="86">
        <v>21.061260830854099</v>
      </c>
      <c r="H1027" s="86">
        <v>21.061260830854099</v>
      </c>
      <c r="I1027" s="86">
        <v>3.8</v>
      </c>
      <c r="J1027" s="86">
        <v>4.05</v>
      </c>
      <c r="K1027" s="87">
        <v>0</v>
      </c>
      <c r="L1027" s="85">
        <v>0.129999999931</v>
      </c>
      <c r="M1027" s="86">
        <v>0</v>
      </c>
      <c r="N1027" s="86">
        <v>86.404644412191601</v>
      </c>
      <c r="O1027" s="86">
        <v>0.37852112676056299</v>
      </c>
      <c r="P1027" s="86">
        <v>0.11700000000000001</v>
      </c>
      <c r="Q1027" s="88">
        <v>3.9933000000000001</v>
      </c>
      <c r="R1027" s="85">
        <v>0</v>
      </c>
      <c r="S1027" s="86">
        <v>0.4</v>
      </c>
      <c r="T1027" s="86">
        <v>1.74</v>
      </c>
      <c r="U1027" s="88">
        <v>1.6764750591761</v>
      </c>
      <c r="V1027" s="89">
        <v>4.68</v>
      </c>
      <c r="W1027" s="85">
        <v>47.339045089477999</v>
      </c>
      <c r="X1027" s="88">
        <v>54.133333333300001</v>
      </c>
      <c r="Y1027" s="85">
        <v>-100</v>
      </c>
      <c r="Z1027" s="88"/>
      <c r="AA1027" s="85">
        <v>0</v>
      </c>
      <c r="AB1027" s="91">
        <v>0</v>
      </c>
      <c r="AC1027" s="86">
        <v>0</v>
      </c>
      <c r="AD1027" s="86">
        <v>0</v>
      </c>
      <c r="AE1027" s="86">
        <v>0</v>
      </c>
      <c r="AF1027" s="150">
        <v>0</v>
      </c>
      <c r="AG1027" s="85">
        <v>2.96000000357E-2</v>
      </c>
      <c r="AH1027" s="86">
        <v>2.1911E-2</v>
      </c>
      <c r="AI1027" s="150">
        <v>0</v>
      </c>
      <c r="AJ1027" s="151">
        <v>1.04</v>
      </c>
      <c r="AK1027" s="152">
        <v>0</v>
      </c>
    </row>
    <row r="1028" spans="1:37" x14ac:dyDescent="0.2">
      <c r="A1028" s="149" t="s">
        <v>2348</v>
      </c>
      <c r="B1028" s="66" t="s">
        <v>2349</v>
      </c>
      <c r="C1028" s="67">
        <v>71</v>
      </c>
      <c r="D1028" s="84" t="s">
        <v>345</v>
      </c>
      <c r="E1028" s="85">
        <v>93.225940960767204</v>
      </c>
      <c r="F1028" s="91">
        <v>93.222874943278697</v>
      </c>
      <c r="G1028" s="86">
        <v>14.845043476128</v>
      </c>
      <c r="H1028" s="86">
        <v>14.8419774586394</v>
      </c>
      <c r="I1028" s="86">
        <v>20.260000000000002</v>
      </c>
      <c r="J1028" s="86">
        <v>7.22</v>
      </c>
      <c r="K1028" s="87">
        <v>0</v>
      </c>
      <c r="L1028" s="85">
        <v>0</v>
      </c>
      <c r="M1028" s="86">
        <v>0</v>
      </c>
      <c r="N1028" s="86">
        <v>93.495539018973801</v>
      </c>
      <c r="O1028" s="86">
        <v>0.83938564114775605</v>
      </c>
      <c r="P1028" s="86">
        <v>9.6000000000000002E-2</v>
      </c>
      <c r="Q1028" s="88">
        <v>5.1167999999999996</v>
      </c>
      <c r="R1028" s="85">
        <v>0</v>
      </c>
      <c r="S1028" s="86">
        <v>0</v>
      </c>
      <c r="T1028" s="86">
        <v>3.98</v>
      </c>
      <c r="U1028" s="88">
        <v>0.67023142300003702</v>
      </c>
      <c r="V1028" s="89">
        <v>4.72</v>
      </c>
      <c r="W1028" s="85">
        <v>51.650079081116303</v>
      </c>
      <c r="X1028" s="88">
        <v>51.933333333299998</v>
      </c>
      <c r="Y1028" s="85">
        <v>100</v>
      </c>
      <c r="Z1028" s="88"/>
      <c r="AA1028" s="85">
        <v>0</v>
      </c>
      <c r="AB1028" s="91">
        <v>0</v>
      </c>
      <c r="AC1028" s="86">
        <v>0</v>
      </c>
      <c r="AD1028" s="86">
        <v>0</v>
      </c>
      <c r="AE1028" s="86">
        <v>0</v>
      </c>
      <c r="AF1028" s="150">
        <v>0</v>
      </c>
      <c r="AG1028" s="85">
        <v>0</v>
      </c>
      <c r="AH1028" s="86">
        <v>7.1886000000000005E-2</v>
      </c>
      <c r="AI1028" s="150">
        <v>7.4699999947900003E-4</v>
      </c>
      <c r="AJ1028" s="151">
        <v>1.01</v>
      </c>
      <c r="AK1028" s="152">
        <v>0</v>
      </c>
    </row>
    <row r="1029" spans="1:37" x14ac:dyDescent="0.2">
      <c r="A1029" s="149" t="s">
        <v>2350</v>
      </c>
      <c r="B1029" s="66" t="s">
        <v>2351</v>
      </c>
      <c r="C1029" s="67">
        <v>71</v>
      </c>
      <c r="D1029" s="84" t="s">
        <v>345</v>
      </c>
      <c r="E1029" s="85">
        <v>82.829225943307407</v>
      </c>
      <c r="F1029" s="91">
        <v>82.829225943307407</v>
      </c>
      <c r="G1029" s="86">
        <v>16.5311187007052</v>
      </c>
      <c r="H1029" s="86">
        <v>16.5311187007052</v>
      </c>
      <c r="I1029" s="86">
        <v>13.58</v>
      </c>
      <c r="J1029" s="86">
        <v>8.2799999999999994</v>
      </c>
      <c r="K1029" s="87">
        <v>0</v>
      </c>
      <c r="L1029" s="85">
        <v>9.9999999894499994E-2</v>
      </c>
      <c r="M1029" s="86">
        <v>0</v>
      </c>
      <c r="N1029" s="86">
        <v>84.4001636589973</v>
      </c>
      <c r="O1029" s="86">
        <v>0.43091839482897898</v>
      </c>
      <c r="P1029" s="86">
        <v>0.16300000000000001</v>
      </c>
      <c r="Q1029" s="88">
        <v>3.6947000000000001</v>
      </c>
      <c r="R1029" s="85">
        <v>0</v>
      </c>
      <c r="S1029" s="86">
        <v>0.4</v>
      </c>
      <c r="T1029" s="86">
        <v>2.76</v>
      </c>
      <c r="U1029" s="88">
        <v>2.1188071778995399</v>
      </c>
      <c r="V1029" s="89">
        <v>4.62</v>
      </c>
      <c r="W1029" s="85">
        <v>48.022372835301503</v>
      </c>
      <c r="X1029" s="88">
        <v>50.5</v>
      </c>
      <c r="Y1029" s="85">
        <v>-0.92000000000000171</v>
      </c>
      <c r="Z1029" s="88"/>
      <c r="AA1029" s="85">
        <v>0.08</v>
      </c>
      <c r="AB1029" s="91">
        <v>0.08</v>
      </c>
      <c r="AC1029" s="86">
        <v>0.04</v>
      </c>
      <c r="AD1029" s="86">
        <v>0.04</v>
      </c>
      <c r="AE1029" s="86">
        <v>0</v>
      </c>
      <c r="AF1029" s="150">
        <v>0</v>
      </c>
      <c r="AG1029" s="85">
        <v>0</v>
      </c>
      <c r="AH1029" s="86">
        <v>6.1772000000000001E-2</v>
      </c>
      <c r="AI1029" s="150">
        <v>1.7069999986199999E-3</v>
      </c>
      <c r="AJ1029" s="151">
        <v>1</v>
      </c>
      <c r="AK1029" s="152">
        <v>0</v>
      </c>
    </row>
    <row r="1030" spans="1:37" x14ac:dyDescent="0.2">
      <c r="A1030" s="149" t="s">
        <v>2352</v>
      </c>
      <c r="B1030" s="66" t="s">
        <v>2353</v>
      </c>
      <c r="C1030" s="67">
        <v>71</v>
      </c>
      <c r="D1030" s="84" t="s">
        <v>345</v>
      </c>
      <c r="E1030" s="85">
        <v>56.668378550683599</v>
      </c>
      <c r="F1030" s="91">
        <v>56.6179074874265</v>
      </c>
      <c r="G1030" s="86">
        <v>12.9480413685627</v>
      </c>
      <c r="H1030" s="86">
        <v>12.924134022809399</v>
      </c>
      <c r="I1030" s="86">
        <v>17.649999999999999</v>
      </c>
      <c r="J1030" s="86">
        <v>8.83</v>
      </c>
      <c r="K1030" s="87">
        <v>0</v>
      </c>
      <c r="L1030" s="85">
        <v>0.199999992455</v>
      </c>
      <c r="M1030" s="86">
        <v>0</v>
      </c>
      <c r="N1030" s="86">
        <v>59.718067085372397</v>
      </c>
      <c r="O1030" s="86">
        <v>0.26829396601609801</v>
      </c>
      <c r="P1030" s="86">
        <v>0.307</v>
      </c>
      <c r="Q1030" s="88">
        <v>2.0956000000000001</v>
      </c>
      <c r="R1030" s="85">
        <v>0</v>
      </c>
      <c r="S1030" s="86">
        <v>1.1000000000000001</v>
      </c>
      <c r="T1030" s="86">
        <v>2.56</v>
      </c>
      <c r="U1030" s="88">
        <v>2.8662251186512702</v>
      </c>
      <c r="V1030" s="89">
        <v>4.2699999999999996</v>
      </c>
      <c r="W1030" s="85">
        <v>47.841720638360201</v>
      </c>
      <c r="X1030" s="88">
        <v>54.133333333300001</v>
      </c>
      <c r="Y1030" s="85"/>
      <c r="Z1030" s="88"/>
      <c r="AA1030" s="85">
        <v>0</v>
      </c>
      <c r="AB1030" s="91">
        <v>0.04</v>
      </c>
      <c r="AC1030" s="86">
        <v>0</v>
      </c>
      <c r="AD1030" s="86">
        <v>0.02</v>
      </c>
      <c r="AE1030" s="86">
        <v>0</v>
      </c>
      <c r="AF1030" s="150">
        <v>0</v>
      </c>
      <c r="AG1030" s="85">
        <v>2.5529999350700001E-2</v>
      </c>
      <c r="AH1030" s="86">
        <v>5.9553000000000002E-2</v>
      </c>
      <c r="AI1030" s="150">
        <v>1.7070003852600001E-3</v>
      </c>
      <c r="AJ1030" s="151">
        <v>1.02</v>
      </c>
      <c r="AK1030" s="152">
        <v>0</v>
      </c>
    </row>
    <row r="1031" spans="1:37" x14ac:dyDescent="0.2">
      <c r="A1031" s="149" t="s">
        <v>2354</v>
      </c>
      <c r="B1031" s="66" t="s">
        <v>2355</v>
      </c>
      <c r="C1031" s="67">
        <v>71</v>
      </c>
      <c r="D1031" s="84" t="s">
        <v>345</v>
      </c>
      <c r="E1031" s="85">
        <v>54.306275858050199</v>
      </c>
      <c r="F1031" s="91">
        <v>53.916826913738497</v>
      </c>
      <c r="G1031" s="86">
        <v>11.470776761261</v>
      </c>
      <c r="H1031" s="86">
        <v>11.2386613056737</v>
      </c>
      <c r="I1031" s="86">
        <v>15.34</v>
      </c>
      <c r="J1031" s="86">
        <v>19.22</v>
      </c>
      <c r="K1031" s="87">
        <v>1.0800000000000001E-2</v>
      </c>
      <c r="L1031" s="85">
        <v>2.2399999369099999</v>
      </c>
      <c r="M1031" s="86">
        <v>1.12106585478402E-2</v>
      </c>
      <c r="N1031" s="86">
        <v>55.084521654223998</v>
      </c>
      <c r="O1031" s="86">
        <v>0.31529651782816298</v>
      </c>
      <c r="P1031" s="86">
        <v>0.73299999999999998</v>
      </c>
      <c r="Q1031" s="88">
        <v>1.6294</v>
      </c>
      <c r="R1031" s="85">
        <v>3.7807183364839299E-2</v>
      </c>
      <c r="S1031" s="86">
        <v>1</v>
      </c>
      <c r="T1031" s="86">
        <v>1.93</v>
      </c>
      <c r="U1031" s="88">
        <v>4.5850086436299398</v>
      </c>
      <c r="V1031" s="89">
        <v>4.0999999999999996</v>
      </c>
      <c r="W1031" s="85">
        <v>45.783373568344501</v>
      </c>
      <c r="X1031" s="88">
        <v>60.066666666700002</v>
      </c>
      <c r="Y1031" s="85">
        <v>40.5</v>
      </c>
      <c r="Z1031" s="88">
        <v>100</v>
      </c>
      <c r="AA1031" s="85">
        <v>0</v>
      </c>
      <c r="AB1031" s="91">
        <v>7.0000000000000007E-2</v>
      </c>
      <c r="AC1031" s="86">
        <v>0</v>
      </c>
      <c r="AD1031" s="86">
        <v>0.05</v>
      </c>
      <c r="AE1031" s="86">
        <v>0</v>
      </c>
      <c r="AF1031" s="150">
        <v>0</v>
      </c>
      <c r="AG1031" s="85">
        <v>3.3078000649800002E-2</v>
      </c>
      <c r="AH1031" s="86">
        <v>0.119231</v>
      </c>
      <c r="AI1031" s="150">
        <v>1.7070000437400001E-3</v>
      </c>
      <c r="AJ1031" s="151">
        <v>1.01</v>
      </c>
      <c r="AK1031" s="152">
        <v>0</v>
      </c>
    </row>
    <row r="1032" spans="1:37" x14ac:dyDescent="0.2">
      <c r="A1032" s="149" t="s">
        <v>2356</v>
      </c>
      <c r="B1032" s="66" t="s">
        <v>2357</v>
      </c>
      <c r="C1032" s="67">
        <v>71</v>
      </c>
      <c r="D1032" s="84" t="s">
        <v>345</v>
      </c>
      <c r="E1032" s="85">
        <v>46.979659004666303</v>
      </c>
      <c r="F1032" s="91">
        <v>46.963879141274901</v>
      </c>
      <c r="G1032" s="86">
        <v>10.979027810130701</v>
      </c>
      <c r="H1032" s="86">
        <v>10.979027810130701</v>
      </c>
      <c r="I1032" s="86">
        <v>9.82</v>
      </c>
      <c r="J1032" s="86">
        <v>18.7</v>
      </c>
      <c r="K1032" s="87">
        <v>0</v>
      </c>
      <c r="L1032" s="85">
        <v>4.0400000012900001</v>
      </c>
      <c r="M1032" s="86">
        <v>0</v>
      </c>
      <c r="N1032" s="86">
        <v>50.101289058301198</v>
      </c>
      <c r="O1032" s="86">
        <v>0.76004343105320304</v>
      </c>
      <c r="P1032" s="86">
        <v>0.32800000000000001</v>
      </c>
      <c r="Q1032" s="88">
        <v>0.7681</v>
      </c>
      <c r="R1032" s="85">
        <v>0</v>
      </c>
      <c r="S1032" s="86">
        <v>1.4</v>
      </c>
      <c r="T1032" s="86">
        <v>1.37</v>
      </c>
      <c r="U1032" s="88">
        <v>6.1195813076246797</v>
      </c>
      <c r="V1032" s="89">
        <v>4.12</v>
      </c>
      <c r="W1032" s="85">
        <v>50.987503719108503</v>
      </c>
      <c r="X1032" s="88">
        <v>62.4666666667</v>
      </c>
      <c r="Y1032" s="85">
        <v>100</v>
      </c>
      <c r="Z1032" s="88"/>
      <c r="AA1032" s="85">
        <v>7.0000000000000007E-2</v>
      </c>
      <c r="AB1032" s="91">
        <v>0.08</v>
      </c>
      <c r="AC1032" s="86">
        <v>0</v>
      </c>
      <c r="AD1032" s="86">
        <v>0</v>
      </c>
      <c r="AE1032" s="86">
        <v>0</v>
      </c>
      <c r="AF1032" s="150">
        <v>0</v>
      </c>
      <c r="AG1032" s="85">
        <v>0.29503800017100001</v>
      </c>
      <c r="AH1032" s="86">
        <v>0.150951</v>
      </c>
      <c r="AI1032" s="150">
        <v>6.8280000039700004E-3</v>
      </c>
      <c r="AJ1032" s="151">
        <v>1</v>
      </c>
      <c r="AK1032" s="152">
        <v>0</v>
      </c>
    </row>
    <row r="1033" spans="1:37" x14ac:dyDescent="0.2">
      <c r="A1033" s="149" t="s">
        <v>2358</v>
      </c>
      <c r="B1033" s="66" t="s">
        <v>2359</v>
      </c>
      <c r="C1033" s="67">
        <v>71</v>
      </c>
      <c r="D1033" s="84" t="s">
        <v>345</v>
      </c>
      <c r="E1033" s="85">
        <v>63.9971518512966</v>
      </c>
      <c r="F1033" s="91">
        <v>63.981537000949402</v>
      </c>
      <c r="G1033" s="86">
        <v>16.759731174736402</v>
      </c>
      <c r="H1033" s="86">
        <v>16.758481986708599</v>
      </c>
      <c r="I1033" s="86">
        <v>6.98</v>
      </c>
      <c r="J1033" s="86">
        <v>12.26</v>
      </c>
      <c r="K1033" s="87">
        <v>0</v>
      </c>
      <c r="L1033" s="85">
        <v>0.45000000026499998</v>
      </c>
      <c r="M1033" s="86">
        <v>0</v>
      </c>
      <c r="N1033" s="86">
        <v>71.648381630718902</v>
      </c>
      <c r="O1033" s="86">
        <v>2.0464135021096999</v>
      </c>
      <c r="P1033" s="86">
        <v>0.23899999999999999</v>
      </c>
      <c r="Q1033" s="88">
        <v>1.1104000000000001</v>
      </c>
      <c r="R1033" s="85">
        <v>0</v>
      </c>
      <c r="S1033" s="86">
        <v>0.9</v>
      </c>
      <c r="T1033" s="86">
        <v>1.19</v>
      </c>
      <c r="U1033" s="88">
        <v>3.08299605256583</v>
      </c>
      <c r="V1033" s="89">
        <v>4.33</v>
      </c>
      <c r="W1033" s="85">
        <v>47.7679847746194</v>
      </c>
      <c r="X1033" s="88">
        <v>65.833333333300004</v>
      </c>
      <c r="Y1033" s="85">
        <v>100</v>
      </c>
      <c r="Z1033" s="88"/>
      <c r="AA1033" s="85">
        <v>0.21</v>
      </c>
      <c r="AB1033" s="91">
        <v>0.22</v>
      </c>
      <c r="AC1033" s="86">
        <v>0.06</v>
      </c>
      <c r="AD1033" s="86">
        <v>0.06</v>
      </c>
      <c r="AE1033" s="86">
        <v>0</v>
      </c>
      <c r="AF1033" s="150">
        <v>0</v>
      </c>
      <c r="AG1033" s="85">
        <v>1.8500000004200001E-3</v>
      </c>
      <c r="AH1033" s="86">
        <v>0.117454</v>
      </c>
      <c r="AI1033" s="150">
        <v>3.3122000007600003E-2</v>
      </c>
      <c r="AJ1033" s="151">
        <v>1</v>
      </c>
      <c r="AK1033" s="152">
        <v>0</v>
      </c>
    </row>
    <row r="1034" spans="1:37" x14ac:dyDescent="0.2">
      <c r="A1034" s="149" t="s">
        <v>2360</v>
      </c>
      <c r="B1034" s="66" t="s">
        <v>2361</v>
      </c>
      <c r="C1034" s="67">
        <v>71</v>
      </c>
      <c r="D1034" s="84" t="s">
        <v>345</v>
      </c>
      <c r="E1034" s="85">
        <v>79.6940458734814</v>
      </c>
      <c r="F1034" s="91">
        <v>79.637751361541703</v>
      </c>
      <c r="G1034" s="86">
        <v>20.563861541684101</v>
      </c>
      <c r="H1034" s="86">
        <v>20.563861541684101</v>
      </c>
      <c r="I1034" s="86">
        <v>3.64</v>
      </c>
      <c r="J1034" s="86">
        <v>5.07</v>
      </c>
      <c r="K1034" s="87">
        <v>0</v>
      </c>
      <c r="L1034" s="85">
        <v>0.67000001425400002</v>
      </c>
      <c r="M1034" s="86">
        <v>0</v>
      </c>
      <c r="N1034" s="86">
        <v>77.685181493148306</v>
      </c>
      <c r="O1034" s="86">
        <v>8.3583056612942404</v>
      </c>
      <c r="P1034" s="86">
        <v>0.124</v>
      </c>
      <c r="Q1034" s="88">
        <v>0.56730000000000003</v>
      </c>
      <c r="R1034" s="85">
        <v>0</v>
      </c>
      <c r="S1034" s="86">
        <v>0.2</v>
      </c>
      <c r="T1034" s="86">
        <v>1.05</v>
      </c>
      <c r="U1034" s="88">
        <v>3.0418674067867602</v>
      </c>
      <c r="V1034" s="89">
        <v>4.6100000000000003</v>
      </c>
      <c r="W1034" s="85">
        <v>57.079263648163298</v>
      </c>
      <c r="X1034" s="88">
        <v>68.266666666700004</v>
      </c>
      <c r="Y1034" s="85">
        <v>77.66</v>
      </c>
      <c r="Z1034" s="88"/>
      <c r="AA1034" s="85">
        <v>0.31</v>
      </c>
      <c r="AB1034" s="91">
        <v>0.37</v>
      </c>
      <c r="AC1034" s="86">
        <v>0.05</v>
      </c>
      <c r="AD1034" s="86">
        <v>0.05</v>
      </c>
      <c r="AE1034" s="86">
        <v>0</v>
      </c>
      <c r="AF1034" s="150">
        <v>1.8720038373100001E-8</v>
      </c>
      <c r="AG1034" s="85">
        <v>1.0000996073999999E-9</v>
      </c>
      <c r="AH1034" s="86">
        <v>4.5603999999999999E-2</v>
      </c>
      <c r="AI1034" s="150">
        <v>5.9790009107899998E-3</v>
      </c>
      <c r="AJ1034" s="151">
        <v>1</v>
      </c>
      <c r="AK1034" s="152">
        <v>0</v>
      </c>
    </row>
    <row r="1035" spans="1:37" x14ac:dyDescent="0.2">
      <c r="A1035" s="149" t="s">
        <v>2362</v>
      </c>
      <c r="B1035" s="66" t="s">
        <v>2363</v>
      </c>
      <c r="C1035" s="67">
        <v>71</v>
      </c>
      <c r="D1035" s="84" t="s">
        <v>345</v>
      </c>
      <c r="E1035" s="85">
        <v>55.992977896963097</v>
      </c>
      <c r="F1035" s="91">
        <v>55.949435328919201</v>
      </c>
      <c r="G1035" s="86">
        <v>17.9512876159407</v>
      </c>
      <c r="H1035" s="86">
        <v>17.941611489708698</v>
      </c>
      <c r="I1035" s="86">
        <v>10.59</v>
      </c>
      <c r="J1035" s="86">
        <v>23.82</v>
      </c>
      <c r="K1035" s="87">
        <v>0</v>
      </c>
      <c r="L1035" s="85">
        <v>0.22999999987799999</v>
      </c>
      <c r="M1035" s="86">
        <v>7.5181616873188804E-3</v>
      </c>
      <c r="N1035" s="86">
        <v>70.081761590634599</v>
      </c>
      <c r="O1035" s="86">
        <v>1.03851883379442</v>
      </c>
      <c r="P1035" s="86">
        <v>0.379</v>
      </c>
      <c r="Q1035" s="88">
        <v>0.77559999999999996</v>
      </c>
      <c r="R1035" s="85">
        <v>8.8230104111522902E-3</v>
      </c>
      <c r="S1035" s="86">
        <v>0.7</v>
      </c>
      <c r="T1035" s="86">
        <v>1.31</v>
      </c>
      <c r="U1035" s="88">
        <v>3.9893286150698799</v>
      </c>
      <c r="V1035" s="89">
        <v>3.99</v>
      </c>
      <c r="W1035" s="85">
        <v>45.914929166971</v>
      </c>
      <c r="X1035" s="88">
        <v>56.5</v>
      </c>
      <c r="Y1035" s="85"/>
      <c r="Z1035" s="88"/>
      <c r="AA1035" s="85">
        <v>0</v>
      </c>
      <c r="AB1035" s="91">
        <v>0.01</v>
      </c>
      <c r="AC1035" s="86">
        <v>0</v>
      </c>
      <c r="AD1035" s="86">
        <v>0</v>
      </c>
      <c r="AE1035" s="86">
        <v>0</v>
      </c>
      <c r="AF1035" s="150">
        <v>0</v>
      </c>
      <c r="AG1035" s="85">
        <v>0.18873500006800001</v>
      </c>
      <c r="AH1035" s="86">
        <v>0.204488</v>
      </c>
      <c r="AI1035" s="150">
        <v>4.4562000016100001E-2</v>
      </c>
      <c r="AJ1035" s="151">
        <v>1</v>
      </c>
      <c r="AK1035" s="152">
        <v>0</v>
      </c>
    </row>
    <row r="1036" spans="1:37" x14ac:dyDescent="0.2">
      <c r="A1036" s="149" t="s">
        <v>2364</v>
      </c>
      <c r="B1036" s="66" t="s">
        <v>2365</v>
      </c>
      <c r="C1036" s="67">
        <v>71</v>
      </c>
      <c r="D1036" s="84" t="s">
        <v>345</v>
      </c>
      <c r="E1036" s="85">
        <v>73.657144223946204</v>
      </c>
      <c r="F1036" s="91">
        <v>73.630035958317094</v>
      </c>
      <c r="G1036" s="86">
        <v>17.114085933201999</v>
      </c>
      <c r="H1036" s="86">
        <v>17.114085933201999</v>
      </c>
      <c r="I1036" s="86">
        <v>12.49</v>
      </c>
      <c r="J1036" s="86">
        <v>16.86</v>
      </c>
      <c r="K1036" s="87">
        <v>0</v>
      </c>
      <c r="L1036" s="85">
        <v>1.52999988102</v>
      </c>
      <c r="M1036" s="86">
        <v>1.2714270647617E-4</v>
      </c>
      <c r="N1036" s="86">
        <v>72.607198645653597</v>
      </c>
      <c r="O1036" s="86">
        <v>4.4977560718056999</v>
      </c>
      <c r="P1036" s="86">
        <v>0.32300000000000001</v>
      </c>
      <c r="Q1036" s="88">
        <v>0.40749999999999997</v>
      </c>
      <c r="R1036" s="85">
        <v>9.6218608678918498E-3</v>
      </c>
      <c r="S1036" s="86">
        <v>0.3</v>
      </c>
      <c r="T1036" s="86">
        <v>1.1100000000000001</v>
      </c>
      <c r="U1036" s="88">
        <v>5.1210702981111904</v>
      </c>
      <c r="V1036" s="89">
        <v>4.4800000000000004</v>
      </c>
      <c r="W1036" s="85">
        <v>51.3508799653968</v>
      </c>
      <c r="X1036" s="88">
        <v>66.900000000000006</v>
      </c>
      <c r="Y1036" s="85">
        <v>26.560000000000002</v>
      </c>
      <c r="Z1036" s="88"/>
      <c r="AA1036" s="85">
        <v>0.15</v>
      </c>
      <c r="AB1036" s="91">
        <v>0.17</v>
      </c>
      <c r="AC1036" s="86">
        <v>0</v>
      </c>
      <c r="AD1036" s="86">
        <v>0</v>
      </c>
      <c r="AE1036" s="86">
        <v>0</v>
      </c>
      <c r="AF1036" s="150">
        <v>1.11039984589</v>
      </c>
      <c r="AG1036" s="85">
        <v>4.87010142614E-2</v>
      </c>
      <c r="AH1036" s="86">
        <v>0.12583</v>
      </c>
      <c r="AI1036" s="150">
        <v>4.4562014916699998E-2</v>
      </c>
      <c r="AJ1036" s="151">
        <v>1</v>
      </c>
      <c r="AK1036" s="152">
        <v>0</v>
      </c>
    </row>
    <row r="1037" spans="1:37" x14ac:dyDescent="0.2">
      <c r="A1037" s="149" t="s">
        <v>2366</v>
      </c>
      <c r="B1037" s="66" t="s">
        <v>2367</v>
      </c>
      <c r="C1037" s="67">
        <v>71</v>
      </c>
      <c r="D1037" s="84" t="s">
        <v>345</v>
      </c>
      <c r="E1037" s="85">
        <v>72.161012967487295</v>
      </c>
      <c r="F1037" s="91">
        <v>71.954872204472807</v>
      </c>
      <c r="G1037" s="86">
        <v>21.233673181732801</v>
      </c>
      <c r="H1037" s="86">
        <v>21.183753053937199</v>
      </c>
      <c r="I1037" s="86">
        <v>14.86</v>
      </c>
      <c r="J1037" s="86">
        <v>19.32</v>
      </c>
      <c r="K1037" s="87">
        <v>0</v>
      </c>
      <c r="L1037" s="85">
        <v>1.7599999979800001</v>
      </c>
      <c r="M1037" s="86">
        <v>0</v>
      </c>
      <c r="N1037" s="86">
        <v>73.779193874402594</v>
      </c>
      <c r="O1037" s="86">
        <v>17.489330389992599</v>
      </c>
      <c r="P1037" s="86">
        <v>0.47099999999999997</v>
      </c>
      <c r="Q1037" s="88">
        <v>0.9919</v>
      </c>
      <c r="R1037" s="85">
        <v>0</v>
      </c>
      <c r="S1037" s="86">
        <v>0.3</v>
      </c>
      <c r="T1037" s="86">
        <v>1.46</v>
      </c>
      <c r="U1037" s="88">
        <v>5.2739146776921597</v>
      </c>
      <c r="V1037" s="89">
        <v>4.2300000000000004</v>
      </c>
      <c r="W1037" s="85">
        <v>45.951195828565901</v>
      </c>
      <c r="X1037" s="88">
        <v>61.4666666667</v>
      </c>
      <c r="Y1037" s="85">
        <v>-100</v>
      </c>
      <c r="Z1037" s="88"/>
      <c r="AA1037" s="85">
        <v>0.09</v>
      </c>
      <c r="AB1037" s="91">
        <v>0.2</v>
      </c>
      <c r="AC1037" s="86">
        <v>0.05</v>
      </c>
      <c r="AD1037" s="86">
        <v>7.0000000000000007E-2</v>
      </c>
      <c r="AE1037" s="86">
        <v>0</v>
      </c>
      <c r="AF1037" s="150">
        <v>9.7374236835599996E-9</v>
      </c>
      <c r="AG1037" s="85">
        <v>0.115399000448</v>
      </c>
      <c r="AH1037" s="86">
        <v>0.19369800000000001</v>
      </c>
      <c r="AI1037" s="150">
        <v>6.3220000458299994E-2</v>
      </c>
      <c r="AJ1037" s="151">
        <v>1</v>
      </c>
      <c r="AK1037" s="152">
        <v>0</v>
      </c>
    </row>
    <row r="1038" spans="1:37" x14ac:dyDescent="0.2">
      <c r="A1038" s="149" t="s">
        <v>1848</v>
      </c>
      <c r="B1038" s="66" t="s">
        <v>2368</v>
      </c>
      <c r="C1038" s="67">
        <v>71</v>
      </c>
      <c r="D1038" s="84" t="s">
        <v>345</v>
      </c>
      <c r="E1038" s="85">
        <v>75.406857197507094</v>
      </c>
      <c r="F1038" s="91">
        <v>75.245867669796098</v>
      </c>
      <c r="G1038" s="86">
        <v>17.8236128600347</v>
      </c>
      <c r="H1038" s="86">
        <v>17.705660136761399</v>
      </c>
      <c r="I1038" s="86">
        <v>35.28</v>
      </c>
      <c r="J1038" s="86">
        <v>31.99</v>
      </c>
      <c r="K1038" s="87">
        <v>0</v>
      </c>
      <c r="L1038" s="85">
        <v>0.17999999996499999</v>
      </c>
      <c r="M1038" s="86">
        <v>0</v>
      </c>
      <c r="N1038" s="86">
        <v>74.638847049157903</v>
      </c>
      <c r="O1038" s="86">
        <v>11.7907311138148</v>
      </c>
      <c r="P1038" s="86">
        <v>1.472</v>
      </c>
      <c r="Q1038" s="88">
        <v>5.6319999999999997</v>
      </c>
      <c r="R1038" s="85">
        <v>0</v>
      </c>
      <c r="S1038" s="86">
        <v>0.2</v>
      </c>
      <c r="T1038" s="86">
        <v>4.16</v>
      </c>
      <c r="U1038" s="88">
        <v>2.8468049157594399</v>
      </c>
      <c r="V1038" s="89">
        <v>4.05</v>
      </c>
      <c r="W1038" s="85">
        <v>44.284975542078797</v>
      </c>
      <c r="X1038" s="88">
        <v>49.333333333299997</v>
      </c>
      <c r="Y1038" s="85">
        <v>-100</v>
      </c>
      <c r="Z1038" s="88"/>
      <c r="AA1038" s="85">
        <v>0.32</v>
      </c>
      <c r="AB1038" s="91">
        <v>0.32</v>
      </c>
      <c r="AC1038" s="86">
        <v>0</v>
      </c>
      <c r="AD1038" s="86">
        <v>0</v>
      </c>
      <c r="AE1038" s="86">
        <v>0</v>
      </c>
      <c r="AF1038" s="150">
        <v>0.79699999078700001</v>
      </c>
      <c r="AG1038" s="85">
        <v>6.0040000068899996E-3</v>
      </c>
      <c r="AH1038" s="86">
        <v>0.114893</v>
      </c>
      <c r="AI1038" s="150">
        <v>1.7941000020599999E-2</v>
      </c>
      <c r="AJ1038" s="151">
        <v>1.03</v>
      </c>
      <c r="AK1038" s="152">
        <v>0</v>
      </c>
    </row>
    <row r="1039" spans="1:37" x14ac:dyDescent="0.2">
      <c r="A1039" s="149" t="s">
        <v>2369</v>
      </c>
      <c r="B1039" s="66" t="s">
        <v>2370</v>
      </c>
      <c r="C1039" s="67">
        <v>71</v>
      </c>
      <c r="D1039" s="84" t="s">
        <v>345</v>
      </c>
      <c r="E1039" s="85">
        <v>84.185831463945107</v>
      </c>
      <c r="F1039" s="91">
        <v>84.1258968782643</v>
      </c>
      <c r="G1039" s="86">
        <v>28.836241587752799</v>
      </c>
      <c r="H1039" s="86">
        <v>28.821686045516</v>
      </c>
      <c r="I1039" s="86">
        <v>11.84</v>
      </c>
      <c r="J1039" s="86">
        <v>16.09</v>
      </c>
      <c r="K1039" s="87">
        <v>0</v>
      </c>
      <c r="L1039" s="85">
        <v>0.150000000065</v>
      </c>
      <c r="M1039" s="86">
        <v>2.0935374035675001E-2</v>
      </c>
      <c r="N1039" s="86">
        <v>90.197253290725101</v>
      </c>
      <c r="O1039" s="86">
        <v>22.390934336647899</v>
      </c>
      <c r="P1039" s="86">
        <v>0.44500000000000001</v>
      </c>
      <c r="Q1039" s="88">
        <v>1.3794</v>
      </c>
      <c r="R1039" s="85">
        <v>2.5733401955738599E-2</v>
      </c>
      <c r="S1039" s="86">
        <v>0.1</v>
      </c>
      <c r="T1039" s="86">
        <v>1.5</v>
      </c>
      <c r="U1039" s="88">
        <v>1.58569789543983</v>
      </c>
      <c r="V1039" s="89">
        <v>4.42</v>
      </c>
      <c r="W1039" s="85">
        <v>39.419041138578102</v>
      </c>
      <c r="X1039" s="88">
        <v>43.6</v>
      </c>
      <c r="Y1039" s="85">
        <v>70.919999999999987</v>
      </c>
      <c r="Z1039" s="88"/>
      <c r="AA1039" s="85">
        <v>7.0000000000000007E-2</v>
      </c>
      <c r="AB1039" s="91">
        <v>0.08</v>
      </c>
      <c r="AC1039" s="86">
        <v>0.05</v>
      </c>
      <c r="AD1039" s="86">
        <v>0.06</v>
      </c>
      <c r="AE1039" s="86">
        <v>0.03</v>
      </c>
      <c r="AF1039" s="150">
        <v>0</v>
      </c>
      <c r="AG1039" s="85">
        <v>5.92000000855E-3</v>
      </c>
      <c r="AH1039" s="86">
        <v>0.10551000000000001</v>
      </c>
      <c r="AI1039" s="150">
        <v>1.8036000026000001E-2</v>
      </c>
      <c r="AJ1039" s="151">
        <v>1</v>
      </c>
      <c r="AK1039" s="152">
        <v>0</v>
      </c>
    </row>
    <row r="1040" spans="1:37" x14ac:dyDescent="0.2">
      <c r="A1040" s="149" t="s">
        <v>2371</v>
      </c>
      <c r="B1040" s="66" t="s">
        <v>2372</v>
      </c>
      <c r="C1040" s="67">
        <v>71</v>
      </c>
      <c r="D1040" s="84" t="s">
        <v>345</v>
      </c>
      <c r="E1040" s="85">
        <v>55.746404699210103</v>
      </c>
      <c r="F1040" s="91">
        <v>55.746404699210103</v>
      </c>
      <c r="G1040" s="86">
        <v>34.057119708324898</v>
      </c>
      <c r="H1040" s="86">
        <v>34.057119708324898</v>
      </c>
      <c r="I1040" s="86">
        <v>24.96</v>
      </c>
      <c r="J1040" s="86">
        <v>47.1</v>
      </c>
      <c r="K1040" s="87">
        <v>0</v>
      </c>
      <c r="L1040" s="85">
        <v>1.3899999999399999</v>
      </c>
      <c r="M1040" s="86">
        <v>9.1868462713346299E-5</v>
      </c>
      <c r="N1040" s="86">
        <v>56.838264386512499</v>
      </c>
      <c r="O1040" s="86">
        <v>49.167311162670799</v>
      </c>
      <c r="P1040" s="86">
        <v>1.3460000000000001</v>
      </c>
      <c r="Q1040" s="88">
        <v>1.6654</v>
      </c>
      <c r="R1040" s="85">
        <v>4.4782803403493103E-2</v>
      </c>
      <c r="S1040" s="86">
        <v>0.2</v>
      </c>
      <c r="T1040" s="86">
        <v>1.71</v>
      </c>
      <c r="U1040" s="88">
        <v>5.6815880089122999</v>
      </c>
      <c r="V1040" s="89">
        <v>4.32</v>
      </c>
      <c r="W1040" s="85">
        <v>50.115992906154297</v>
      </c>
      <c r="X1040" s="88">
        <v>59.9666666667</v>
      </c>
      <c r="Y1040" s="85">
        <v>-99.52</v>
      </c>
      <c r="Z1040" s="88"/>
      <c r="AA1040" s="85">
        <v>0</v>
      </c>
      <c r="AB1040" s="91">
        <v>0</v>
      </c>
      <c r="AC1040" s="86">
        <v>0</v>
      </c>
      <c r="AD1040" s="86">
        <v>0</v>
      </c>
      <c r="AE1040" s="86">
        <v>0.14000000000000001</v>
      </c>
      <c r="AF1040" s="150">
        <v>22.912599562600001</v>
      </c>
      <c r="AG1040" s="85">
        <v>0</v>
      </c>
      <c r="AH1040" s="86">
        <v>0.103986</v>
      </c>
      <c r="AI1040" s="150">
        <v>4.2629999969E-2</v>
      </c>
      <c r="AJ1040" s="151">
        <v>1.05</v>
      </c>
      <c r="AK1040" s="152">
        <v>0</v>
      </c>
    </row>
    <row r="1041" spans="1:37" x14ac:dyDescent="0.2">
      <c r="A1041" s="149" t="s">
        <v>832</v>
      </c>
      <c r="B1041" s="66" t="s">
        <v>2373</v>
      </c>
      <c r="C1041" s="67">
        <v>71</v>
      </c>
      <c r="D1041" s="84" t="s">
        <v>345</v>
      </c>
      <c r="E1041" s="85">
        <v>83.858243130724404</v>
      </c>
      <c r="F1041" s="91">
        <v>83.816611157368897</v>
      </c>
      <c r="G1041" s="86">
        <v>38.488759367194</v>
      </c>
      <c r="H1041" s="86">
        <v>38.473147377185697</v>
      </c>
      <c r="I1041" s="86">
        <v>21.47</v>
      </c>
      <c r="J1041" s="86">
        <v>22.98</v>
      </c>
      <c r="K1041" s="87">
        <v>0</v>
      </c>
      <c r="L1041" s="85">
        <v>0</v>
      </c>
      <c r="M1041" s="86">
        <v>2.2667907813817601E-2</v>
      </c>
      <c r="N1041" s="86">
        <v>82.103555753450806</v>
      </c>
      <c r="O1041" s="86">
        <v>63.179093293368297</v>
      </c>
      <c r="P1041" s="86">
        <v>0.66800000000000004</v>
      </c>
      <c r="Q1041" s="88">
        <v>1.2374000000000001</v>
      </c>
      <c r="R1041" s="85">
        <v>2.54291163382072E-2</v>
      </c>
      <c r="S1041" s="86">
        <v>0</v>
      </c>
      <c r="T1041" s="86">
        <v>0.9</v>
      </c>
      <c r="U1041" s="88">
        <v>2.56348875936719</v>
      </c>
      <c r="V1041" s="89">
        <v>4.4000000000000004</v>
      </c>
      <c r="W1041" s="85">
        <v>36.160409180957501</v>
      </c>
      <c r="X1041" s="88">
        <v>45.4666666667</v>
      </c>
      <c r="Y1041" s="85">
        <v>-100</v>
      </c>
      <c r="Z1041" s="88"/>
      <c r="AA1041" s="85">
        <v>0.5</v>
      </c>
      <c r="AB1041" s="91">
        <v>0.53</v>
      </c>
      <c r="AC1041" s="86">
        <v>0.45</v>
      </c>
      <c r="AD1041" s="86">
        <v>0.46</v>
      </c>
      <c r="AE1041" s="86">
        <v>0.04</v>
      </c>
      <c r="AF1041" s="150">
        <v>28.4484004977</v>
      </c>
      <c r="AG1041" s="85">
        <v>2.8933999956699999E-2</v>
      </c>
      <c r="AH1041" s="86">
        <v>9.4418000000000002E-2</v>
      </c>
      <c r="AI1041" s="150">
        <v>4.7729999928500001E-3</v>
      </c>
      <c r="AJ1041" s="151">
        <v>1.04</v>
      </c>
      <c r="AK1041" s="152">
        <v>0</v>
      </c>
    </row>
    <row r="1042" spans="1:37" x14ac:dyDescent="0.2">
      <c r="A1042" s="149" t="s">
        <v>2374</v>
      </c>
      <c r="B1042" s="66" t="s">
        <v>2375</v>
      </c>
      <c r="C1042" s="67">
        <v>71</v>
      </c>
      <c r="D1042" s="84" t="s">
        <v>345</v>
      </c>
      <c r="E1042" s="85">
        <v>92.361874172371998</v>
      </c>
      <c r="F1042" s="91">
        <v>92.2116098009936</v>
      </c>
      <c r="G1042" s="86">
        <v>36.025883037969898</v>
      </c>
      <c r="H1042" s="86">
        <v>35.900036626940498</v>
      </c>
      <c r="I1042" s="86">
        <v>2.5099999999999998</v>
      </c>
      <c r="J1042" s="86">
        <v>3.16</v>
      </c>
      <c r="K1042" s="87">
        <v>0</v>
      </c>
      <c r="L1042" s="85">
        <v>0</v>
      </c>
      <c r="M1042" s="86">
        <v>0</v>
      </c>
      <c r="N1042" s="86">
        <v>96.003149637692005</v>
      </c>
      <c r="O1042" s="86">
        <v>81.500040739835399</v>
      </c>
      <c r="P1042" s="86">
        <v>0.14399999999999999</v>
      </c>
      <c r="Q1042" s="88">
        <v>1.0748</v>
      </c>
      <c r="R1042" s="85">
        <v>0</v>
      </c>
      <c r="S1042" s="86">
        <v>0</v>
      </c>
      <c r="T1042" s="86">
        <v>0.8</v>
      </c>
      <c r="U1042" s="88">
        <v>0.181256397975188</v>
      </c>
      <c r="V1042" s="89">
        <v>4.75</v>
      </c>
      <c r="W1042" s="85">
        <v>54.7232407428559</v>
      </c>
      <c r="X1042" s="88">
        <v>61.2</v>
      </c>
      <c r="Y1042" s="85">
        <v>-100</v>
      </c>
      <c r="Z1042" s="88"/>
      <c r="AA1042" s="85">
        <v>0.02</v>
      </c>
      <c r="AB1042" s="91">
        <v>0.08</v>
      </c>
      <c r="AC1042" s="86">
        <v>0.08</v>
      </c>
      <c r="AD1042" s="86">
        <v>0.14000000000000001</v>
      </c>
      <c r="AE1042" s="86">
        <v>0</v>
      </c>
      <c r="AF1042" s="150">
        <v>90.4904021774</v>
      </c>
      <c r="AG1042" s="85">
        <v>7.9000000028400005E-4</v>
      </c>
      <c r="AH1042" s="86">
        <v>1.8886E-2</v>
      </c>
      <c r="AI1042" s="150">
        <v>0</v>
      </c>
      <c r="AJ1042" s="151">
        <v>1.04</v>
      </c>
      <c r="AK1042" s="152">
        <v>0</v>
      </c>
    </row>
    <row r="1043" spans="1:37" x14ac:dyDescent="0.2">
      <c r="A1043" s="149" t="s">
        <v>2376</v>
      </c>
      <c r="B1043" s="66" t="s">
        <v>2377</v>
      </c>
      <c r="C1043" s="67">
        <v>71</v>
      </c>
      <c r="D1043" s="84" t="s">
        <v>345</v>
      </c>
      <c r="E1043" s="85">
        <v>68.813321296017705</v>
      </c>
      <c r="F1043" s="91">
        <v>65.494700237402597</v>
      </c>
      <c r="G1043" s="86">
        <v>28.598655833082599</v>
      </c>
      <c r="H1043" s="86">
        <v>27.7627311331795</v>
      </c>
      <c r="I1043" s="86">
        <v>27.47</v>
      </c>
      <c r="J1043" s="86">
        <v>30.22</v>
      </c>
      <c r="K1043" s="87">
        <v>0</v>
      </c>
      <c r="L1043" s="85">
        <v>0.290000043017</v>
      </c>
      <c r="M1043" s="86">
        <v>0</v>
      </c>
      <c r="N1043" s="86">
        <v>79.590936771592396</v>
      </c>
      <c r="O1043" s="86">
        <v>37.519510145275497</v>
      </c>
      <c r="P1043" s="86">
        <v>1.4970000000000001</v>
      </c>
      <c r="Q1043" s="88">
        <v>1.0031000000000001</v>
      </c>
      <c r="R1043" s="85">
        <v>0</v>
      </c>
      <c r="S1043" s="86">
        <v>0</v>
      </c>
      <c r="T1043" s="86">
        <v>1.67</v>
      </c>
      <c r="U1043" s="88">
        <v>1.8975490687798799</v>
      </c>
      <c r="V1043" s="89">
        <v>4.45</v>
      </c>
      <c r="W1043" s="85">
        <v>39.507190704004998</v>
      </c>
      <c r="X1043" s="88">
        <v>49.766666666699997</v>
      </c>
      <c r="Y1043" s="85">
        <v>-100</v>
      </c>
      <c r="Z1043" s="88"/>
      <c r="AA1043" s="85">
        <v>0.22</v>
      </c>
      <c r="AB1043" s="91">
        <v>0.18</v>
      </c>
      <c r="AC1043" s="86">
        <v>0.04</v>
      </c>
      <c r="AD1043" s="86">
        <v>0.04</v>
      </c>
      <c r="AE1043" s="86">
        <v>0</v>
      </c>
      <c r="AF1043" s="150">
        <v>58.977495986699999</v>
      </c>
      <c r="AG1043" s="85">
        <v>1.6343996315200001E-2</v>
      </c>
      <c r="AH1043" s="86">
        <v>8.8332999999999995E-2</v>
      </c>
      <c r="AI1043" s="150">
        <v>5.3655993627700002E-2</v>
      </c>
      <c r="AJ1043" s="151">
        <v>1.04</v>
      </c>
      <c r="AK1043" s="152">
        <v>0</v>
      </c>
    </row>
    <row r="1044" spans="1:37" x14ac:dyDescent="0.2">
      <c r="A1044" s="149" t="s">
        <v>1109</v>
      </c>
      <c r="B1044" s="66" t="s">
        <v>2378</v>
      </c>
      <c r="C1044" s="67">
        <v>71</v>
      </c>
      <c r="D1044" s="84" t="s">
        <v>345</v>
      </c>
      <c r="E1044" s="85">
        <v>32.418202600371501</v>
      </c>
      <c r="F1044" s="91">
        <v>32.376053721960297</v>
      </c>
      <c r="G1044" s="86">
        <v>9.0084297756822398</v>
      </c>
      <c r="H1044" s="86">
        <v>8.9984283469066995</v>
      </c>
      <c r="I1044" s="86">
        <v>131.66999999999999</v>
      </c>
      <c r="J1044" s="86">
        <v>173.58</v>
      </c>
      <c r="K1044" s="87">
        <v>0</v>
      </c>
      <c r="L1044" s="85">
        <v>0.71999996902999996</v>
      </c>
      <c r="M1044" s="86">
        <v>0</v>
      </c>
      <c r="N1044" s="86">
        <v>30.9258337122114</v>
      </c>
      <c r="O1044" s="86">
        <v>0.67236576697723605</v>
      </c>
      <c r="P1044" s="86">
        <v>2.391</v>
      </c>
      <c r="Q1044" s="88">
        <v>0.98429999999999995</v>
      </c>
      <c r="R1044" s="85">
        <v>0</v>
      </c>
      <c r="S1044" s="86">
        <v>0.4</v>
      </c>
      <c r="T1044" s="86">
        <v>2.75</v>
      </c>
      <c r="U1044" s="88">
        <v>1.46449492784684</v>
      </c>
      <c r="V1044" s="89">
        <v>3.75</v>
      </c>
      <c r="W1044" s="85">
        <v>32.461813654709999</v>
      </c>
      <c r="X1044" s="88">
        <v>39.066666666700002</v>
      </c>
      <c r="Y1044" s="85"/>
      <c r="Z1044" s="88"/>
      <c r="AA1044" s="85">
        <v>0.62</v>
      </c>
      <c r="AB1044" s="91">
        <v>0.65</v>
      </c>
      <c r="AC1044" s="86">
        <v>0.03</v>
      </c>
      <c r="AD1044" s="86">
        <v>0.03</v>
      </c>
      <c r="AE1044" s="86">
        <v>0</v>
      </c>
      <c r="AF1044" s="150">
        <v>1.0999999184099999E-3</v>
      </c>
      <c r="AG1044" s="85">
        <v>0</v>
      </c>
      <c r="AH1044" s="86">
        <v>1.4681340000000001</v>
      </c>
      <c r="AI1044" s="150">
        <v>0.46467596538</v>
      </c>
      <c r="AJ1044" s="151">
        <v>1.01</v>
      </c>
      <c r="AK1044" s="152">
        <v>0</v>
      </c>
    </row>
    <row r="1045" spans="1:37" x14ac:dyDescent="0.2">
      <c r="A1045" s="149" t="s">
        <v>2379</v>
      </c>
      <c r="B1045" s="66" t="s">
        <v>2380</v>
      </c>
      <c r="C1045" s="67">
        <v>71</v>
      </c>
      <c r="D1045" s="84" t="s">
        <v>345</v>
      </c>
      <c r="E1045" s="85">
        <v>47.541419331974801</v>
      </c>
      <c r="F1045" s="91">
        <v>46.965535571896901</v>
      </c>
      <c r="G1045" s="86">
        <v>14.5193585540888</v>
      </c>
      <c r="H1045" s="86">
        <v>14.393550101887101</v>
      </c>
      <c r="I1045" s="86">
        <v>120.86</v>
      </c>
      <c r="J1045" s="86">
        <v>171</v>
      </c>
      <c r="K1045" s="87">
        <v>0</v>
      </c>
      <c r="L1045" s="85">
        <v>2.0000000040599999E-2</v>
      </c>
      <c r="M1045" s="86">
        <v>7.6793899999399204E-4</v>
      </c>
      <c r="N1045" s="86">
        <v>45.181190136907198</v>
      </c>
      <c r="O1045" s="86">
        <v>1.0726234993111601</v>
      </c>
      <c r="P1045" s="86">
        <v>5.5720000000000001</v>
      </c>
      <c r="Q1045" s="88">
        <v>1.3782000000000001</v>
      </c>
      <c r="R1045" s="85">
        <v>3.9603960396039598E-2</v>
      </c>
      <c r="S1045" s="86">
        <v>0.1</v>
      </c>
      <c r="T1045" s="86">
        <v>4.1399999999999997</v>
      </c>
      <c r="U1045" s="88">
        <v>1.5876672277841799</v>
      </c>
      <c r="V1045" s="89">
        <v>4</v>
      </c>
      <c r="W1045" s="85">
        <v>32.0218466574185</v>
      </c>
      <c r="X1045" s="88">
        <v>36.066666666700002</v>
      </c>
      <c r="Y1045" s="85"/>
      <c r="Z1045" s="88"/>
      <c r="AA1045" s="85">
        <v>0.47</v>
      </c>
      <c r="AB1045" s="91">
        <v>0.67</v>
      </c>
      <c r="AC1045" s="86">
        <v>0.01</v>
      </c>
      <c r="AD1045" s="86">
        <v>0.01</v>
      </c>
      <c r="AE1045" s="86">
        <v>0</v>
      </c>
      <c r="AF1045" s="150">
        <v>47.331798649600003</v>
      </c>
      <c r="AG1045" s="85">
        <v>0</v>
      </c>
      <c r="AH1045" s="86">
        <v>0.55473700000000004</v>
      </c>
      <c r="AI1045" s="150">
        <v>9.8608999814200002E-2</v>
      </c>
      <c r="AJ1045" s="151">
        <v>1.05</v>
      </c>
      <c r="AK1045" s="152">
        <v>0</v>
      </c>
    </row>
    <row r="1046" spans="1:37" x14ac:dyDescent="0.2">
      <c r="A1046" s="149" t="s">
        <v>1111</v>
      </c>
      <c r="B1046" s="66" t="s">
        <v>2381</v>
      </c>
      <c r="C1046" s="67">
        <v>71</v>
      </c>
      <c r="D1046" s="84" t="s">
        <v>345</v>
      </c>
      <c r="E1046" s="85">
        <v>55.740859525336802</v>
      </c>
      <c r="F1046" s="91">
        <v>52.834457292443197</v>
      </c>
      <c r="G1046" s="86">
        <v>11.933325243139199</v>
      </c>
      <c r="H1046" s="86">
        <v>11.431444273009401</v>
      </c>
      <c r="I1046" s="86">
        <v>6.01</v>
      </c>
      <c r="J1046" s="86">
        <v>40.909999999999997</v>
      </c>
      <c r="K1046" s="87">
        <v>0</v>
      </c>
      <c r="L1046" s="85">
        <v>4.9999999928E-2</v>
      </c>
      <c r="M1046" s="86">
        <v>0</v>
      </c>
      <c r="N1046" s="86">
        <v>51.839685798446801</v>
      </c>
      <c r="O1046" s="86">
        <v>5.5522364280877801</v>
      </c>
      <c r="P1046" s="86">
        <v>0.8</v>
      </c>
      <c r="Q1046" s="88">
        <v>0.2311</v>
      </c>
      <c r="R1046" s="85">
        <v>0</v>
      </c>
      <c r="S1046" s="86">
        <v>0</v>
      </c>
      <c r="T1046" s="86">
        <v>1.47</v>
      </c>
      <c r="U1046" s="88">
        <v>0.64317043149628095</v>
      </c>
      <c r="V1046" s="89">
        <v>3.32</v>
      </c>
      <c r="W1046" s="85">
        <v>44.335757562090798</v>
      </c>
      <c r="X1046" s="88">
        <v>44.666666666700003</v>
      </c>
      <c r="Y1046" s="85">
        <v>-100</v>
      </c>
      <c r="Z1046" s="88"/>
      <c r="AA1046" s="85">
        <v>7.0000000000000007E-2</v>
      </c>
      <c r="AB1046" s="91">
        <v>7.0000000000000007E-2</v>
      </c>
      <c r="AC1046" s="86">
        <v>0</v>
      </c>
      <c r="AD1046" s="86">
        <v>0</v>
      </c>
      <c r="AE1046" s="86">
        <v>0</v>
      </c>
      <c r="AF1046" s="150">
        <v>38.773101750800002</v>
      </c>
      <c r="AG1046" s="85">
        <v>9.3024000042899999E-2</v>
      </c>
      <c r="AH1046" s="86">
        <v>0.25644699999999998</v>
      </c>
      <c r="AI1046" s="150">
        <v>7.9751000036799996E-2</v>
      </c>
      <c r="AJ1046" s="151">
        <v>1.03</v>
      </c>
      <c r="AK1046" s="152">
        <v>0</v>
      </c>
    </row>
    <row r="1047" spans="1:37" x14ac:dyDescent="0.2">
      <c r="A1047" s="149" t="s">
        <v>2382</v>
      </c>
      <c r="B1047" s="66" t="s">
        <v>2383</v>
      </c>
      <c r="C1047" s="67">
        <v>71</v>
      </c>
      <c r="D1047" s="84" t="s">
        <v>345</v>
      </c>
      <c r="E1047" s="85">
        <v>35.837927010823599</v>
      </c>
      <c r="F1047" s="91">
        <v>35.806542469721997</v>
      </c>
      <c r="G1047" s="86">
        <v>6.8168832736490597</v>
      </c>
      <c r="H1047" s="86">
        <v>6.81366434635658</v>
      </c>
      <c r="I1047" s="86">
        <v>80.17</v>
      </c>
      <c r="J1047" s="86">
        <v>64.099999999999994</v>
      </c>
      <c r="K1047" s="87">
        <v>8.8999999999999999E-3</v>
      </c>
      <c r="L1047" s="85">
        <v>3.9999999997399997E-2</v>
      </c>
      <c r="M1047" s="86">
        <v>0.27017232984950501</v>
      </c>
      <c r="N1047" s="86">
        <v>35.509778006010798</v>
      </c>
      <c r="O1047" s="86">
        <v>0.75109300848249305</v>
      </c>
      <c r="P1047" s="86">
        <v>0.82299999999999995</v>
      </c>
      <c r="Q1047" s="88">
        <v>5.3600000000000002E-2</v>
      </c>
      <c r="R1047" s="85">
        <v>0.112739571589628</v>
      </c>
      <c r="S1047" s="86">
        <v>0</v>
      </c>
      <c r="T1047" s="86">
        <v>1.58</v>
      </c>
      <c r="U1047" s="88">
        <v>0.71621132257675102</v>
      </c>
      <c r="V1047" s="89">
        <v>3.05</v>
      </c>
      <c r="W1047" s="85">
        <v>46.7934015037549</v>
      </c>
      <c r="X1047" s="88">
        <v>48.9</v>
      </c>
      <c r="Y1047" s="85">
        <v>-100</v>
      </c>
      <c r="Z1047" s="88">
        <v>100</v>
      </c>
      <c r="AA1047" s="85">
        <v>0.25</v>
      </c>
      <c r="AB1047" s="91">
        <v>0.27</v>
      </c>
      <c r="AC1047" s="86">
        <v>0</v>
      </c>
      <c r="AD1047" s="86">
        <v>0</v>
      </c>
      <c r="AE1047" s="86">
        <v>0</v>
      </c>
      <c r="AF1047" s="150">
        <v>0</v>
      </c>
      <c r="AG1047" s="85">
        <v>0.39902399998999999</v>
      </c>
      <c r="AH1047" s="86">
        <v>0.42927100000000001</v>
      </c>
      <c r="AI1047" s="150">
        <v>0.29342899999299998</v>
      </c>
      <c r="AJ1047" s="151">
        <v>1.02</v>
      </c>
      <c r="AK1047" s="152">
        <v>0</v>
      </c>
    </row>
    <row r="1048" spans="1:37" x14ac:dyDescent="0.2">
      <c r="A1048" s="149" t="s">
        <v>2384</v>
      </c>
      <c r="B1048" s="66" t="s">
        <v>2385</v>
      </c>
      <c r="C1048" s="67">
        <v>71</v>
      </c>
      <c r="D1048" s="84" t="s">
        <v>345</v>
      </c>
      <c r="E1048" s="85">
        <v>32.086502470234798</v>
      </c>
      <c r="F1048" s="91">
        <v>32.024030777720498</v>
      </c>
      <c r="G1048" s="86">
        <v>4.6666354308204099</v>
      </c>
      <c r="H1048" s="86">
        <v>4.6432085461275401</v>
      </c>
      <c r="I1048" s="86">
        <v>35.65</v>
      </c>
      <c r="J1048" s="86">
        <v>47.37</v>
      </c>
      <c r="K1048" s="87">
        <v>0</v>
      </c>
      <c r="L1048" s="85">
        <v>5.00000775824E-2</v>
      </c>
      <c r="M1048" s="86">
        <v>0</v>
      </c>
      <c r="N1048" s="86">
        <v>34.4376799282647</v>
      </c>
      <c r="O1048" s="86">
        <v>0.237498840337694</v>
      </c>
      <c r="P1048" s="86">
        <v>1.0680000000000001</v>
      </c>
      <c r="Q1048" s="88">
        <v>0</v>
      </c>
      <c r="R1048" s="85">
        <v>0</v>
      </c>
      <c r="S1048" s="86">
        <v>0</v>
      </c>
      <c r="T1048" s="86">
        <v>0.91</v>
      </c>
      <c r="U1048" s="88">
        <v>0.55443627106467397</v>
      </c>
      <c r="V1048" s="89">
        <v>4</v>
      </c>
      <c r="W1048" s="85">
        <v>40.700363488829304</v>
      </c>
      <c r="X1048" s="88">
        <v>40.700000000000003</v>
      </c>
      <c r="Y1048" s="85">
        <v>-100</v>
      </c>
      <c r="Z1048" s="88"/>
      <c r="AA1048" s="85">
        <v>7.0000000000000007E-2</v>
      </c>
      <c r="AB1048" s="91">
        <v>0.11</v>
      </c>
      <c r="AC1048" s="86">
        <v>0</v>
      </c>
      <c r="AD1048" s="86">
        <v>0</v>
      </c>
      <c r="AE1048" s="86">
        <v>0</v>
      </c>
      <c r="AF1048" s="150">
        <v>1.33977487054E-9</v>
      </c>
      <c r="AG1048" s="85">
        <v>0.118348000058</v>
      </c>
      <c r="AH1048" s="86">
        <v>0.48627999999999999</v>
      </c>
      <c r="AI1048" s="150">
        <v>0.36829100157700001</v>
      </c>
      <c r="AJ1048" s="151">
        <v>1.03</v>
      </c>
      <c r="AK1048" s="152">
        <v>0</v>
      </c>
    </row>
    <row r="1049" spans="1:37" x14ac:dyDescent="0.2">
      <c r="A1049" s="149" t="s">
        <v>2386</v>
      </c>
      <c r="B1049" s="66" t="s">
        <v>2387</v>
      </c>
      <c r="C1049" s="67">
        <v>71</v>
      </c>
      <c r="D1049" s="84" t="s">
        <v>345</v>
      </c>
      <c r="E1049" s="85">
        <v>64.130348740050096</v>
      </c>
      <c r="F1049" s="91">
        <v>63.012445578081703</v>
      </c>
      <c r="G1049" s="86">
        <v>10.6301948194732</v>
      </c>
      <c r="H1049" s="86">
        <v>10.3751264347597</v>
      </c>
      <c r="I1049" s="86">
        <v>6.4</v>
      </c>
      <c r="J1049" s="86">
        <v>15.36</v>
      </c>
      <c r="K1049" s="87">
        <v>1.95E-2</v>
      </c>
      <c r="L1049" s="85">
        <v>8.2594718415E-9</v>
      </c>
      <c r="M1049" s="86">
        <v>0</v>
      </c>
      <c r="N1049" s="86">
        <v>79.466738360471794</v>
      </c>
      <c r="O1049" s="86">
        <v>4.7446035477666202</v>
      </c>
      <c r="P1049" s="86">
        <v>0.35199999999999998</v>
      </c>
      <c r="Q1049" s="88">
        <v>0.50819999999999999</v>
      </c>
      <c r="R1049" s="85">
        <v>0</v>
      </c>
      <c r="S1049" s="86">
        <v>0</v>
      </c>
      <c r="T1049" s="86">
        <v>1.22</v>
      </c>
      <c r="U1049" s="88">
        <v>1.19618276969084</v>
      </c>
      <c r="V1049" s="89">
        <v>4.58</v>
      </c>
      <c r="W1049" s="85">
        <v>44.678302673112803</v>
      </c>
      <c r="X1049" s="88"/>
      <c r="Y1049" s="85">
        <v>-100</v>
      </c>
      <c r="Z1049" s="88"/>
      <c r="AA1049" s="85">
        <v>0.1</v>
      </c>
      <c r="AB1049" s="91">
        <v>0.22</v>
      </c>
      <c r="AC1049" s="86">
        <v>0</v>
      </c>
      <c r="AD1049" s="86">
        <v>0.11</v>
      </c>
      <c r="AE1049" s="86">
        <v>0</v>
      </c>
      <c r="AF1049" s="150">
        <v>4.4507145730500002E-6</v>
      </c>
      <c r="AG1049" s="85">
        <v>8.01719996548E-2</v>
      </c>
      <c r="AH1049" s="86">
        <v>9.6547999999999995E-2</v>
      </c>
      <c r="AI1049" s="150">
        <v>0.34833100053400001</v>
      </c>
      <c r="AJ1049" s="151">
        <v>1.04</v>
      </c>
      <c r="AK1049" s="152">
        <v>0</v>
      </c>
    </row>
    <row r="1050" spans="1:37" x14ac:dyDescent="0.2">
      <c r="A1050" s="149" t="s">
        <v>2388</v>
      </c>
      <c r="B1050" s="66" t="s">
        <v>2389</v>
      </c>
      <c r="C1050" s="67">
        <v>71</v>
      </c>
      <c r="D1050" s="84" t="s">
        <v>345</v>
      </c>
      <c r="E1050" s="85">
        <v>84.938885680272506</v>
      </c>
      <c r="F1050" s="91">
        <v>84.861093103570198</v>
      </c>
      <c r="G1050" s="86">
        <v>16.8468075576667</v>
      </c>
      <c r="H1050" s="86">
        <v>16.845628882262101</v>
      </c>
      <c r="I1050" s="86">
        <v>3.82</v>
      </c>
      <c r="J1050" s="86">
        <v>7.16</v>
      </c>
      <c r="K1050" s="87">
        <v>0</v>
      </c>
      <c r="L1050" s="85">
        <v>0</v>
      </c>
      <c r="M1050" s="86">
        <v>0</v>
      </c>
      <c r="N1050" s="86">
        <v>82.702392069535193</v>
      </c>
      <c r="O1050" s="86">
        <v>7.8325407119181403</v>
      </c>
      <c r="P1050" s="86">
        <v>9.9000000000000005E-2</v>
      </c>
      <c r="Q1050" s="88">
        <v>0.66790000000000005</v>
      </c>
      <c r="R1050" s="85">
        <v>0</v>
      </c>
      <c r="S1050" s="86">
        <v>0</v>
      </c>
      <c r="T1050" s="86">
        <v>1.5</v>
      </c>
      <c r="U1050" s="88">
        <v>0.52922525665656905</v>
      </c>
      <c r="V1050" s="89">
        <v>4.6900000000000004</v>
      </c>
      <c r="W1050" s="85">
        <v>51.568220689061299</v>
      </c>
      <c r="X1050" s="88">
        <v>60</v>
      </c>
      <c r="Y1050" s="85"/>
      <c r="Z1050" s="88"/>
      <c r="AA1050" s="85">
        <v>0.03</v>
      </c>
      <c r="AB1050" s="91">
        <v>0.1</v>
      </c>
      <c r="AC1050" s="86">
        <v>0</v>
      </c>
      <c r="AD1050" s="86">
        <v>0</v>
      </c>
      <c r="AE1050" s="86">
        <v>0</v>
      </c>
      <c r="AF1050" s="150">
        <v>0</v>
      </c>
      <c r="AG1050" s="85">
        <v>0</v>
      </c>
      <c r="AH1050" s="86">
        <v>3.2929E-2</v>
      </c>
      <c r="AI1050" s="150">
        <v>9.6949999987300001E-2</v>
      </c>
      <c r="AJ1050" s="151">
        <v>1.03</v>
      </c>
      <c r="AK1050" s="152">
        <v>0</v>
      </c>
    </row>
    <row r="1051" spans="1:37" x14ac:dyDescent="0.2">
      <c r="A1051" s="149" t="s">
        <v>2390</v>
      </c>
      <c r="B1051" s="66" t="s">
        <v>2391</v>
      </c>
      <c r="C1051" s="67">
        <v>71</v>
      </c>
      <c r="D1051" s="84" t="s">
        <v>345</v>
      </c>
      <c r="E1051" s="85">
        <v>71.825216203914394</v>
      </c>
      <c r="F1051" s="91">
        <v>71.825216203914394</v>
      </c>
      <c r="G1051" s="86">
        <v>14.616769903623499</v>
      </c>
      <c r="H1051" s="86">
        <v>14.616769903623499</v>
      </c>
      <c r="I1051" s="86">
        <v>3.32</v>
      </c>
      <c r="J1051" s="86">
        <v>9.8699999999999992</v>
      </c>
      <c r="K1051" s="87">
        <v>0</v>
      </c>
      <c r="L1051" s="85">
        <v>1.15208685203E-9</v>
      </c>
      <c r="M1051" s="86">
        <v>0</v>
      </c>
      <c r="N1051" s="86">
        <v>70.544759477540595</v>
      </c>
      <c r="O1051" s="86">
        <v>8.0997894054754604E-2</v>
      </c>
      <c r="P1051" s="86">
        <v>0.15</v>
      </c>
      <c r="Q1051" s="88">
        <v>0.76959999999999995</v>
      </c>
      <c r="R1051" s="85">
        <v>0</v>
      </c>
      <c r="S1051" s="86">
        <v>0.1</v>
      </c>
      <c r="T1051" s="86">
        <v>1.77</v>
      </c>
      <c r="U1051" s="88">
        <v>0.20581425263699499</v>
      </c>
      <c r="V1051" s="89">
        <v>4.3899999999999997</v>
      </c>
      <c r="W1051" s="85">
        <v>46.239350423251999</v>
      </c>
      <c r="X1051" s="88">
        <v>45.566666666700002</v>
      </c>
      <c r="Y1051" s="85"/>
      <c r="Z1051" s="88"/>
      <c r="AA1051" s="85">
        <v>0</v>
      </c>
      <c r="AB1051" s="91">
        <v>0</v>
      </c>
      <c r="AC1051" s="86">
        <v>0</v>
      </c>
      <c r="AD1051" s="86">
        <v>0</v>
      </c>
      <c r="AE1051" s="86">
        <v>0</v>
      </c>
      <c r="AF1051" s="150">
        <v>0</v>
      </c>
      <c r="AG1051" s="85">
        <v>8.0887115509500008E-9</v>
      </c>
      <c r="AH1051" s="86">
        <v>2.9385999999999999E-2</v>
      </c>
      <c r="AI1051" s="150">
        <v>3.4299018767400001E-10</v>
      </c>
      <c r="AJ1051" s="151">
        <v>1.01</v>
      </c>
      <c r="AK1051" s="152">
        <v>0</v>
      </c>
    </row>
    <row r="1052" spans="1:37" x14ac:dyDescent="0.2">
      <c r="A1052" s="149" t="s">
        <v>2392</v>
      </c>
      <c r="B1052" s="66" t="s">
        <v>2393</v>
      </c>
      <c r="C1052" s="67">
        <v>71</v>
      </c>
      <c r="D1052" s="84" t="s">
        <v>345</v>
      </c>
      <c r="E1052" s="85">
        <v>53.070848936932101</v>
      </c>
      <c r="F1052" s="91">
        <v>53.062351677298402</v>
      </c>
      <c r="G1052" s="86">
        <v>6.6442500864899596</v>
      </c>
      <c r="H1052" s="86">
        <v>6.6442500864899596</v>
      </c>
      <c r="I1052" s="86">
        <v>5.76</v>
      </c>
      <c r="J1052" s="86">
        <v>10.73</v>
      </c>
      <c r="K1052" s="87">
        <v>0</v>
      </c>
      <c r="L1052" s="85">
        <v>3.0000026428900001E-2</v>
      </c>
      <c r="M1052" s="86">
        <v>0</v>
      </c>
      <c r="N1052" s="86">
        <v>56.016736745511103</v>
      </c>
      <c r="O1052" s="86">
        <v>0.142036070555592</v>
      </c>
      <c r="P1052" s="86">
        <v>0.155</v>
      </c>
      <c r="Q1052" s="88">
        <v>1.35E-2</v>
      </c>
      <c r="R1052" s="85">
        <v>0</v>
      </c>
      <c r="S1052" s="86">
        <v>0.1</v>
      </c>
      <c r="T1052" s="86">
        <v>1.8</v>
      </c>
      <c r="U1052" s="88">
        <v>6.3122500136563106E-2</v>
      </c>
      <c r="V1052" s="89">
        <v>4</v>
      </c>
      <c r="W1052" s="85">
        <v>45.933333333299998</v>
      </c>
      <c r="X1052" s="88">
        <v>45.933333333299998</v>
      </c>
      <c r="Y1052" s="85">
        <v>-100</v>
      </c>
      <c r="Z1052" s="88"/>
      <c r="AA1052" s="85">
        <v>0.27</v>
      </c>
      <c r="AB1052" s="91">
        <v>0.28000000000000003</v>
      </c>
      <c r="AC1052" s="86">
        <v>0</v>
      </c>
      <c r="AD1052" s="86">
        <v>0</v>
      </c>
      <c r="AE1052" s="86">
        <v>0</v>
      </c>
      <c r="AF1052" s="150">
        <v>1.36333502368E-11</v>
      </c>
      <c r="AG1052" s="85">
        <v>0.68666399202700001</v>
      </c>
      <c r="AH1052" s="86">
        <v>0.10208100000000001</v>
      </c>
      <c r="AI1052" s="150">
        <v>2.91170081754E-2</v>
      </c>
      <c r="AJ1052" s="151">
        <v>1.01</v>
      </c>
      <c r="AK1052" s="152">
        <v>0</v>
      </c>
    </row>
    <row r="1053" spans="1:37" x14ac:dyDescent="0.2">
      <c r="A1053" s="149" t="s">
        <v>2394</v>
      </c>
      <c r="B1053" s="66" t="s">
        <v>2395</v>
      </c>
      <c r="C1053" s="67">
        <v>71</v>
      </c>
      <c r="D1053" s="84" t="s">
        <v>345</v>
      </c>
      <c r="E1053" s="85">
        <v>44.2209448867304</v>
      </c>
      <c r="F1053" s="91">
        <v>43.855162450434896</v>
      </c>
      <c r="G1053" s="86">
        <v>6.9160544677711897</v>
      </c>
      <c r="H1053" s="86">
        <v>6.8650293548089598</v>
      </c>
      <c r="I1053" s="86">
        <v>9.6999999999999993</v>
      </c>
      <c r="J1053" s="86">
        <v>24.55</v>
      </c>
      <c r="K1053" s="87">
        <v>6.7999999999999996E-3</v>
      </c>
      <c r="L1053" s="85">
        <v>0</v>
      </c>
      <c r="M1053" s="86">
        <v>0</v>
      </c>
      <c r="N1053" s="86">
        <v>47.432000287449199</v>
      </c>
      <c r="O1053" s="86">
        <v>0.17976735988720499</v>
      </c>
      <c r="P1053" s="86">
        <v>0.43</v>
      </c>
      <c r="Q1053" s="88">
        <v>5.4600000000000003E-2</v>
      </c>
      <c r="R1053" s="85">
        <v>0</v>
      </c>
      <c r="S1053" s="86">
        <v>0</v>
      </c>
      <c r="T1053" s="86">
        <v>1.27</v>
      </c>
      <c r="U1053" s="88">
        <v>0.58340761688132003</v>
      </c>
      <c r="V1053" s="89">
        <v>3.54</v>
      </c>
      <c r="W1053" s="85">
        <v>51.975561659959098</v>
      </c>
      <c r="X1053" s="88">
        <v>52.133333333300001</v>
      </c>
      <c r="Y1053" s="85">
        <v>-100</v>
      </c>
      <c r="Z1053" s="88"/>
      <c r="AA1053" s="85">
        <v>0.05</v>
      </c>
      <c r="AB1053" s="91">
        <v>0.13</v>
      </c>
      <c r="AC1053" s="86">
        <v>0</v>
      </c>
      <c r="AD1053" s="86">
        <v>0</v>
      </c>
      <c r="AE1053" s="86">
        <v>0</v>
      </c>
      <c r="AF1053" s="150">
        <v>0</v>
      </c>
      <c r="AG1053" s="85">
        <v>3.0080999974900002E-2</v>
      </c>
      <c r="AH1053" s="86">
        <v>0.22895299999999999</v>
      </c>
      <c r="AI1053" s="150">
        <v>0.347042999711</v>
      </c>
      <c r="AJ1053" s="151">
        <v>1.03</v>
      </c>
      <c r="AK1053" s="152">
        <v>0</v>
      </c>
    </row>
    <row r="1054" spans="1:37" x14ac:dyDescent="0.2">
      <c r="A1054" s="149" t="s">
        <v>2396</v>
      </c>
      <c r="B1054" s="66" t="s">
        <v>2397</v>
      </c>
      <c r="C1054" s="67">
        <v>71</v>
      </c>
      <c r="D1054" s="84" t="s">
        <v>345</v>
      </c>
      <c r="E1054" s="85">
        <v>75.025956047759095</v>
      </c>
      <c r="F1054" s="91">
        <v>75.007210013266402</v>
      </c>
      <c r="G1054" s="86">
        <v>11.9484339851185</v>
      </c>
      <c r="H1054" s="86">
        <v>11.9484339851185</v>
      </c>
      <c r="I1054" s="86">
        <v>1.74</v>
      </c>
      <c r="J1054" s="86">
        <v>7.51</v>
      </c>
      <c r="K1054" s="87">
        <v>0</v>
      </c>
      <c r="L1054" s="85">
        <v>0</v>
      </c>
      <c r="M1054" s="86">
        <v>0</v>
      </c>
      <c r="N1054" s="86">
        <v>78.266881395083999</v>
      </c>
      <c r="O1054" s="86">
        <v>6.8054959209961297</v>
      </c>
      <c r="P1054" s="86">
        <v>0.15</v>
      </c>
      <c r="Q1054" s="88">
        <v>8.0100000000000005E-2</v>
      </c>
      <c r="R1054" s="85">
        <v>0</v>
      </c>
      <c r="S1054" s="86">
        <v>0</v>
      </c>
      <c r="T1054" s="86">
        <v>0.67</v>
      </c>
      <c r="U1054" s="88">
        <v>0</v>
      </c>
      <c r="V1054" s="89">
        <v>4.3</v>
      </c>
      <c r="W1054" s="85">
        <v>56.892608485861601</v>
      </c>
      <c r="X1054" s="88">
        <v>60.1</v>
      </c>
      <c r="Y1054" s="85">
        <v>-100</v>
      </c>
      <c r="Z1054" s="88"/>
      <c r="AA1054" s="85">
        <v>0.09</v>
      </c>
      <c r="AB1054" s="91">
        <v>0.11</v>
      </c>
      <c r="AC1054" s="86">
        <v>0</v>
      </c>
      <c r="AD1054" s="86">
        <v>0</v>
      </c>
      <c r="AE1054" s="86">
        <v>0</v>
      </c>
      <c r="AF1054" s="150">
        <v>0</v>
      </c>
      <c r="AG1054" s="85">
        <v>5.1060000020199999E-3</v>
      </c>
      <c r="AH1054" s="86">
        <v>3.0032E-2</v>
      </c>
      <c r="AI1054" s="150">
        <v>6.9769000027600003E-2</v>
      </c>
      <c r="AJ1054" s="151">
        <v>1.05</v>
      </c>
      <c r="AK1054" s="152">
        <v>0</v>
      </c>
    </row>
    <row r="1055" spans="1:37" x14ac:dyDescent="0.2">
      <c r="A1055" s="149" t="s">
        <v>2334</v>
      </c>
      <c r="B1055" s="66" t="s">
        <v>2398</v>
      </c>
      <c r="C1055" s="67">
        <v>71</v>
      </c>
      <c r="D1055" s="84" t="s">
        <v>345</v>
      </c>
      <c r="E1055" s="85">
        <v>47.889678228165501</v>
      </c>
      <c r="F1055" s="91">
        <v>47.889678228165501</v>
      </c>
      <c r="G1055" s="86">
        <v>12.9061614895296</v>
      </c>
      <c r="H1055" s="86">
        <v>12.9061614895296</v>
      </c>
      <c r="I1055" s="86">
        <v>9.91</v>
      </c>
      <c r="J1055" s="86">
        <v>39.49</v>
      </c>
      <c r="K1055" s="87">
        <v>0</v>
      </c>
      <c r="L1055" s="85">
        <v>0</v>
      </c>
      <c r="M1055" s="86">
        <v>0</v>
      </c>
      <c r="N1055" s="86">
        <v>45.627404764344703</v>
      </c>
      <c r="O1055" s="86">
        <v>2.4574409665019199</v>
      </c>
      <c r="P1055" s="86">
        <v>1.0980000000000001</v>
      </c>
      <c r="Q1055" s="88">
        <v>0.33019999999999999</v>
      </c>
      <c r="R1055" s="85">
        <v>0</v>
      </c>
      <c r="S1055" s="86">
        <v>0</v>
      </c>
      <c r="T1055" s="86">
        <v>1.04</v>
      </c>
      <c r="U1055" s="88">
        <v>0.79491108325207804</v>
      </c>
      <c r="V1055" s="89">
        <v>4</v>
      </c>
      <c r="W1055" s="85">
        <v>46.226893548562401</v>
      </c>
      <c r="X1055" s="88">
        <v>57.433333333299998</v>
      </c>
      <c r="Y1055" s="85">
        <v>-51.24</v>
      </c>
      <c r="Z1055" s="88"/>
      <c r="AA1055" s="85">
        <v>0.24</v>
      </c>
      <c r="AB1055" s="91">
        <v>0.24</v>
      </c>
      <c r="AC1055" s="86">
        <v>0.03</v>
      </c>
      <c r="AD1055" s="86">
        <v>0.03</v>
      </c>
      <c r="AE1055" s="86">
        <v>0</v>
      </c>
      <c r="AF1055" s="150">
        <v>0</v>
      </c>
      <c r="AG1055" s="85">
        <v>1.58730000016E-2</v>
      </c>
      <c r="AH1055" s="86">
        <v>0.24424499999999999</v>
      </c>
      <c r="AI1055" s="150">
        <v>0.124525000013</v>
      </c>
      <c r="AJ1055" s="151">
        <v>1.02</v>
      </c>
      <c r="AK1055" s="152">
        <v>0</v>
      </c>
    </row>
    <row r="1056" spans="1:37" x14ac:dyDescent="0.2">
      <c r="A1056" s="149" t="s">
        <v>2399</v>
      </c>
      <c r="B1056" s="66" t="s">
        <v>2400</v>
      </c>
      <c r="C1056" s="67">
        <v>71</v>
      </c>
      <c r="D1056" s="84" t="s">
        <v>345</v>
      </c>
      <c r="E1056" s="85">
        <v>77.207381501599798</v>
      </c>
      <c r="F1056" s="91">
        <v>77.184314309100401</v>
      </c>
      <c r="G1056" s="86">
        <v>15.375399955353799</v>
      </c>
      <c r="H1056" s="86">
        <v>15.375399955353799</v>
      </c>
      <c r="I1056" s="86">
        <v>1.39</v>
      </c>
      <c r="J1056" s="86">
        <v>7.56</v>
      </c>
      <c r="K1056" s="87">
        <v>0</v>
      </c>
      <c r="L1056" s="85">
        <v>0</v>
      </c>
      <c r="M1056" s="86">
        <v>0</v>
      </c>
      <c r="N1056" s="86">
        <v>72.543979679006895</v>
      </c>
      <c r="O1056" s="86">
        <v>10.3810163883575</v>
      </c>
      <c r="P1056" s="86">
        <v>0.127</v>
      </c>
      <c r="Q1056" s="88">
        <v>0.33069999999999999</v>
      </c>
      <c r="R1056" s="85">
        <v>0</v>
      </c>
      <c r="S1056" s="86">
        <v>0</v>
      </c>
      <c r="T1056" s="86">
        <v>1.29</v>
      </c>
      <c r="U1056" s="88">
        <v>0.19793139370488899</v>
      </c>
      <c r="V1056" s="89">
        <v>4.42</v>
      </c>
      <c r="W1056" s="85">
        <v>54.524986110519201</v>
      </c>
      <c r="X1056" s="88">
        <v>65.400000000000006</v>
      </c>
      <c r="Y1056" s="85"/>
      <c r="Z1056" s="88"/>
      <c r="AA1056" s="85">
        <v>0.04</v>
      </c>
      <c r="AB1056" s="91">
        <v>7.0000000000000007E-2</v>
      </c>
      <c r="AC1056" s="86">
        <v>0</v>
      </c>
      <c r="AD1056" s="86">
        <v>0</v>
      </c>
      <c r="AE1056" s="86">
        <v>0</v>
      </c>
      <c r="AF1056" s="150">
        <v>0</v>
      </c>
      <c r="AG1056" s="85">
        <v>0</v>
      </c>
      <c r="AH1056" s="86">
        <v>5.8221000000000002E-2</v>
      </c>
      <c r="AI1056" s="150">
        <v>0.18719400003799999</v>
      </c>
      <c r="AJ1056" s="151">
        <v>1.02</v>
      </c>
      <c r="AK1056" s="152">
        <v>0</v>
      </c>
    </row>
    <row r="1057" spans="1:37" x14ac:dyDescent="0.2">
      <c r="A1057" s="149" t="s">
        <v>2061</v>
      </c>
      <c r="B1057" s="66" t="s">
        <v>2401</v>
      </c>
      <c r="C1057" s="67">
        <v>71</v>
      </c>
      <c r="D1057" s="84" t="s">
        <v>345</v>
      </c>
      <c r="E1057" s="85">
        <v>75.179773879790503</v>
      </c>
      <c r="F1057" s="91">
        <v>75.179773879790503</v>
      </c>
      <c r="G1057" s="86">
        <v>10.928797073738499</v>
      </c>
      <c r="H1057" s="86">
        <v>10.928797073738499</v>
      </c>
      <c r="I1057" s="86">
        <v>1.59</v>
      </c>
      <c r="J1057" s="86">
        <v>11.98</v>
      </c>
      <c r="K1057" s="87">
        <v>0</v>
      </c>
      <c r="L1057" s="85">
        <v>0</v>
      </c>
      <c r="M1057" s="86">
        <v>0</v>
      </c>
      <c r="N1057" s="86">
        <v>71.549045252419603</v>
      </c>
      <c r="O1057" s="86">
        <v>2.2787954051536801</v>
      </c>
      <c r="P1057" s="86">
        <v>0.19500000000000001</v>
      </c>
      <c r="Q1057" s="88">
        <v>4.6199999999999998E-2</v>
      </c>
      <c r="R1057" s="85">
        <v>0</v>
      </c>
      <c r="S1057" s="86">
        <v>0</v>
      </c>
      <c r="T1057" s="86">
        <v>1.1000000000000001</v>
      </c>
      <c r="U1057" s="88">
        <v>0.23588827001413301</v>
      </c>
      <c r="V1057" s="89">
        <v>4.18</v>
      </c>
      <c r="W1057" s="85">
        <v>54.294178859977599</v>
      </c>
      <c r="X1057" s="88">
        <v>59.333333333299997</v>
      </c>
      <c r="Y1057" s="85"/>
      <c r="Z1057" s="88"/>
      <c r="AA1057" s="85">
        <v>0.21</v>
      </c>
      <c r="AB1057" s="91">
        <v>0.21</v>
      </c>
      <c r="AC1057" s="86">
        <v>0</v>
      </c>
      <c r="AD1057" s="86">
        <v>0</v>
      </c>
      <c r="AE1057" s="86">
        <v>0</v>
      </c>
      <c r="AF1057" s="150">
        <v>0</v>
      </c>
      <c r="AG1057" s="85">
        <v>0.12230999997</v>
      </c>
      <c r="AH1057" s="86">
        <v>6.2939999999999996E-2</v>
      </c>
      <c r="AI1057" s="150">
        <v>0.129008999969</v>
      </c>
      <c r="AJ1057" s="151">
        <v>1.03</v>
      </c>
      <c r="AK1057" s="152">
        <v>0</v>
      </c>
    </row>
    <row r="1058" spans="1:37" x14ac:dyDescent="0.2">
      <c r="A1058" s="149" t="s">
        <v>2402</v>
      </c>
      <c r="B1058" s="66" t="s">
        <v>2403</v>
      </c>
      <c r="C1058" s="67">
        <v>71</v>
      </c>
      <c r="D1058" s="84" t="s">
        <v>345</v>
      </c>
      <c r="E1058" s="85">
        <v>63.974172954149701</v>
      </c>
      <c r="F1058" s="91">
        <v>63.974172954149701</v>
      </c>
      <c r="G1058" s="86">
        <v>16.0432385374347</v>
      </c>
      <c r="H1058" s="86">
        <v>16.0432385374347</v>
      </c>
      <c r="I1058" s="86">
        <v>2.58</v>
      </c>
      <c r="J1058" s="86">
        <v>5.57</v>
      </c>
      <c r="K1058" s="87">
        <v>0</v>
      </c>
      <c r="L1058" s="85">
        <v>0</v>
      </c>
      <c r="M1058" s="86">
        <v>0</v>
      </c>
      <c r="N1058" s="86">
        <v>59.861622000350302</v>
      </c>
      <c r="O1058" s="86">
        <v>10.2808232352375</v>
      </c>
      <c r="P1058" s="86">
        <v>0.16500000000000001</v>
      </c>
      <c r="Q1058" s="88">
        <v>0.45140000000000002</v>
      </c>
      <c r="R1058" s="85">
        <v>0</v>
      </c>
      <c r="S1058" s="86">
        <v>0</v>
      </c>
      <c r="T1058" s="86">
        <v>1.47</v>
      </c>
      <c r="U1058" s="88">
        <v>1.23911781775972</v>
      </c>
      <c r="V1058" s="89">
        <v>4.21</v>
      </c>
      <c r="W1058" s="85">
        <v>46.457443171761902</v>
      </c>
      <c r="X1058" s="88">
        <v>55.233333333300003</v>
      </c>
      <c r="Y1058" s="85">
        <v>-100</v>
      </c>
      <c r="Z1058" s="88"/>
      <c r="AA1058" s="85">
        <v>0.03</v>
      </c>
      <c r="AB1058" s="91">
        <v>0.03</v>
      </c>
      <c r="AC1058" s="86">
        <v>0</v>
      </c>
      <c r="AD1058" s="86">
        <v>0</v>
      </c>
      <c r="AE1058" s="86">
        <v>0</v>
      </c>
      <c r="AF1058" s="150">
        <v>22.261100777900001</v>
      </c>
      <c r="AG1058" s="85">
        <v>0.16459199969800001</v>
      </c>
      <c r="AH1058" s="86">
        <v>2.1545000000000002E-2</v>
      </c>
      <c r="AI1058" s="150">
        <v>0.27586599949399998</v>
      </c>
      <c r="AJ1058" s="151">
        <v>1.02</v>
      </c>
      <c r="AK1058" s="152">
        <v>0</v>
      </c>
    </row>
    <row r="1059" spans="1:37" x14ac:dyDescent="0.2">
      <c r="A1059" s="149" t="s">
        <v>2404</v>
      </c>
      <c r="B1059" s="66" t="s">
        <v>2405</v>
      </c>
      <c r="C1059" s="67">
        <v>71</v>
      </c>
      <c r="D1059" s="84" t="s">
        <v>345</v>
      </c>
      <c r="E1059" s="85">
        <v>55.232132464753001</v>
      </c>
      <c r="F1059" s="91">
        <v>55.211481780464503</v>
      </c>
      <c r="G1059" s="86">
        <v>12.0168209210205</v>
      </c>
      <c r="H1059" s="86">
        <v>12.0018022415379</v>
      </c>
      <c r="I1059" s="86">
        <v>7.57</v>
      </c>
      <c r="J1059" s="86">
        <v>7.29</v>
      </c>
      <c r="K1059" s="87">
        <v>0</v>
      </c>
      <c r="L1059" s="85">
        <v>0.30999995442299999</v>
      </c>
      <c r="M1059" s="86">
        <v>0</v>
      </c>
      <c r="N1059" s="86">
        <v>64.985173805866197</v>
      </c>
      <c r="O1059" s="86">
        <v>10.2987363961727</v>
      </c>
      <c r="P1059" s="86">
        <v>0.19500000000000001</v>
      </c>
      <c r="Q1059" s="88">
        <v>0.16689999999999999</v>
      </c>
      <c r="R1059" s="85">
        <v>0</v>
      </c>
      <c r="S1059" s="86">
        <v>0.4</v>
      </c>
      <c r="T1059" s="86">
        <v>0.74</v>
      </c>
      <c r="U1059" s="88">
        <v>3.6382751046614201</v>
      </c>
      <c r="V1059" s="89">
        <v>4.8499999999999996</v>
      </c>
      <c r="W1059" s="85">
        <v>50.805498414199903</v>
      </c>
      <c r="X1059" s="88">
        <v>52.733333333300003</v>
      </c>
      <c r="Y1059" s="85">
        <v>-100</v>
      </c>
      <c r="Z1059" s="88"/>
      <c r="AA1059" s="85">
        <v>0</v>
      </c>
      <c r="AB1059" s="91">
        <v>0</v>
      </c>
      <c r="AC1059" s="86">
        <v>0.03</v>
      </c>
      <c r="AD1059" s="86">
        <v>0.04</v>
      </c>
      <c r="AE1059" s="86">
        <v>0</v>
      </c>
      <c r="AF1059" s="150">
        <v>11.3484058416</v>
      </c>
      <c r="AG1059" s="85">
        <v>6.1001996264100002E-2</v>
      </c>
      <c r="AH1059" s="86">
        <v>3.9213999999999999E-2</v>
      </c>
      <c r="AI1059" s="150">
        <v>2.2878203201800001E-8</v>
      </c>
      <c r="AJ1059" s="151">
        <v>1.02</v>
      </c>
      <c r="AK1059" s="152">
        <v>0</v>
      </c>
    </row>
    <row r="1060" spans="1:37" x14ac:dyDescent="0.2">
      <c r="A1060" s="149" t="s">
        <v>2406</v>
      </c>
      <c r="B1060" s="66" t="s">
        <v>2407</v>
      </c>
      <c r="C1060" s="67">
        <v>71</v>
      </c>
      <c r="D1060" s="84" t="s">
        <v>345</v>
      </c>
      <c r="E1060" s="85">
        <v>58.981170569983398</v>
      </c>
      <c r="F1060" s="91">
        <v>58.981170569983398</v>
      </c>
      <c r="G1060" s="86">
        <v>12.4006460662218</v>
      </c>
      <c r="H1060" s="86">
        <v>12.4006460662218</v>
      </c>
      <c r="I1060" s="86">
        <v>5.42</v>
      </c>
      <c r="J1060" s="86">
        <v>10.51</v>
      </c>
      <c r="K1060" s="87">
        <v>0</v>
      </c>
      <c r="L1060" s="85">
        <v>0.21000104174100001</v>
      </c>
      <c r="M1060" s="86">
        <v>0</v>
      </c>
      <c r="N1060" s="86">
        <v>64.583911409328294</v>
      </c>
      <c r="O1060" s="86">
        <v>11.859466093893801</v>
      </c>
      <c r="P1060" s="86">
        <v>0.158</v>
      </c>
      <c r="Q1060" s="88">
        <v>4.7199999999999999E-2</v>
      </c>
      <c r="R1060" s="85">
        <v>0</v>
      </c>
      <c r="S1060" s="86">
        <v>0.2</v>
      </c>
      <c r="T1060" s="86">
        <v>0.73</v>
      </c>
      <c r="U1060" s="88">
        <v>2.8541675521741001</v>
      </c>
      <c r="V1060" s="89">
        <v>4.63</v>
      </c>
      <c r="W1060" s="85">
        <v>55.2754945918144</v>
      </c>
      <c r="X1060" s="88">
        <v>49.333333333299997</v>
      </c>
      <c r="Y1060" s="85">
        <v>-100</v>
      </c>
      <c r="Z1060" s="88"/>
      <c r="AA1060" s="85">
        <v>0</v>
      </c>
      <c r="AB1060" s="91">
        <v>0</v>
      </c>
      <c r="AC1060" s="86">
        <v>0</v>
      </c>
      <c r="AD1060" s="86">
        <v>0</v>
      </c>
      <c r="AE1060" s="86">
        <v>0</v>
      </c>
      <c r="AF1060" s="150">
        <v>9.4662035034100001</v>
      </c>
      <c r="AG1060" s="85">
        <v>2.0169020693E-2</v>
      </c>
      <c r="AH1060" s="86">
        <v>2.4988E-2</v>
      </c>
      <c r="AI1060" s="150">
        <v>5.2797191130899999E-2</v>
      </c>
      <c r="AJ1060" s="151">
        <v>1.03</v>
      </c>
      <c r="AK1060" s="152">
        <v>0</v>
      </c>
    </row>
    <row r="1061" spans="1:37" x14ac:dyDescent="0.2">
      <c r="A1061" s="149" t="s">
        <v>2408</v>
      </c>
      <c r="B1061" s="66" t="s">
        <v>2409</v>
      </c>
      <c r="C1061" s="67">
        <v>71</v>
      </c>
      <c r="D1061" s="84" t="s">
        <v>345</v>
      </c>
      <c r="E1061" s="85">
        <v>52.277688269840503</v>
      </c>
      <c r="F1061" s="91">
        <v>52.150356010602401</v>
      </c>
      <c r="G1061" s="86">
        <v>14.8277116573983</v>
      </c>
      <c r="H1061" s="86">
        <v>14.8121199521854</v>
      </c>
      <c r="I1061" s="86">
        <v>1.26</v>
      </c>
      <c r="J1061" s="86">
        <v>6.86</v>
      </c>
      <c r="K1061" s="87">
        <v>1.44E-2</v>
      </c>
      <c r="L1061" s="85">
        <v>0.15000000006200001</v>
      </c>
      <c r="M1061" s="86">
        <v>0</v>
      </c>
      <c r="N1061" s="86">
        <v>49.746153245333097</v>
      </c>
      <c r="O1061" s="86">
        <v>5.8556129131674304</v>
      </c>
      <c r="P1061" s="86">
        <v>0.28399999999999997</v>
      </c>
      <c r="Q1061" s="88">
        <v>4.3299999999999998E-2</v>
      </c>
      <c r="R1061" s="85">
        <v>0</v>
      </c>
      <c r="S1061" s="86">
        <v>0</v>
      </c>
      <c r="T1061" s="86">
        <v>0.41</v>
      </c>
      <c r="U1061" s="88">
        <v>1.38636245517385</v>
      </c>
      <c r="V1061" s="89">
        <v>4.04</v>
      </c>
      <c r="W1061" s="85">
        <v>45.807776546624197</v>
      </c>
      <c r="X1061" s="88">
        <v>52.9666666667</v>
      </c>
      <c r="Y1061" s="85">
        <v>-100</v>
      </c>
      <c r="Z1061" s="88"/>
      <c r="AA1061" s="85">
        <v>0</v>
      </c>
      <c r="AB1061" s="91">
        <v>0.1</v>
      </c>
      <c r="AC1061" s="86">
        <v>0</v>
      </c>
      <c r="AD1061" s="86">
        <v>0.01</v>
      </c>
      <c r="AE1061" s="86">
        <v>0</v>
      </c>
      <c r="AF1061" s="150">
        <v>0</v>
      </c>
      <c r="AG1061" s="85">
        <v>3.2522999990400002E-2</v>
      </c>
      <c r="AH1061" s="86">
        <v>3.0366000000000001E-2</v>
      </c>
      <c r="AI1061" s="150">
        <v>1.9396999994300002E-2</v>
      </c>
      <c r="AJ1061" s="151">
        <v>1.01</v>
      </c>
      <c r="AK1061" s="152">
        <v>0</v>
      </c>
    </row>
    <row r="1062" spans="1:37" x14ac:dyDescent="0.2">
      <c r="A1062" s="149" t="s">
        <v>2410</v>
      </c>
      <c r="B1062" s="66" t="s">
        <v>2411</v>
      </c>
      <c r="C1062" s="67">
        <v>72</v>
      </c>
      <c r="D1062" s="84" t="s">
        <v>345</v>
      </c>
      <c r="E1062" s="85">
        <v>88.872531837831502</v>
      </c>
      <c r="F1062" s="91">
        <v>88.872531837831502</v>
      </c>
      <c r="G1062" s="86">
        <v>14.4689800210305</v>
      </c>
      <c r="H1062" s="86">
        <v>14.4689800210305</v>
      </c>
      <c r="I1062" s="86">
        <v>3.53</v>
      </c>
      <c r="J1062" s="86">
        <v>7.38</v>
      </c>
      <c r="K1062" s="87">
        <v>0</v>
      </c>
      <c r="L1062" s="85">
        <v>0</v>
      </c>
      <c r="M1062" s="86">
        <v>1.5122775645372299E-3</v>
      </c>
      <c r="N1062" s="86">
        <v>83.721368427250795</v>
      </c>
      <c r="O1062" s="86">
        <v>5.3496527539022196</v>
      </c>
      <c r="P1062" s="86">
        <v>0.106</v>
      </c>
      <c r="Q1062" s="88">
        <v>0.50629999999999997</v>
      </c>
      <c r="R1062" s="85">
        <v>5.3219797764768498E-2</v>
      </c>
      <c r="S1062" s="86">
        <v>0.5</v>
      </c>
      <c r="T1062" s="86">
        <v>1.97</v>
      </c>
      <c r="U1062" s="88">
        <v>0.92417338474120803</v>
      </c>
      <c r="V1062" s="89">
        <v>4.72</v>
      </c>
      <c r="W1062" s="85">
        <v>56.464017743429103</v>
      </c>
      <c r="X1062" s="88">
        <v>56.4666666667</v>
      </c>
      <c r="Y1062" s="85"/>
      <c r="Z1062" s="88"/>
      <c r="AA1062" s="85">
        <v>0</v>
      </c>
      <c r="AB1062" s="91">
        <v>0</v>
      </c>
      <c r="AC1062" s="86">
        <v>0</v>
      </c>
      <c r="AD1062" s="86">
        <v>0</v>
      </c>
      <c r="AE1062" s="86">
        <v>0</v>
      </c>
      <c r="AF1062" s="150">
        <v>0</v>
      </c>
      <c r="AG1062" s="85">
        <v>0</v>
      </c>
      <c r="AH1062" s="86">
        <v>3.5092999999999999E-2</v>
      </c>
      <c r="AI1062" s="150">
        <v>5.2856999857500003E-2</v>
      </c>
      <c r="AJ1062" s="151">
        <v>1.01</v>
      </c>
      <c r="AK1062" s="152">
        <v>0</v>
      </c>
    </row>
    <row r="1063" spans="1:37" x14ac:dyDescent="0.2">
      <c r="A1063" s="149" t="s">
        <v>2412</v>
      </c>
      <c r="B1063" s="66" t="s">
        <v>2413</v>
      </c>
      <c r="C1063" s="67">
        <v>71</v>
      </c>
      <c r="D1063" s="84" t="s">
        <v>345</v>
      </c>
      <c r="E1063" s="85">
        <v>75.501453735024299</v>
      </c>
      <c r="F1063" s="91">
        <v>75.501453735024299</v>
      </c>
      <c r="G1063" s="86">
        <v>16.012580181688602</v>
      </c>
      <c r="H1063" s="86">
        <v>16.012580181688602</v>
      </c>
      <c r="I1063" s="86">
        <v>16.510000000000002</v>
      </c>
      <c r="J1063" s="86">
        <v>10.6</v>
      </c>
      <c r="K1063" s="87">
        <v>0</v>
      </c>
      <c r="L1063" s="85">
        <v>7.9999999931400001E-2</v>
      </c>
      <c r="M1063" s="86">
        <v>0</v>
      </c>
      <c r="N1063" s="86">
        <v>72.888689943300506</v>
      </c>
      <c r="O1063" s="86">
        <v>11.018225636391</v>
      </c>
      <c r="P1063" s="86">
        <v>0.23200000000000001</v>
      </c>
      <c r="Q1063" s="88">
        <v>0.31430000000000002</v>
      </c>
      <c r="R1063" s="85">
        <v>0</v>
      </c>
      <c r="S1063" s="86">
        <v>0</v>
      </c>
      <c r="T1063" s="86">
        <v>0.77</v>
      </c>
      <c r="U1063" s="88">
        <v>0.60072630185648201</v>
      </c>
      <c r="V1063" s="89">
        <v>4.45</v>
      </c>
      <c r="W1063" s="85">
        <v>58.423721239775901</v>
      </c>
      <c r="X1063" s="88">
        <v>46.2</v>
      </c>
      <c r="Y1063" s="85">
        <v>100</v>
      </c>
      <c r="Z1063" s="88"/>
      <c r="AA1063" s="85">
        <v>0.37</v>
      </c>
      <c r="AB1063" s="91">
        <v>0.37</v>
      </c>
      <c r="AC1063" s="86">
        <v>0.02</v>
      </c>
      <c r="AD1063" s="86">
        <v>0.02</v>
      </c>
      <c r="AE1063" s="86">
        <v>0</v>
      </c>
      <c r="AF1063" s="150">
        <v>0</v>
      </c>
      <c r="AG1063" s="85">
        <v>0</v>
      </c>
      <c r="AH1063" s="86">
        <v>5.2818999999999998E-2</v>
      </c>
      <c r="AI1063" s="150">
        <v>0</v>
      </c>
      <c r="AJ1063" s="151">
        <v>1.03</v>
      </c>
      <c r="AK1063" s="152">
        <v>0</v>
      </c>
    </row>
    <row r="1064" spans="1:37" x14ac:dyDescent="0.2">
      <c r="A1064" s="149" t="s">
        <v>2414</v>
      </c>
      <c r="B1064" s="66" t="s">
        <v>2415</v>
      </c>
      <c r="C1064" s="67">
        <v>71</v>
      </c>
      <c r="D1064" s="84" t="s">
        <v>345</v>
      </c>
      <c r="E1064" s="85">
        <v>71.465849440179596</v>
      </c>
      <c r="F1064" s="91">
        <v>71.465849440179596</v>
      </c>
      <c r="G1064" s="86">
        <v>14.200321631216401</v>
      </c>
      <c r="H1064" s="86">
        <v>14.200321631216401</v>
      </c>
      <c r="I1064" s="86">
        <v>6.22</v>
      </c>
      <c r="J1064" s="86">
        <v>6.13</v>
      </c>
      <c r="K1064" s="87">
        <v>0</v>
      </c>
      <c r="L1064" s="85">
        <v>0.64000027226800005</v>
      </c>
      <c r="M1064" s="86">
        <v>0</v>
      </c>
      <c r="N1064" s="86">
        <v>78.897018108130396</v>
      </c>
      <c r="O1064" s="86">
        <v>12.1983394118104</v>
      </c>
      <c r="P1064" s="86">
        <v>0.157</v>
      </c>
      <c r="Q1064" s="88">
        <v>0.17979999999999999</v>
      </c>
      <c r="R1064" s="85">
        <v>0</v>
      </c>
      <c r="S1064" s="86">
        <v>0.2</v>
      </c>
      <c r="T1064" s="86">
        <v>0.86</v>
      </c>
      <c r="U1064" s="88">
        <v>1.62231594704211</v>
      </c>
      <c r="V1064" s="89">
        <v>4.79</v>
      </c>
      <c r="W1064" s="85">
        <v>45.403948907122903</v>
      </c>
      <c r="X1064" s="88">
        <v>41.4</v>
      </c>
      <c r="Y1064" s="85">
        <v>-100</v>
      </c>
      <c r="Z1064" s="88"/>
      <c r="AA1064" s="85">
        <v>0.33</v>
      </c>
      <c r="AB1064" s="91">
        <v>0.33</v>
      </c>
      <c r="AC1064" s="86">
        <v>0.14000000000000001</v>
      </c>
      <c r="AD1064" s="86">
        <v>0.14000000000000001</v>
      </c>
      <c r="AE1064" s="86">
        <v>0</v>
      </c>
      <c r="AF1064" s="150">
        <v>10.970491061400001</v>
      </c>
      <c r="AG1064" s="85">
        <v>2.66400825922E-2</v>
      </c>
      <c r="AH1064" s="86">
        <v>3.2920999999999999E-2</v>
      </c>
      <c r="AI1064" s="150">
        <v>0.18854222599000001</v>
      </c>
      <c r="AJ1064" s="151">
        <v>1.02</v>
      </c>
      <c r="AK1064" s="152">
        <v>0</v>
      </c>
    </row>
    <row r="1065" spans="1:37" x14ac:dyDescent="0.2">
      <c r="A1065" s="149" t="s">
        <v>2416</v>
      </c>
      <c r="B1065" s="66" t="s">
        <v>2417</v>
      </c>
      <c r="C1065" s="67">
        <v>71</v>
      </c>
      <c r="D1065" s="84" t="s">
        <v>345</v>
      </c>
      <c r="E1065" s="85">
        <v>59.208785957486803</v>
      </c>
      <c r="F1065" s="91">
        <v>59.146492358367396</v>
      </c>
      <c r="G1065" s="86">
        <v>13.6704583272889</v>
      </c>
      <c r="H1065" s="86">
        <v>13.638884859242101</v>
      </c>
      <c r="I1065" s="86">
        <v>42.5</v>
      </c>
      <c r="J1065" s="86">
        <v>34.86</v>
      </c>
      <c r="K1065" s="87">
        <v>0</v>
      </c>
      <c r="L1065" s="85">
        <v>0.83000016015199996</v>
      </c>
      <c r="M1065" s="86">
        <v>7.1251396843624503E-3</v>
      </c>
      <c r="N1065" s="86">
        <v>65.155273340609199</v>
      </c>
      <c r="O1065" s="86">
        <v>10.9889645258129</v>
      </c>
      <c r="P1065" s="86">
        <v>1.542</v>
      </c>
      <c r="Q1065" s="88">
        <v>0.85329999999999995</v>
      </c>
      <c r="R1065" s="85">
        <v>3.0070666065253299E-2</v>
      </c>
      <c r="S1065" s="86">
        <v>3</v>
      </c>
      <c r="T1065" s="86">
        <v>2</v>
      </c>
      <c r="U1065" s="88">
        <v>4.7599136422982102</v>
      </c>
      <c r="V1065" s="89">
        <v>4.4400000000000004</v>
      </c>
      <c r="W1065" s="85">
        <v>44.557124776552698</v>
      </c>
      <c r="X1065" s="88">
        <v>23.366666666699999</v>
      </c>
      <c r="Y1065" s="85">
        <v>-99.24</v>
      </c>
      <c r="Z1065" s="88"/>
      <c r="AA1065" s="85">
        <v>0.28999999999999998</v>
      </c>
      <c r="AB1065" s="91">
        <v>0.32</v>
      </c>
      <c r="AC1065" s="86">
        <v>0.15</v>
      </c>
      <c r="AD1065" s="86">
        <v>0.15</v>
      </c>
      <c r="AE1065" s="86">
        <v>0</v>
      </c>
      <c r="AF1065" s="150">
        <v>5.7984014445999996</v>
      </c>
      <c r="AG1065" s="85">
        <v>6.27499096108E-2</v>
      </c>
      <c r="AH1065" s="86">
        <v>0.21853800000000001</v>
      </c>
      <c r="AI1065" s="150">
        <v>0.27172648953900003</v>
      </c>
      <c r="AJ1065" s="151">
        <v>1.03</v>
      </c>
      <c r="AK1065" s="152">
        <v>0</v>
      </c>
    </row>
    <row r="1066" spans="1:37" x14ac:dyDescent="0.2">
      <c r="A1066" s="149" t="s">
        <v>2418</v>
      </c>
      <c r="B1066" s="66" t="s">
        <v>2419</v>
      </c>
      <c r="C1066" s="67">
        <v>72</v>
      </c>
      <c r="D1066" s="84" t="s">
        <v>345</v>
      </c>
      <c r="E1066" s="85">
        <v>78.048695470310406</v>
      </c>
      <c r="F1066" s="91">
        <v>78.048695470310406</v>
      </c>
      <c r="G1066" s="86">
        <v>10.415323213134201</v>
      </c>
      <c r="H1066" s="86">
        <v>10.415323213134201</v>
      </c>
      <c r="I1066" s="86">
        <v>14.31</v>
      </c>
      <c r="J1066" s="86">
        <v>11.23</v>
      </c>
      <c r="K1066" s="87">
        <v>0</v>
      </c>
      <c r="L1066" s="85">
        <v>0.49999999975100001</v>
      </c>
      <c r="M1066" s="86">
        <v>0</v>
      </c>
      <c r="N1066" s="86">
        <v>71.625595071408597</v>
      </c>
      <c r="O1066" s="86">
        <v>0.51986959203453997</v>
      </c>
      <c r="P1066" s="86">
        <v>0.124</v>
      </c>
      <c r="Q1066" s="88">
        <v>0.46479999999999999</v>
      </c>
      <c r="R1066" s="85">
        <v>0</v>
      </c>
      <c r="S1066" s="86">
        <v>4.4000000000000004</v>
      </c>
      <c r="T1066" s="86">
        <v>2.2999999999999998</v>
      </c>
      <c r="U1066" s="88">
        <v>3.56240305348833</v>
      </c>
      <c r="V1066" s="89">
        <v>4.49</v>
      </c>
      <c r="W1066" s="85">
        <v>37.076542456460203</v>
      </c>
      <c r="X1066" s="88">
        <v>40.866666666699999</v>
      </c>
      <c r="Y1066" s="85"/>
      <c r="Z1066" s="88"/>
      <c r="AA1066" s="85">
        <v>0.08</v>
      </c>
      <c r="AB1066" s="91">
        <v>0.08</v>
      </c>
      <c r="AC1066" s="86">
        <v>0</v>
      </c>
      <c r="AD1066" s="86">
        <v>0</v>
      </c>
      <c r="AE1066" s="86">
        <v>0</v>
      </c>
      <c r="AF1066" s="150">
        <v>0</v>
      </c>
      <c r="AG1066" s="85">
        <v>0</v>
      </c>
      <c r="AH1066" s="86">
        <v>3.4625000000000003E-2</v>
      </c>
      <c r="AI1066" s="150">
        <v>0.15857100012200001</v>
      </c>
      <c r="AJ1066" s="151">
        <v>1.01</v>
      </c>
      <c r="AK1066" s="152">
        <v>0</v>
      </c>
    </row>
    <row r="1067" spans="1:37" x14ac:dyDescent="0.2">
      <c r="A1067" s="149" t="s">
        <v>2420</v>
      </c>
      <c r="B1067" s="66" t="s">
        <v>2421</v>
      </c>
      <c r="C1067" s="67">
        <v>72</v>
      </c>
      <c r="D1067" s="84" t="s">
        <v>345</v>
      </c>
      <c r="E1067" s="85">
        <v>81.814651368049397</v>
      </c>
      <c r="F1067" s="91">
        <v>81.814651368049397</v>
      </c>
      <c r="G1067" s="86">
        <v>10.4889673433363</v>
      </c>
      <c r="H1067" s="86">
        <v>10.4889673433363</v>
      </c>
      <c r="I1067" s="86">
        <v>18.489999999999998</v>
      </c>
      <c r="J1067" s="86">
        <v>14.51</v>
      </c>
      <c r="K1067" s="87">
        <v>0</v>
      </c>
      <c r="L1067" s="85">
        <v>0.35000000037899998</v>
      </c>
      <c r="M1067" s="86">
        <v>0</v>
      </c>
      <c r="N1067" s="86">
        <v>78.776622090143604</v>
      </c>
      <c r="O1067" s="86">
        <v>1.9277341857987</v>
      </c>
      <c r="P1067" s="86">
        <v>0.18</v>
      </c>
      <c r="Q1067" s="88">
        <v>0.39229999999999998</v>
      </c>
      <c r="R1067" s="85">
        <v>0</v>
      </c>
      <c r="S1067" s="86">
        <v>3.3</v>
      </c>
      <c r="T1067" s="86">
        <v>2.19</v>
      </c>
      <c r="U1067" s="88">
        <v>2.9302736098852602</v>
      </c>
      <c r="V1067" s="89">
        <v>4.53</v>
      </c>
      <c r="W1067" s="85">
        <v>34.557904977312901</v>
      </c>
      <c r="X1067" s="88">
        <v>37.4</v>
      </c>
      <c r="Y1067" s="85"/>
      <c r="Z1067" s="88"/>
      <c r="AA1067" s="85">
        <v>0.04</v>
      </c>
      <c r="AB1067" s="91">
        <v>0.04</v>
      </c>
      <c r="AC1067" s="86">
        <v>0.03</v>
      </c>
      <c r="AD1067" s="86">
        <v>0.03</v>
      </c>
      <c r="AE1067" s="86">
        <v>0</v>
      </c>
      <c r="AF1067" s="150">
        <v>0</v>
      </c>
      <c r="AG1067" s="85">
        <v>0</v>
      </c>
      <c r="AH1067" s="86">
        <v>4.4271999999999999E-2</v>
      </c>
      <c r="AI1067" s="150">
        <v>0.10571400022499999</v>
      </c>
      <c r="AJ1067" s="151">
        <v>1</v>
      </c>
      <c r="AK1067" s="152">
        <v>0</v>
      </c>
    </row>
    <row r="1068" spans="1:37" x14ac:dyDescent="0.2">
      <c r="A1068" s="149" t="s">
        <v>2422</v>
      </c>
      <c r="B1068" s="66" t="s">
        <v>2423</v>
      </c>
      <c r="C1068" s="67">
        <v>72</v>
      </c>
      <c r="D1068" s="84" t="s">
        <v>345</v>
      </c>
      <c r="E1068" s="85">
        <v>67.167453158272096</v>
      </c>
      <c r="F1068" s="91">
        <v>66.940601157801296</v>
      </c>
      <c r="G1068" s="86">
        <v>13.8743539533241</v>
      </c>
      <c r="H1068" s="86">
        <v>13.814430783388399</v>
      </c>
      <c r="I1068" s="86">
        <v>11.66</v>
      </c>
      <c r="J1068" s="86">
        <v>13.73</v>
      </c>
      <c r="K1068" s="87">
        <v>1.1900000000000001E-2</v>
      </c>
      <c r="L1068" s="85">
        <v>2.6999999968399999</v>
      </c>
      <c r="M1068" s="86">
        <v>0</v>
      </c>
      <c r="N1068" s="86">
        <v>62.825695589836499</v>
      </c>
      <c r="O1068" s="86">
        <v>11.2181719681139</v>
      </c>
      <c r="P1068" s="86">
        <v>0.16300000000000001</v>
      </c>
      <c r="Q1068" s="88">
        <v>0.59450000000000003</v>
      </c>
      <c r="R1068" s="85">
        <v>0</v>
      </c>
      <c r="S1068" s="86">
        <v>7.7</v>
      </c>
      <c r="T1068" s="86">
        <v>1.47</v>
      </c>
      <c r="U1068" s="88">
        <v>3.9131970081217302</v>
      </c>
      <c r="V1068" s="89">
        <v>4.22</v>
      </c>
      <c r="W1068" s="85">
        <v>41.285679207567199</v>
      </c>
      <c r="X1068" s="88">
        <v>46.766666666699997</v>
      </c>
      <c r="Y1068" s="85"/>
      <c r="Z1068" s="88"/>
      <c r="AA1068" s="85">
        <v>0.04</v>
      </c>
      <c r="AB1068" s="91">
        <v>0.25</v>
      </c>
      <c r="AC1068" s="86">
        <v>0.02</v>
      </c>
      <c r="AD1068" s="86">
        <v>0.05</v>
      </c>
      <c r="AE1068" s="86">
        <v>0.01</v>
      </c>
      <c r="AF1068" s="150">
        <v>0</v>
      </c>
      <c r="AG1068" s="85">
        <v>0</v>
      </c>
      <c r="AH1068" s="86">
        <v>7.0082000000000005E-2</v>
      </c>
      <c r="AI1068" s="150">
        <v>0</v>
      </c>
      <c r="AJ1068" s="151">
        <v>1.01</v>
      </c>
      <c r="AK1068" s="152">
        <v>0</v>
      </c>
    </row>
    <row r="1069" spans="1:37" x14ac:dyDescent="0.2">
      <c r="A1069" s="149" t="s">
        <v>2424</v>
      </c>
      <c r="B1069" s="66" t="s">
        <v>2425</v>
      </c>
      <c r="C1069" s="67">
        <v>72</v>
      </c>
      <c r="D1069" s="84" t="s">
        <v>345</v>
      </c>
      <c r="E1069" s="85">
        <v>49.0493307839388</v>
      </c>
      <c r="F1069" s="91">
        <v>48.917782026768599</v>
      </c>
      <c r="G1069" s="86">
        <v>15.074569789674999</v>
      </c>
      <c r="H1069" s="86">
        <v>15.074569789674999</v>
      </c>
      <c r="I1069" s="86">
        <v>5.61</v>
      </c>
      <c r="J1069" s="86">
        <v>12.9</v>
      </c>
      <c r="K1069" s="87">
        <v>0</v>
      </c>
      <c r="L1069" s="85">
        <v>5.9700000072600004</v>
      </c>
      <c r="M1069" s="86">
        <v>0</v>
      </c>
      <c r="N1069" s="86">
        <v>45.981218916998699</v>
      </c>
      <c r="O1069" s="86">
        <v>15.520762423417301</v>
      </c>
      <c r="P1069" s="86">
        <v>0.17699999999999999</v>
      </c>
      <c r="Q1069" s="88">
        <v>0.37390000000000001</v>
      </c>
      <c r="R1069" s="85">
        <v>0</v>
      </c>
      <c r="S1069" s="86">
        <v>14.5</v>
      </c>
      <c r="T1069" s="86">
        <v>0.96</v>
      </c>
      <c r="U1069" s="88">
        <v>6.8818355640535396</v>
      </c>
      <c r="V1069" s="89">
        <v>4.3099999999999996</v>
      </c>
      <c r="W1069" s="85">
        <v>49.481208185469796</v>
      </c>
      <c r="X1069" s="88">
        <v>52.5</v>
      </c>
      <c r="Y1069" s="85">
        <v>10.959999999999994</v>
      </c>
      <c r="Z1069" s="88"/>
      <c r="AA1069" s="85">
        <v>0.01</v>
      </c>
      <c r="AB1069" s="91">
        <v>0.15</v>
      </c>
      <c r="AC1069" s="86">
        <v>7.0000000000000007E-2</v>
      </c>
      <c r="AD1069" s="86">
        <v>7.0000000000000007E-2</v>
      </c>
      <c r="AE1069" s="86">
        <v>0</v>
      </c>
      <c r="AF1069" s="150">
        <v>0</v>
      </c>
      <c r="AG1069" s="85">
        <v>3.89500000921E-2</v>
      </c>
      <c r="AH1069" s="86">
        <v>4.7673E-2</v>
      </c>
      <c r="AI1069" s="150">
        <v>5.2857000124999998E-2</v>
      </c>
      <c r="AJ1069" s="151">
        <v>1</v>
      </c>
      <c r="AK1069" s="152">
        <v>0</v>
      </c>
    </row>
    <row r="1070" spans="1:37" x14ac:dyDescent="0.2">
      <c r="A1070" s="149" t="s">
        <v>2426</v>
      </c>
      <c r="B1070" s="66" t="s">
        <v>2427</v>
      </c>
      <c r="C1070" s="67">
        <v>72</v>
      </c>
      <c r="D1070" s="84" t="s">
        <v>345</v>
      </c>
      <c r="E1070" s="85">
        <v>38.194470355583697</v>
      </c>
      <c r="F1070" s="91">
        <v>38.1049214581545</v>
      </c>
      <c r="G1070" s="86">
        <v>13.6394164396851</v>
      </c>
      <c r="H1070" s="86">
        <v>13.637550837655301</v>
      </c>
      <c r="I1070" s="86">
        <v>12.51</v>
      </c>
      <c r="J1070" s="86">
        <v>14.14</v>
      </c>
      <c r="K1070" s="87">
        <v>8.2900000000000001E-2</v>
      </c>
      <c r="L1070" s="85">
        <v>8.5999999871099995</v>
      </c>
      <c r="M1070" s="86">
        <v>1.4799199093779099E-3</v>
      </c>
      <c r="N1070" s="86">
        <v>35.457494889634901</v>
      </c>
      <c r="O1070" s="86">
        <v>9.9990689879899506</v>
      </c>
      <c r="P1070" s="86">
        <v>0.55600000000000005</v>
      </c>
      <c r="Q1070" s="88">
        <v>0.62190000000000001</v>
      </c>
      <c r="R1070" s="85">
        <v>3.51000351000351E-2</v>
      </c>
      <c r="S1070" s="86">
        <v>17.3</v>
      </c>
      <c r="T1070" s="86">
        <v>2.5</v>
      </c>
      <c r="U1070" s="88">
        <v>8.3187194507667606</v>
      </c>
      <c r="V1070" s="89">
        <v>3.87</v>
      </c>
      <c r="W1070" s="85">
        <v>48.460749494633198</v>
      </c>
      <c r="X1070" s="88">
        <v>51.366666666699999</v>
      </c>
      <c r="Y1070" s="85">
        <v>-100</v>
      </c>
      <c r="Z1070" s="88">
        <v>100</v>
      </c>
      <c r="AA1070" s="85">
        <v>0</v>
      </c>
      <c r="AB1070" s="91">
        <v>0.09</v>
      </c>
      <c r="AC1070" s="86">
        <v>0</v>
      </c>
      <c r="AD1070" s="86">
        <v>0</v>
      </c>
      <c r="AE1070" s="86">
        <v>0.02</v>
      </c>
      <c r="AF1070" s="150">
        <v>0</v>
      </c>
      <c r="AG1070" s="85">
        <v>7.6324999956300002E-2</v>
      </c>
      <c r="AH1070" s="86">
        <v>4.2278000000000003E-2</v>
      </c>
      <c r="AI1070" s="150">
        <v>0.15153899991299999</v>
      </c>
      <c r="AJ1070" s="151">
        <v>1</v>
      </c>
      <c r="AK1070" s="152">
        <v>0</v>
      </c>
    </row>
    <row r="1071" spans="1:37" x14ac:dyDescent="0.2">
      <c r="A1071" s="149" t="s">
        <v>2428</v>
      </c>
      <c r="B1071" s="66" t="s">
        <v>2429</v>
      </c>
      <c r="C1071" s="67">
        <v>72</v>
      </c>
      <c r="D1071" s="84" t="s">
        <v>345</v>
      </c>
      <c r="E1071" s="85">
        <v>57.565999070071797</v>
      </c>
      <c r="F1071" s="91">
        <v>57.5539444454012</v>
      </c>
      <c r="G1071" s="86">
        <v>11.7532590538842</v>
      </c>
      <c r="H1071" s="86">
        <v>11.7532590538842</v>
      </c>
      <c r="I1071" s="86">
        <v>13.63</v>
      </c>
      <c r="J1071" s="86">
        <v>32.450000000000003</v>
      </c>
      <c r="K1071" s="87">
        <v>0</v>
      </c>
      <c r="L1071" s="85">
        <v>2.7900000064200001</v>
      </c>
      <c r="M1071" s="86">
        <v>0</v>
      </c>
      <c r="N1071" s="86">
        <v>54.326189485365497</v>
      </c>
      <c r="O1071" s="86">
        <v>12.5186713137492</v>
      </c>
      <c r="P1071" s="86">
        <v>0.74</v>
      </c>
      <c r="Q1071" s="88">
        <v>0.51659999999999995</v>
      </c>
      <c r="R1071" s="85">
        <v>0</v>
      </c>
      <c r="S1071" s="86">
        <v>7.4</v>
      </c>
      <c r="T1071" s="86">
        <v>1.84</v>
      </c>
      <c r="U1071" s="88">
        <v>5.3367545506208103</v>
      </c>
      <c r="V1071" s="89">
        <v>3.33</v>
      </c>
      <c r="W1071" s="85"/>
      <c r="X1071" s="88">
        <v>49.666666666700003</v>
      </c>
      <c r="Y1071" s="85">
        <v>-19.040000000000006</v>
      </c>
      <c r="Z1071" s="88"/>
      <c r="AA1071" s="85">
        <v>0.04</v>
      </c>
      <c r="AB1071" s="91">
        <v>0.04</v>
      </c>
      <c r="AC1071" s="86">
        <v>0.06</v>
      </c>
      <c r="AD1071" s="86">
        <v>0.06</v>
      </c>
      <c r="AE1071" s="86">
        <v>0.04</v>
      </c>
      <c r="AF1071" s="150">
        <v>0</v>
      </c>
      <c r="AG1071" s="85">
        <v>0</v>
      </c>
      <c r="AH1071" s="86">
        <v>9.8655000000000007E-2</v>
      </c>
      <c r="AI1071" s="150">
        <v>0.26428500070900002</v>
      </c>
      <c r="AJ1071" s="151">
        <v>1.04</v>
      </c>
      <c r="AK1071" s="152">
        <v>0</v>
      </c>
    </row>
    <row r="1072" spans="1:37" x14ac:dyDescent="0.2">
      <c r="A1072" s="149" t="s">
        <v>2430</v>
      </c>
      <c r="B1072" s="66" t="s">
        <v>2431</v>
      </c>
      <c r="C1072" s="67">
        <v>72</v>
      </c>
      <c r="D1072" s="84" t="s">
        <v>345</v>
      </c>
      <c r="E1072" s="85">
        <v>33.720522233685401</v>
      </c>
      <c r="F1072" s="91">
        <v>33.5890735222494</v>
      </c>
      <c r="G1072" s="86">
        <v>10.759417436069301</v>
      </c>
      <c r="H1072" s="86">
        <v>10.748419735112501</v>
      </c>
      <c r="I1072" s="86">
        <v>70.069999999999993</v>
      </c>
      <c r="J1072" s="86">
        <v>82.49</v>
      </c>
      <c r="K1072" s="87">
        <v>2.9100000000000001E-2</v>
      </c>
      <c r="L1072" s="85">
        <v>3.3499992228400002</v>
      </c>
      <c r="M1072" s="86">
        <v>0</v>
      </c>
      <c r="N1072" s="86">
        <v>36.106645230439398</v>
      </c>
      <c r="O1072" s="86">
        <v>11.407568744895199</v>
      </c>
      <c r="P1072" s="86">
        <v>3.2749999999999999</v>
      </c>
      <c r="Q1072" s="88">
        <v>1.2161</v>
      </c>
      <c r="R1072" s="85">
        <v>0</v>
      </c>
      <c r="S1072" s="86">
        <v>12.1</v>
      </c>
      <c r="T1072" s="86">
        <v>1.97</v>
      </c>
      <c r="U1072" s="88">
        <v>10.043519473786199</v>
      </c>
      <c r="V1072" s="89">
        <v>3.87</v>
      </c>
      <c r="W1072" s="85">
        <v>20.989599735087602</v>
      </c>
      <c r="X1072" s="88">
        <v>61.0333333333</v>
      </c>
      <c r="Y1072" s="85">
        <v>-98.68</v>
      </c>
      <c r="Z1072" s="88"/>
      <c r="AA1072" s="85">
        <v>0.24</v>
      </c>
      <c r="AB1072" s="91">
        <v>0.37</v>
      </c>
      <c r="AC1072" s="86">
        <v>0.02</v>
      </c>
      <c r="AD1072" s="86">
        <v>0.04</v>
      </c>
      <c r="AE1072" s="86">
        <v>0</v>
      </c>
      <c r="AF1072" s="150">
        <v>9.4016239205000005E-3</v>
      </c>
      <c r="AG1072" s="85">
        <v>0.73779405238700002</v>
      </c>
      <c r="AH1072" s="86">
        <v>0.86628400000000005</v>
      </c>
      <c r="AI1072" s="150">
        <v>0.92657200401999995</v>
      </c>
      <c r="AJ1072" s="151">
        <v>1.03</v>
      </c>
      <c r="AK1072" s="152">
        <v>0</v>
      </c>
    </row>
    <row r="1073" spans="1:37" x14ac:dyDescent="0.2">
      <c r="A1073" s="149" t="s">
        <v>2432</v>
      </c>
      <c r="B1073" s="66" t="s">
        <v>2433</v>
      </c>
      <c r="C1073" s="67">
        <v>72</v>
      </c>
      <c r="D1073" s="84" t="s">
        <v>345</v>
      </c>
      <c r="E1073" s="85">
        <v>41.920009360191898</v>
      </c>
      <c r="F1073" s="91">
        <v>41.920009360191898</v>
      </c>
      <c r="G1073" s="86">
        <v>7.37700122852518</v>
      </c>
      <c r="H1073" s="86">
        <v>7.37700122852518</v>
      </c>
      <c r="I1073" s="86">
        <v>12.86</v>
      </c>
      <c r="J1073" s="86">
        <v>21.63</v>
      </c>
      <c r="K1073" s="87">
        <v>0.10829999999999999</v>
      </c>
      <c r="L1073" s="85">
        <v>3.3800000051799999</v>
      </c>
      <c r="M1073" s="86">
        <v>0</v>
      </c>
      <c r="N1073" s="86">
        <v>40.929343111742</v>
      </c>
      <c r="O1073" s="86">
        <v>2.1787911690191799</v>
      </c>
      <c r="P1073" s="86">
        <v>0.20599999999999999</v>
      </c>
      <c r="Q1073" s="88">
        <v>0.60670000000000002</v>
      </c>
      <c r="R1073" s="85">
        <v>0</v>
      </c>
      <c r="S1073" s="86">
        <v>18.8</v>
      </c>
      <c r="T1073" s="86">
        <v>1.91</v>
      </c>
      <c r="U1073" s="88">
        <v>7.8099101031571196</v>
      </c>
      <c r="V1073" s="89">
        <v>3.96</v>
      </c>
      <c r="W1073" s="85">
        <v>39.271406686180299</v>
      </c>
      <c r="X1073" s="88">
        <v>45.3</v>
      </c>
      <c r="Y1073" s="85"/>
      <c r="Z1073" s="88"/>
      <c r="AA1073" s="85">
        <v>0</v>
      </c>
      <c r="AB1073" s="91">
        <v>0</v>
      </c>
      <c r="AC1073" s="86">
        <v>0</v>
      </c>
      <c r="AD1073" s="86">
        <v>0</v>
      </c>
      <c r="AE1073" s="86">
        <v>0</v>
      </c>
      <c r="AF1073" s="150">
        <v>0</v>
      </c>
      <c r="AG1073" s="85">
        <v>3.0832000023599999E-2</v>
      </c>
      <c r="AH1073" s="86">
        <v>6.7534999999999998E-2</v>
      </c>
      <c r="AI1073" s="150">
        <v>0</v>
      </c>
      <c r="AJ1073" s="151">
        <v>1.01</v>
      </c>
      <c r="AK1073" s="152">
        <v>0</v>
      </c>
    </row>
    <row r="1074" spans="1:37" x14ac:dyDescent="0.2">
      <c r="A1074" s="149" t="s">
        <v>2434</v>
      </c>
      <c r="B1074" s="66" t="s">
        <v>2435</v>
      </c>
      <c r="C1074" s="67">
        <v>72</v>
      </c>
      <c r="D1074" s="84" t="s">
        <v>345</v>
      </c>
      <c r="E1074" s="85">
        <v>28.973693960726202</v>
      </c>
      <c r="F1074" s="91">
        <v>28.9656394477826</v>
      </c>
      <c r="G1074" s="86">
        <v>14.145335631554399</v>
      </c>
      <c r="H1074" s="86">
        <v>14.137281118610799</v>
      </c>
      <c r="I1074" s="86">
        <v>52.04</v>
      </c>
      <c r="J1074" s="86">
        <v>50.79</v>
      </c>
      <c r="K1074" s="87">
        <v>0</v>
      </c>
      <c r="L1074" s="85">
        <v>10.7199999877</v>
      </c>
      <c r="M1074" s="86">
        <v>0</v>
      </c>
      <c r="N1074" s="86">
        <v>26.721916796586498</v>
      </c>
      <c r="O1074" s="86">
        <v>10.3513612339195</v>
      </c>
      <c r="P1074" s="86">
        <v>0.83099999999999996</v>
      </c>
      <c r="Q1074" s="88">
        <v>1.0381</v>
      </c>
      <c r="R1074" s="85">
        <v>0</v>
      </c>
      <c r="S1074" s="86">
        <v>23.8</v>
      </c>
      <c r="T1074" s="86">
        <v>2.23</v>
      </c>
      <c r="U1074" s="88">
        <v>11.853021247805099</v>
      </c>
      <c r="V1074" s="89">
        <v>3.83</v>
      </c>
      <c r="W1074" s="85">
        <v>48.703117699652402</v>
      </c>
      <c r="X1074" s="88">
        <v>53.5333333333</v>
      </c>
      <c r="Y1074" s="85">
        <v>36.539999999999992</v>
      </c>
      <c r="Z1074" s="88">
        <v>-62.96</v>
      </c>
      <c r="AA1074" s="85">
        <v>0</v>
      </c>
      <c r="AB1074" s="91">
        <v>0</v>
      </c>
      <c r="AC1074" s="86">
        <v>0</v>
      </c>
      <c r="AD1074" s="86">
        <v>0</v>
      </c>
      <c r="AE1074" s="86">
        <v>0</v>
      </c>
      <c r="AF1074" s="150">
        <v>0</v>
      </c>
      <c r="AG1074" s="85">
        <v>0.328154000138</v>
      </c>
      <c r="AH1074" s="86">
        <v>0.18203</v>
      </c>
      <c r="AI1074" s="150">
        <v>9.1650000038599994E-2</v>
      </c>
      <c r="AJ1074" s="151">
        <v>1</v>
      </c>
      <c r="AK1074" s="152">
        <v>0</v>
      </c>
    </row>
    <row r="1075" spans="1:37" x14ac:dyDescent="0.2">
      <c r="A1075" s="149" t="s">
        <v>2436</v>
      </c>
      <c r="B1075" s="66" t="s">
        <v>2437</v>
      </c>
      <c r="C1075" s="67">
        <v>72</v>
      </c>
      <c r="D1075" s="84" t="s">
        <v>345</v>
      </c>
      <c r="E1075" s="85">
        <v>10.2933400478409</v>
      </c>
      <c r="F1075" s="91">
        <v>10.2706785849175</v>
      </c>
      <c r="G1075" s="86">
        <v>7.2164169709177903</v>
      </c>
      <c r="H1075" s="86">
        <v>7.1937555079944602</v>
      </c>
      <c r="I1075" s="86">
        <v>17.46</v>
      </c>
      <c r="J1075" s="86">
        <v>74.510000000000005</v>
      </c>
      <c r="K1075" s="87">
        <v>5.6000000000000001E-2</v>
      </c>
      <c r="L1075" s="85">
        <v>6.5999665348600001</v>
      </c>
      <c r="M1075" s="86">
        <v>0</v>
      </c>
      <c r="N1075" s="86">
        <v>12.735064839103</v>
      </c>
      <c r="O1075" s="86">
        <v>6.2503860169229801</v>
      </c>
      <c r="P1075" s="86">
        <v>1.8819999999999999</v>
      </c>
      <c r="Q1075" s="88">
        <v>0.50360000000000005</v>
      </c>
      <c r="R1075" s="85">
        <v>0</v>
      </c>
      <c r="S1075" s="86">
        <v>25.6</v>
      </c>
      <c r="T1075" s="86">
        <v>1.44</v>
      </c>
      <c r="U1075" s="88">
        <v>14.256578119098601</v>
      </c>
      <c r="V1075" s="89">
        <v>3.62</v>
      </c>
      <c r="W1075" s="85">
        <v>52.356274610437197</v>
      </c>
      <c r="X1075" s="88">
        <v>58.233333333300003</v>
      </c>
      <c r="Y1075" s="85">
        <v>-100</v>
      </c>
      <c r="Z1075" s="88"/>
      <c r="AA1075" s="85">
        <v>0</v>
      </c>
      <c r="AB1075" s="91">
        <v>0</v>
      </c>
      <c r="AC1075" s="86">
        <v>0</v>
      </c>
      <c r="AD1075" s="86">
        <v>0</v>
      </c>
      <c r="AE1075" s="86">
        <v>0</v>
      </c>
      <c r="AF1075" s="150">
        <v>0</v>
      </c>
      <c r="AG1075" s="85">
        <v>0.43625746719800002</v>
      </c>
      <c r="AH1075" s="86">
        <v>0.13872200000000001</v>
      </c>
      <c r="AI1075" s="150">
        <v>0.48728864047499998</v>
      </c>
      <c r="AJ1075" s="151">
        <v>1</v>
      </c>
      <c r="AK1075" s="152">
        <v>0</v>
      </c>
    </row>
    <row r="1076" spans="1:37" x14ac:dyDescent="0.2">
      <c r="A1076" s="149" t="s">
        <v>2438</v>
      </c>
      <c r="B1076" s="66" t="s">
        <v>2439</v>
      </c>
      <c r="C1076" s="67">
        <v>72</v>
      </c>
      <c r="D1076" s="84" t="s">
        <v>345</v>
      </c>
      <c r="E1076" s="85">
        <v>21.919535580880801</v>
      </c>
      <c r="F1076" s="91">
        <v>21.890985225190899</v>
      </c>
      <c r="G1076" s="86">
        <v>9.4192381813423403</v>
      </c>
      <c r="H1076" s="86">
        <v>9.3906878256524902</v>
      </c>
      <c r="I1076" s="86">
        <v>148.69</v>
      </c>
      <c r="J1076" s="86">
        <v>152.54</v>
      </c>
      <c r="K1076" s="87">
        <v>2.64E-2</v>
      </c>
      <c r="L1076" s="85">
        <v>7.8099997889799999</v>
      </c>
      <c r="M1076" s="86">
        <v>0</v>
      </c>
      <c r="N1076" s="86">
        <v>19.897322713751102</v>
      </c>
      <c r="O1076" s="86">
        <v>5.37841352405722</v>
      </c>
      <c r="P1076" s="86">
        <v>5.7039999999999997</v>
      </c>
      <c r="Q1076" s="88">
        <v>0.87239999999999995</v>
      </c>
      <c r="R1076" s="85">
        <v>0</v>
      </c>
      <c r="S1076" s="86">
        <v>16.899999999999999</v>
      </c>
      <c r="T1076" s="86">
        <v>2.44</v>
      </c>
      <c r="U1076" s="88">
        <v>7.1042801741571697</v>
      </c>
      <c r="V1076" s="89">
        <v>3.39</v>
      </c>
      <c r="W1076" s="85">
        <v>48.380265685076303</v>
      </c>
      <c r="X1076" s="88">
        <v>46.066666666700002</v>
      </c>
      <c r="Y1076" s="85"/>
      <c r="Z1076" s="88"/>
      <c r="AA1076" s="85">
        <v>0.99</v>
      </c>
      <c r="AB1076" s="91">
        <v>0.99</v>
      </c>
      <c r="AC1076" s="86">
        <v>0.19</v>
      </c>
      <c r="AD1076" s="86">
        <v>0.19</v>
      </c>
      <c r="AE1076" s="86">
        <v>0</v>
      </c>
      <c r="AF1076" s="150">
        <v>0</v>
      </c>
      <c r="AG1076" s="85">
        <v>0.11599603402399999</v>
      </c>
      <c r="AH1076" s="86">
        <v>0.38911200000000001</v>
      </c>
      <c r="AI1076" s="150">
        <v>1.1914500320800001</v>
      </c>
      <c r="AJ1076" s="151">
        <v>1.01</v>
      </c>
      <c r="AK1076" s="152">
        <v>0</v>
      </c>
    </row>
    <row r="1077" spans="1:37" x14ac:dyDescent="0.2">
      <c r="A1077" s="149" t="s">
        <v>2440</v>
      </c>
      <c r="B1077" s="66" t="s">
        <v>2441</v>
      </c>
      <c r="C1077" s="67">
        <v>72</v>
      </c>
      <c r="D1077" s="84" t="s">
        <v>345</v>
      </c>
      <c r="E1077" s="85">
        <v>15.589294541346</v>
      </c>
      <c r="F1077" s="91">
        <v>15.479132829602399</v>
      </c>
      <c r="G1077" s="86">
        <v>10.6701504131064</v>
      </c>
      <c r="H1077" s="86">
        <v>10.559988701362901</v>
      </c>
      <c r="I1077" s="86">
        <v>9.6199999999999992</v>
      </c>
      <c r="J1077" s="86">
        <v>8.2200000000000006</v>
      </c>
      <c r="K1077" s="87">
        <v>6.2799999999999995E-2</v>
      </c>
      <c r="L1077" s="85">
        <v>10.2499998762</v>
      </c>
      <c r="M1077" s="86">
        <v>0</v>
      </c>
      <c r="N1077" s="86">
        <v>18.395624082791699</v>
      </c>
      <c r="O1077" s="86">
        <v>9.2746505477899497</v>
      </c>
      <c r="P1077" s="86">
        <v>1.96</v>
      </c>
      <c r="Q1077" s="88">
        <v>0.72189999999999999</v>
      </c>
      <c r="R1077" s="85">
        <v>0</v>
      </c>
      <c r="S1077" s="86">
        <v>20.8</v>
      </c>
      <c r="T1077" s="86">
        <v>0.85</v>
      </c>
      <c r="U1077" s="88">
        <v>16.6259444954452</v>
      </c>
      <c r="V1077" s="89">
        <v>3.56</v>
      </c>
      <c r="W1077" s="85">
        <v>44.919271259995</v>
      </c>
      <c r="X1077" s="88">
        <v>57.8</v>
      </c>
      <c r="Y1077" s="85">
        <v>-100</v>
      </c>
      <c r="Z1077" s="88"/>
      <c r="AA1077" s="85">
        <v>0.38</v>
      </c>
      <c r="AB1077" s="91">
        <v>0.36</v>
      </c>
      <c r="AC1077" s="86">
        <v>0.11</v>
      </c>
      <c r="AD1077" s="86">
        <v>0.12</v>
      </c>
      <c r="AE1077" s="86">
        <v>0</v>
      </c>
      <c r="AF1077" s="150">
        <v>9.9523849300900007E-9</v>
      </c>
      <c r="AG1077" s="85">
        <v>0.56315995711099998</v>
      </c>
      <c r="AH1077" s="86">
        <v>2.7254E-2</v>
      </c>
      <c r="AI1077" s="150">
        <v>1.4252666199900001E-7</v>
      </c>
      <c r="AJ1077" s="151">
        <v>1.01</v>
      </c>
      <c r="AK1077" s="152">
        <v>0</v>
      </c>
    </row>
    <row r="1078" spans="1:37" x14ac:dyDescent="0.2">
      <c r="A1078" s="149" t="s">
        <v>2442</v>
      </c>
      <c r="B1078" s="66" t="s">
        <v>2443</v>
      </c>
      <c r="C1078" s="67">
        <v>72</v>
      </c>
      <c r="D1078" s="84" t="s">
        <v>345</v>
      </c>
      <c r="E1078" s="85">
        <v>8.8715593404140005</v>
      </c>
      <c r="F1078" s="91">
        <v>8.8667751092399492</v>
      </c>
      <c r="G1078" s="86">
        <v>2.9949287149555102</v>
      </c>
      <c r="H1078" s="86">
        <v>2.9949287149555102</v>
      </c>
      <c r="I1078" s="86">
        <v>71.290000000000006</v>
      </c>
      <c r="J1078" s="86">
        <v>186.71</v>
      </c>
      <c r="K1078" s="87">
        <v>0.69110000000000005</v>
      </c>
      <c r="L1078" s="85">
        <v>16.209998330499999</v>
      </c>
      <c r="M1078" s="86">
        <v>0</v>
      </c>
      <c r="N1078" s="86">
        <v>8.0350287907869493</v>
      </c>
      <c r="O1078" s="86">
        <v>1.1081282925943099</v>
      </c>
      <c r="P1078" s="86">
        <v>5.6970000000000001</v>
      </c>
      <c r="Q1078" s="88">
        <v>0.41639999999999999</v>
      </c>
      <c r="R1078" s="85">
        <v>0</v>
      </c>
      <c r="S1078" s="86">
        <v>10</v>
      </c>
      <c r="T1078" s="86">
        <v>2.12</v>
      </c>
      <c r="U1078" s="88">
        <v>7.0009249513603198</v>
      </c>
      <c r="V1078" s="89">
        <v>2.62</v>
      </c>
      <c r="W1078" s="85">
        <v>37.183026186140097</v>
      </c>
      <c r="X1078" s="88">
        <v>52.066666666700002</v>
      </c>
      <c r="Y1078" s="85"/>
      <c r="Z1078" s="88"/>
      <c r="AA1078" s="85">
        <v>0.03</v>
      </c>
      <c r="AB1078" s="91">
        <v>0.03</v>
      </c>
      <c r="AC1078" s="86">
        <v>0</v>
      </c>
      <c r="AD1078" s="86">
        <v>0</v>
      </c>
      <c r="AE1078" s="86">
        <v>0</v>
      </c>
      <c r="AF1078" s="150">
        <v>0</v>
      </c>
      <c r="AG1078" s="85">
        <v>1.1260000318700001</v>
      </c>
      <c r="AH1078" s="86">
        <v>1.4347049999999999</v>
      </c>
      <c r="AI1078" s="150">
        <v>6.9075477193600001</v>
      </c>
      <c r="AJ1078" s="151">
        <v>1</v>
      </c>
      <c r="AK1078" s="152">
        <v>0</v>
      </c>
    </row>
    <row r="1079" spans="1:37" x14ac:dyDescent="0.2">
      <c r="A1079" s="149" t="s">
        <v>2444</v>
      </c>
      <c r="B1079" s="66" t="s">
        <v>2445</v>
      </c>
      <c r="C1079" s="67">
        <v>72</v>
      </c>
      <c r="D1079" s="84" t="s">
        <v>345</v>
      </c>
      <c r="E1079" s="85">
        <v>15.7259438462587</v>
      </c>
      <c r="F1079" s="91">
        <v>15.7259438462587</v>
      </c>
      <c r="G1079" s="86">
        <v>6.5779610194902602</v>
      </c>
      <c r="H1079" s="86">
        <v>6.5779610194902602</v>
      </c>
      <c r="I1079" s="86">
        <v>8.07</v>
      </c>
      <c r="J1079" s="86">
        <v>14.74</v>
      </c>
      <c r="K1079" s="87">
        <v>0.46379999999999999</v>
      </c>
      <c r="L1079" s="85">
        <v>14.3399999962</v>
      </c>
      <c r="M1079" s="86">
        <v>0</v>
      </c>
      <c r="N1079" s="86">
        <v>14.958042017739301</v>
      </c>
      <c r="O1079" s="86">
        <v>3.7226031644784601</v>
      </c>
      <c r="P1079" s="86">
        <v>0.52</v>
      </c>
      <c r="Q1079" s="88">
        <v>0.50160000000000005</v>
      </c>
      <c r="R1079" s="85">
        <v>0</v>
      </c>
      <c r="S1079" s="86">
        <v>12.5</v>
      </c>
      <c r="T1079" s="86">
        <v>1.48</v>
      </c>
      <c r="U1079" s="88">
        <v>10.469197219571999</v>
      </c>
      <c r="V1079" s="89">
        <v>3.24</v>
      </c>
      <c r="W1079" s="85">
        <v>40.3584537620521</v>
      </c>
      <c r="X1079" s="88">
        <v>42.633333333300001</v>
      </c>
      <c r="Y1079" s="85"/>
      <c r="Z1079" s="88"/>
      <c r="AA1079" s="85">
        <v>0.06</v>
      </c>
      <c r="AB1079" s="91">
        <v>0.06</v>
      </c>
      <c r="AC1079" s="86">
        <v>0.06</v>
      </c>
      <c r="AD1079" s="86">
        <v>0.06</v>
      </c>
      <c r="AE1079" s="86">
        <v>0</v>
      </c>
      <c r="AF1079" s="150">
        <v>0</v>
      </c>
      <c r="AG1079" s="85">
        <v>0.35360000020999999</v>
      </c>
      <c r="AH1079" s="86">
        <v>0.10435999999999999</v>
      </c>
      <c r="AI1079" s="150">
        <v>0.140984000084</v>
      </c>
      <c r="AJ1079" s="151">
        <v>1</v>
      </c>
      <c r="AK1079" s="152">
        <v>0</v>
      </c>
    </row>
    <row r="1080" spans="1:37" x14ac:dyDescent="0.2">
      <c r="A1080" s="149" t="s">
        <v>2446</v>
      </c>
      <c r="B1080" s="66" t="s">
        <v>2447</v>
      </c>
      <c r="C1080" s="67">
        <v>72</v>
      </c>
      <c r="D1080" s="84" t="s">
        <v>345</v>
      </c>
      <c r="E1080" s="85">
        <v>11.807065774896399</v>
      </c>
      <c r="F1080" s="91">
        <v>11.807065774896399</v>
      </c>
      <c r="G1080" s="86">
        <v>4.39046407615609</v>
      </c>
      <c r="H1080" s="86">
        <v>4.39046407615609</v>
      </c>
      <c r="I1080" s="86">
        <v>43.03</v>
      </c>
      <c r="J1080" s="86">
        <v>36.450000000000003</v>
      </c>
      <c r="K1080" s="87">
        <v>0.43309999999999998</v>
      </c>
      <c r="L1080" s="85">
        <v>15.5100001708</v>
      </c>
      <c r="M1080" s="86">
        <v>0</v>
      </c>
      <c r="N1080" s="86">
        <v>10.781832026507001</v>
      </c>
      <c r="O1080" s="86">
        <v>2.6014801525005602</v>
      </c>
      <c r="P1080" s="86">
        <v>1.179</v>
      </c>
      <c r="Q1080" s="88">
        <v>0.27350000000000002</v>
      </c>
      <c r="R1080" s="85">
        <v>0</v>
      </c>
      <c r="S1080" s="86">
        <v>10.6</v>
      </c>
      <c r="T1080" s="86">
        <v>2.1800000000000002</v>
      </c>
      <c r="U1080" s="88">
        <v>5.5085962824668702</v>
      </c>
      <c r="V1080" s="89">
        <v>3.07</v>
      </c>
      <c r="W1080" s="85">
        <v>43.227960887426697</v>
      </c>
      <c r="X1080" s="88">
        <v>45.4</v>
      </c>
      <c r="Y1080" s="85">
        <v>-100</v>
      </c>
      <c r="Z1080" s="88"/>
      <c r="AA1080" s="85">
        <v>0.09</v>
      </c>
      <c r="AB1080" s="91">
        <v>0.09</v>
      </c>
      <c r="AC1080" s="86">
        <v>0</v>
      </c>
      <c r="AD1080" s="86">
        <v>0</v>
      </c>
      <c r="AE1080" s="86">
        <v>0</v>
      </c>
      <c r="AF1080" s="150">
        <v>0</v>
      </c>
      <c r="AG1080" s="85">
        <v>0.27391999842199999</v>
      </c>
      <c r="AH1080" s="86">
        <v>0.106421</v>
      </c>
      <c r="AI1080" s="150">
        <v>5.9896723510999998E-7</v>
      </c>
      <c r="AJ1080" s="151">
        <v>1</v>
      </c>
      <c r="AK1080" s="152">
        <v>0</v>
      </c>
    </row>
    <row r="1081" spans="1:37" x14ac:dyDescent="0.2">
      <c r="A1081" s="149" t="s">
        <v>2448</v>
      </c>
      <c r="B1081" s="66" t="s">
        <v>2449</v>
      </c>
      <c r="C1081" s="67">
        <v>72</v>
      </c>
      <c r="D1081" s="84" t="s">
        <v>345</v>
      </c>
      <c r="E1081" s="85">
        <v>13.316961544901501</v>
      </c>
      <c r="F1081" s="91">
        <v>13.2834737958364</v>
      </c>
      <c r="G1081" s="86">
        <v>9.3226172536324903</v>
      </c>
      <c r="H1081" s="86">
        <v>9.3226172536324903</v>
      </c>
      <c r="I1081" s="86">
        <v>113.95</v>
      </c>
      <c r="J1081" s="86">
        <v>108.67</v>
      </c>
      <c r="K1081" s="87">
        <v>0.80620000000000003</v>
      </c>
      <c r="L1081" s="85">
        <v>9.8800035600600005</v>
      </c>
      <c r="M1081" s="86">
        <v>0</v>
      </c>
      <c r="N1081" s="86">
        <v>12.503266266004699</v>
      </c>
      <c r="O1081" s="86">
        <v>8.4596362476068894</v>
      </c>
      <c r="P1081" s="86">
        <v>5.0030000000000001</v>
      </c>
      <c r="Q1081" s="88">
        <v>0.39279999999999998</v>
      </c>
      <c r="R1081" s="85">
        <v>0</v>
      </c>
      <c r="S1081" s="86">
        <v>9.8000000000000007</v>
      </c>
      <c r="T1081" s="86">
        <v>1.72</v>
      </c>
      <c r="U1081" s="88">
        <v>8.3291473647001908</v>
      </c>
      <c r="V1081" s="89">
        <v>3.05</v>
      </c>
      <c r="W1081" s="85">
        <v>47.269478422996897</v>
      </c>
      <c r="X1081" s="88">
        <v>49.5</v>
      </c>
      <c r="Y1081" s="85">
        <v>-100</v>
      </c>
      <c r="Z1081" s="88"/>
      <c r="AA1081" s="85">
        <v>0.18</v>
      </c>
      <c r="AB1081" s="91">
        <v>0.22</v>
      </c>
      <c r="AC1081" s="86">
        <v>0.13</v>
      </c>
      <c r="AD1081" s="86">
        <v>0.13</v>
      </c>
      <c r="AE1081" s="86">
        <v>0</v>
      </c>
      <c r="AF1081" s="150">
        <v>0</v>
      </c>
      <c r="AG1081" s="85">
        <v>0.52311996864099997</v>
      </c>
      <c r="AH1081" s="86">
        <v>0.35047</v>
      </c>
      <c r="AI1081" s="150">
        <v>3.4344096770400001</v>
      </c>
      <c r="AJ1081" s="151">
        <v>1</v>
      </c>
      <c r="AK1081" s="152">
        <v>0</v>
      </c>
    </row>
    <row r="1082" spans="1:37" x14ac:dyDescent="0.2">
      <c r="A1082" s="149" t="s">
        <v>2450</v>
      </c>
      <c r="B1082" s="66" t="s">
        <v>2451</v>
      </c>
      <c r="C1082" s="67">
        <v>72</v>
      </c>
      <c r="D1082" s="84" t="s">
        <v>345</v>
      </c>
      <c r="E1082" s="85">
        <v>20.9182340647858</v>
      </c>
      <c r="F1082" s="91">
        <v>20.9182340647858</v>
      </c>
      <c r="G1082" s="86">
        <v>5.5522901428073803</v>
      </c>
      <c r="H1082" s="86">
        <v>5.5522901428073803</v>
      </c>
      <c r="I1082" s="86">
        <v>5.19</v>
      </c>
      <c r="J1082" s="86">
        <v>8.5399999999999991</v>
      </c>
      <c r="K1082" s="87">
        <v>8.4699999999999998E-2</v>
      </c>
      <c r="L1082" s="85">
        <v>4.5200000037799999</v>
      </c>
      <c r="M1082" s="86">
        <v>1.13814801874107E-3</v>
      </c>
      <c r="N1082" s="86">
        <v>19.5576543465695</v>
      </c>
      <c r="O1082" s="86">
        <v>1.2187637001315199</v>
      </c>
      <c r="P1082" s="86">
        <v>0.47599999999999998</v>
      </c>
      <c r="Q1082" s="88">
        <v>0.42330000000000001</v>
      </c>
      <c r="R1082" s="85">
        <v>3.2237266279819501E-2</v>
      </c>
      <c r="S1082" s="86">
        <v>10</v>
      </c>
      <c r="T1082" s="86">
        <v>1.2</v>
      </c>
      <c r="U1082" s="88">
        <v>7.8413444792755103</v>
      </c>
      <c r="V1082" s="89">
        <v>3.44</v>
      </c>
      <c r="W1082" s="85">
        <v>37.827410856162402</v>
      </c>
      <c r="X1082" s="88">
        <v>36.299999999999997</v>
      </c>
      <c r="Y1082" s="85"/>
      <c r="Z1082" s="88"/>
      <c r="AA1082" s="85">
        <v>0.02</v>
      </c>
      <c r="AB1082" s="91">
        <v>0.04</v>
      </c>
      <c r="AC1082" s="86">
        <v>0</v>
      </c>
      <c r="AD1082" s="86">
        <v>0</v>
      </c>
      <c r="AE1082" s="86">
        <v>0</v>
      </c>
      <c r="AF1082" s="150">
        <v>0</v>
      </c>
      <c r="AG1082" s="85">
        <v>1.33037700118</v>
      </c>
      <c r="AH1082" s="86">
        <v>4.7987000000000002E-2</v>
      </c>
      <c r="AI1082" s="150">
        <v>0.107220000095</v>
      </c>
      <c r="AJ1082" s="151">
        <v>1</v>
      </c>
      <c r="AK1082" s="152">
        <v>0</v>
      </c>
    </row>
    <row r="1083" spans="1:37" x14ac:dyDescent="0.2">
      <c r="A1083" s="149" t="s">
        <v>2452</v>
      </c>
      <c r="B1083" s="66" t="s">
        <v>2453</v>
      </c>
      <c r="C1083" s="67">
        <v>72</v>
      </c>
      <c r="D1083" s="84" t="s">
        <v>345</v>
      </c>
      <c r="E1083" s="85">
        <v>15.4394468600756</v>
      </c>
      <c r="F1083" s="91">
        <v>15.4394468600756</v>
      </c>
      <c r="G1083" s="86">
        <v>5.8421840473305302</v>
      </c>
      <c r="H1083" s="86">
        <v>5.8421840473305302</v>
      </c>
      <c r="I1083" s="86">
        <v>9.2799999999999994</v>
      </c>
      <c r="J1083" s="86">
        <v>23.12</v>
      </c>
      <c r="K1083" s="87">
        <v>0.39600000000000002</v>
      </c>
      <c r="L1083" s="85">
        <v>3.4800000015700001</v>
      </c>
      <c r="M1083" s="86">
        <v>0</v>
      </c>
      <c r="N1083" s="86">
        <v>14.4960086978913</v>
      </c>
      <c r="O1083" s="86">
        <v>1.2338794004879701</v>
      </c>
      <c r="P1083" s="86">
        <v>0.55800000000000005</v>
      </c>
      <c r="Q1083" s="88">
        <v>0.44350000000000001</v>
      </c>
      <c r="R1083" s="85">
        <v>0</v>
      </c>
      <c r="S1083" s="86">
        <v>11</v>
      </c>
      <c r="T1083" s="86">
        <v>0.97</v>
      </c>
      <c r="U1083" s="88">
        <v>11.9039133224036</v>
      </c>
      <c r="V1083" s="89">
        <v>3.48</v>
      </c>
      <c r="W1083" s="85">
        <v>37.134712433192497</v>
      </c>
      <c r="X1083" s="88">
        <v>48.633333333300001</v>
      </c>
      <c r="Y1083" s="85"/>
      <c r="Z1083" s="88"/>
      <c r="AA1083" s="85">
        <v>0</v>
      </c>
      <c r="AB1083" s="91">
        <v>0</v>
      </c>
      <c r="AC1083" s="86">
        <v>0</v>
      </c>
      <c r="AD1083" s="86">
        <v>0</v>
      </c>
      <c r="AE1083" s="86">
        <v>0</v>
      </c>
      <c r="AF1083" s="150">
        <v>0</v>
      </c>
      <c r="AG1083" s="85">
        <v>0.13339800005999999</v>
      </c>
      <c r="AH1083" s="86">
        <v>9.8261000000000001E-2</v>
      </c>
      <c r="AI1083" s="150">
        <v>0.32768800014799998</v>
      </c>
      <c r="AJ1083" s="151">
        <v>1</v>
      </c>
      <c r="AK1083" s="152">
        <v>0</v>
      </c>
    </row>
    <row r="1084" spans="1:37" x14ac:dyDescent="0.2">
      <c r="A1084" s="149" t="s">
        <v>2454</v>
      </c>
      <c r="B1084" s="66" t="s">
        <v>2455</v>
      </c>
      <c r="C1084" s="67">
        <v>72</v>
      </c>
      <c r="D1084" s="84" t="s">
        <v>345</v>
      </c>
      <c r="E1084" s="85">
        <v>20.432796643449102</v>
      </c>
      <c r="F1084" s="91">
        <v>20.3914598102639</v>
      </c>
      <c r="G1084" s="86">
        <v>6.6624640886261703</v>
      </c>
      <c r="H1084" s="86">
        <v>6.66143066779654</v>
      </c>
      <c r="I1084" s="86">
        <v>3.98</v>
      </c>
      <c r="J1084" s="86">
        <v>5.56</v>
      </c>
      <c r="K1084" s="87">
        <v>0.32150000000000001</v>
      </c>
      <c r="L1084" s="85">
        <v>11.920000008500001</v>
      </c>
      <c r="M1084" s="86">
        <v>0</v>
      </c>
      <c r="N1084" s="86">
        <v>19.5969444789467</v>
      </c>
      <c r="O1084" s="86">
        <v>3.7506418335433902</v>
      </c>
      <c r="P1084" s="86">
        <v>0.27900000000000003</v>
      </c>
      <c r="Q1084" s="88">
        <v>0.84970000000000001</v>
      </c>
      <c r="R1084" s="85">
        <v>0</v>
      </c>
      <c r="S1084" s="86">
        <v>19.100000000000001</v>
      </c>
      <c r="T1084" s="86">
        <v>1.53</v>
      </c>
      <c r="U1084" s="88">
        <v>11.118574705991801</v>
      </c>
      <c r="V1084" s="89">
        <v>3.64</v>
      </c>
      <c r="W1084" s="85">
        <v>37.911108920589399</v>
      </c>
      <c r="X1084" s="88">
        <v>47.4</v>
      </c>
      <c r="Y1084" s="85"/>
      <c r="Z1084" s="88"/>
      <c r="AA1084" s="85">
        <v>0.03</v>
      </c>
      <c r="AB1084" s="91">
        <v>0.05</v>
      </c>
      <c r="AC1084" s="86">
        <v>0</v>
      </c>
      <c r="AD1084" s="86">
        <v>0</v>
      </c>
      <c r="AE1084" s="86">
        <v>0</v>
      </c>
      <c r="AF1084" s="150">
        <v>3.79080009729</v>
      </c>
      <c r="AG1084" s="85">
        <v>0.95522200115099998</v>
      </c>
      <c r="AH1084" s="86">
        <v>3.2057000000000002E-2</v>
      </c>
      <c r="AI1084" s="150">
        <v>3.7762000045499997E-2</v>
      </c>
      <c r="AJ1084" s="151">
        <v>1</v>
      </c>
      <c r="AK1084" s="152">
        <v>0</v>
      </c>
    </row>
    <row r="1085" spans="1:37" x14ac:dyDescent="0.2">
      <c r="A1085" s="149" t="s">
        <v>2079</v>
      </c>
      <c r="B1085" s="66" t="s">
        <v>2456</v>
      </c>
      <c r="C1085" s="67">
        <v>72</v>
      </c>
      <c r="D1085" s="84" t="s">
        <v>345</v>
      </c>
      <c r="E1085" s="85">
        <v>13.383525057306899</v>
      </c>
      <c r="F1085" s="91">
        <v>12.9545119976446</v>
      </c>
      <c r="G1085" s="86">
        <v>4.3227271771361302</v>
      </c>
      <c r="H1085" s="86">
        <v>3.93261971357069</v>
      </c>
      <c r="I1085" s="86">
        <v>2.99</v>
      </c>
      <c r="J1085" s="86">
        <v>28.35</v>
      </c>
      <c r="K1085" s="87">
        <v>7.0099999999999996E-2</v>
      </c>
      <c r="L1085" s="85">
        <v>24.359999972000001</v>
      </c>
      <c r="M1085" s="86">
        <v>6.5399821226381702E-2</v>
      </c>
      <c r="N1085" s="86">
        <v>12.497984369457001</v>
      </c>
      <c r="O1085" s="86">
        <v>1.5833614498481701</v>
      </c>
      <c r="P1085" s="86">
        <v>1.008</v>
      </c>
      <c r="Q1085" s="88">
        <v>0.44400000000000001</v>
      </c>
      <c r="R1085" s="85">
        <v>6.9348127600554796E-2</v>
      </c>
      <c r="S1085" s="86">
        <v>24.4</v>
      </c>
      <c r="T1085" s="86">
        <v>1.1299999999999999</v>
      </c>
      <c r="U1085" s="88">
        <v>13.5370444364998</v>
      </c>
      <c r="V1085" s="89">
        <v>3.02</v>
      </c>
      <c r="W1085" s="85">
        <v>42.009766001855098</v>
      </c>
      <c r="X1085" s="88">
        <v>51.766666666699997</v>
      </c>
      <c r="Y1085" s="85">
        <v>-100</v>
      </c>
      <c r="Z1085" s="88">
        <v>100</v>
      </c>
      <c r="AA1085" s="85">
        <v>0</v>
      </c>
      <c r="AB1085" s="91">
        <v>0.01</v>
      </c>
      <c r="AC1085" s="86">
        <v>0</v>
      </c>
      <c r="AD1085" s="86">
        <v>0</v>
      </c>
      <c r="AE1085" s="86">
        <v>0</v>
      </c>
      <c r="AF1085" s="150">
        <v>10.8509998197</v>
      </c>
      <c r="AG1085" s="85">
        <v>1.9689669964600001</v>
      </c>
      <c r="AH1085" s="86">
        <v>0.159916</v>
      </c>
      <c r="AI1085" s="150">
        <v>5.6191999899100002E-2</v>
      </c>
      <c r="AJ1085" s="151">
        <v>1</v>
      </c>
      <c r="AK1085" s="152">
        <v>0</v>
      </c>
    </row>
    <row r="1086" spans="1:37" x14ac:dyDescent="0.2">
      <c r="A1086" s="149" t="s">
        <v>2457</v>
      </c>
      <c r="B1086" s="66" t="s">
        <v>2458</v>
      </c>
      <c r="C1086" s="67">
        <v>72</v>
      </c>
      <c r="D1086" s="84" t="s">
        <v>345</v>
      </c>
      <c r="E1086" s="85">
        <v>15.222359400036799</v>
      </c>
      <c r="F1086" s="91">
        <v>15.222359400036799</v>
      </c>
      <c r="G1086" s="86">
        <v>8.8444666263889307</v>
      </c>
      <c r="H1086" s="86">
        <v>8.8444666263889307</v>
      </c>
      <c r="I1086" s="86">
        <v>13.01</v>
      </c>
      <c r="J1086" s="86">
        <v>20.37</v>
      </c>
      <c r="K1086" s="87">
        <v>0.39410000000000001</v>
      </c>
      <c r="L1086" s="85">
        <v>7.3999999937999998</v>
      </c>
      <c r="M1086" s="86">
        <v>0</v>
      </c>
      <c r="N1086" s="86">
        <v>14.007484714315799</v>
      </c>
      <c r="O1086" s="86">
        <v>7.5317582808975398</v>
      </c>
      <c r="P1086" s="86">
        <v>0.501</v>
      </c>
      <c r="Q1086" s="88">
        <v>0.18970000000000001</v>
      </c>
      <c r="R1086" s="85">
        <v>0</v>
      </c>
      <c r="S1086" s="86">
        <v>14.9</v>
      </c>
      <c r="T1086" s="86">
        <v>1.07</v>
      </c>
      <c r="U1086" s="88">
        <v>10.2629436024062</v>
      </c>
      <c r="V1086" s="89">
        <v>3.71</v>
      </c>
      <c r="W1086" s="85">
        <v>48.510399621582302</v>
      </c>
      <c r="X1086" s="88">
        <v>52.3</v>
      </c>
      <c r="Y1086" s="85">
        <v>-100</v>
      </c>
      <c r="Z1086" s="88"/>
      <c r="AA1086" s="85">
        <v>0</v>
      </c>
      <c r="AB1086" s="91">
        <v>0</v>
      </c>
      <c r="AC1086" s="86">
        <v>0</v>
      </c>
      <c r="AD1086" s="86">
        <v>0</v>
      </c>
      <c r="AE1086" s="86">
        <v>0</v>
      </c>
      <c r="AF1086" s="150">
        <v>0</v>
      </c>
      <c r="AG1086" s="85">
        <v>0.54189399875599997</v>
      </c>
      <c r="AH1086" s="86">
        <v>9.1592000000000007E-2</v>
      </c>
      <c r="AI1086" s="150">
        <v>7.4009999830099996E-2</v>
      </c>
      <c r="AJ1086" s="151">
        <v>1</v>
      </c>
      <c r="AK1086" s="152">
        <v>0</v>
      </c>
    </row>
    <row r="1087" spans="1:37" x14ac:dyDescent="0.2">
      <c r="A1087" s="149" t="s">
        <v>2459</v>
      </c>
      <c r="B1087" s="66" t="s">
        <v>2460</v>
      </c>
      <c r="C1087" s="67">
        <v>72</v>
      </c>
      <c r="D1087" s="84" t="s">
        <v>345</v>
      </c>
      <c r="E1087" s="85">
        <v>21.222887966536899</v>
      </c>
      <c r="F1087" s="91">
        <v>21.222887966536899</v>
      </c>
      <c r="G1087" s="86">
        <v>15.7431483066587</v>
      </c>
      <c r="H1087" s="86">
        <v>15.7431483066587</v>
      </c>
      <c r="I1087" s="86">
        <v>7.13</v>
      </c>
      <c r="J1087" s="86">
        <v>11.52</v>
      </c>
      <c r="K1087" s="87">
        <v>0.55620000000000003</v>
      </c>
      <c r="L1087" s="85">
        <v>9.6099934653600005</v>
      </c>
      <c r="M1087" s="86">
        <v>0</v>
      </c>
      <c r="N1087" s="86">
        <v>18.722652578355401</v>
      </c>
      <c r="O1087" s="86">
        <v>13.7581179416291</v>
      </c>
      <c r="P1087" s="86">
        <v>0.54800000000000004</v>
      </c>
      <c r="Q1087" s="88">
        <v>0.32300000000000001</v>
      </c>
      <c r="R1087" s="85">
        <v>0</v>
      </c>
      <c r="S1087" s="86">
        <v>12.7</v>
      </c>
      <c r="T1087" s="86">
        <v>1.1399999999999999</v>
      </c>
      <c r="U1087" s="88">
        <v>16.1888919394693</v>
      </c>
      <c r="V1087" s="89">
        <v>2.93</v>
      </c>
      <c r="W1087" s="85">
        <v>42.703261384613697</v>
      </c>
      <c r="X1087" s="88">
        <v>45.3</v>
      </c>
      <c r="Y1087" s="85"/>
      <c r="Z1087" s="88"/>
      <c r="AA1087" s="85">
        <v>0</v>
      </c>
      <c r="AB1087" s="91">
        <v>0</v>
      </c>
      <c r="AC1087" s="86">
        <v>0</v>
      </c>
      <c r="AD1087" s="86">
        <v>0</v>
      </c>
      <c r="AE1087" s="86">
        <v>0</v>
      </c>
      <c r="AF1087" s="150">
        <v>0</v>
      </c>
      <c r="AG1087" s="85">
        <v>0.627201512706</v>
      </c>
      <c r="AH1087" s="86">
        <v>4.0231000000000003E-2</v>
      </c>
      <c r="AI1087" s="150">
        <v>0.17963197692300001</v>
      </c>
      <c r="AJ1087" s="151">
        <v>1</v>
      </c>
      <c r="AK1087" s="152">
        <v>0</v>
      </c>
    </row>
    <row r="1088" spans="1:37" x14ac:dyDescent="0.2">
      <c r="A1088" s="149" t="s">
        <v>2461</v>
      </c>
      <c r="B1088" s="66" t="s">
        <v>2462</v>
      </c>
      <c r="C1088" s="67">
        <v>72</v>
      </c>
      <c r="D1088" s="84" t="s">
        <v>345</v>
      </c>
      <c r="E1088" s="85">
        <v>30.722943598307101</v>
      </c>
      <c r="F1088" s="91">
        <v>30.708548066680098</v>
      </c>
      <c r="G1088" s="86">
        <v>23.1643297920326</v>
      </c>
      <c r="H1088" s="86">
        <v>23.156652175164801</v>
      </c>
      <c r="I1088" s="86">
        <v>3.64</v>
      </c>
      <c r="J1088" s="86">
        <v>7.29</v>
      </c>
      <c r="K1088" s="87">
        <v>0.25590000000000002</v>
      </c>
      <c r="L1088" s="85">
        <v>8.0700000073199991</v>
      </c>
      <c r="M1088" s="86">
        <v>0</v>
      </c>
      <c r="N1088" s="86">
        <v>25.526932084309099</v>
      </c>
      <c r="O1088" s="86">
        <v>24.032055164702001</v>
      </c>
      <c r="P1088" s="86">
        <v>0.38800000000000001</v>
      </c>
      <c r="Q1088" s="88">
        <v>0.54379999999999995</v>
      </c>
      <c r="R1088" s="85">
        <v>0</v>
      </c>
      <c r="S1088" s="86">
        <v>18.8</v>
      </c>
      <c r="T1088" s="86">
        <v>1.82</v>
      </c>
      <c r="U1088" s="88">
        <v>15.5394965402739</v>
      </c>
      <c r="V1088" s="89">
        <v>3.57</v>
      </c>
      <c r="W1088" s="85">
        <v>43.490396673528402</v>
      </c>
      <c r="X1088" s="88">
        <v>55.333333333299997</v>
      </c>
      <c r="Y1088" s="85"/>
      <c r="Z1088" s="88"/>
      <c r="AA1088" s="85">
        <v>0.18</v>
      </c>
      <c r="AB1088" s="91">
        <v>0.19</v>
      </c>
      <c r="AC1088" s="86">
        <v>0.03</v>
      </c>
      <c r="AD1088" s="86">
        <v>0.03</v>
      </c>
      <c r="AE1088" s="86">
        <v>0</v>
      </c>
      <c r="AF1088" s="150">
        <v>0</v>
      </c>
      <c r="AG1088" s="85">
        <v>0.563862001941</v>
      </c>
      <c r="AH1088" s="86">
        <v>3.9847E-2</v>
      </c>
      <c r="AI1088" s="150">
        <v>0.19573600067399999</v>
      </c>
      <c r="AJ1088" s="151">
        <v>1</v>
      </c>
      <c r="AK1088" s="152">
        <v>0</v>
      </c>
    </row>
    <row r="1089" spans="1:37" x14ac:dyDescent="0.2">
      <c r="A1089" s="149" t="s">
        <v>2463</v>
      </c>
      <c r="B1089" s="66" t="s">
        <v>2464</v>
      </c>
      <c r="C1089" s="67">
        <v>72</v>
      </c>
      <c r="D1089" s="84" t="s">
        <v>345</v>
      </c>
      <c r="E1089" s="85">
        <v>36.656829956062701</v>
      </c>
      <c r="F1089" s="91">
        <v>36.656829956062701</v>
      </c>
      <c r="G1089" s="86">
        <v>34.621286641746998</v>
      </c>
      <c r="H1089" s="86">
        <v>34.621286641746998</v>
      </c>
      <c r="I1089" s="86">
        <v>0.73</v>
      </c>
      <c r="J1089" s="86">
        <v>1.72</v>
      </c>
      <c r="K1089" s="87">
        <v>0.29139999999999999</v>
      </c>
      <c r="L1089" s="85">
        <v>9.2499999915700002</v>
      </c>
      <c r="M1089" s="86">
        <v>0</v>
      </c>
      <c r="N1089" s="86">
        <v>34.351265822784796</v>
      </c>
      <c r="O1089" s="86">
        <v>37.460678550482498</v>
      </c>
      <c r="P1089" s="86">
        <v>0.377</v>
      </c>
      <c r="Q1089" s="88">
        <v>0.18940000000000001</v>
      </c>
      <c r="R1089" s="85">
        <v>0</v>
      </c>
      <c r="S1089" s="86">
        <v>14.2</v>
      </c>
      <c r="T1089" s="86">
        <v>0.99</v>
      </c>
      <c r="U1089" s="88">
        <v>20.5718407764444</v>
      </c>
      <c r="V1089" s="89">
        <v>3.69</v>
      </c>
      <c r="W1089" s="85">
        <v>53.437614963083497</v>
      </c>
      <c r="X1089" s="88">
        <v>60.133333333300001</v>
      </c>
      <c r="Y1089" s="85">
        <v>-100</v>
      </c>
      <c r="Z1089" s="88"/>
      <c r="AA1089" s="85">
        <v>0.46</v>
      </c>
      <c r="AB1089" s="91">
        <v>0.46</v>
      </c>
      <c r="AC1089" s="86">
        <v>0.34</v>
      </c>
      <c r="AD1089" s="86">
        <v>0.34</v>
      </c>
      <c r="AE1089" s="86">
        <v>0</v>
      </c>
      <c r="AF1089" s="150">
        <v>0</v>
      </c>
      <c r="AG1089" s="85">
        <v>0.44636999924100002</v>
      </c>
      <c r="AH1089" s="86">
        <v>6.0980000000000001E-3</v>
      </c>
      <c r="AI1089" s="150">
        <v>0</v>
      </c>
      <c r="AJ1089" s="151">
        <v>1</v>
      </c>
      <c r="AK1089" s="152">
        <v>0</v>
      </c>
    </row>
    <row r="1090" spans="1:37" x14ac:dyDescent="0.2">
      <c r="A1090" s="149" t="s">
        <v>900</v>
      </c>
      <c r="B1090" s="66" t="s">
        <v>2465</v>
      </c>
      <c r="C1090" s="67">
        <v>72</v>
      </c>
      <c r="D1090" s="84" t="s">
        <v>345</v>
      </c>
      <c r="E1090" s="85">
        <v>8.3729804434768802</v>
      </c>
      <c r="F1090" s="91">
        <v>8.1393784474640096</v>
      </c>
      <c r="G1090" s="86">
        <v>3.6556877805364301</v>
      </c>
      <c r="H1090" s="86">
        <v>3.4600002446094198</v>
      </c>
      <c r="I1090" s="86">
        <v>24.4</v>
      </c>
      <c r="J1090" s="86">
        <v>53.26</v>
      </c>
      <c r="K1090" s="87">
        <v>0.39410000000000001</v>
      </c>
      <c r="L1090" s="85">
        <v>15.360000011</v>
      </c>
      <c r="M1090" s="86">
        <v>0</v>
      </c>
      <c r="N1090" s="86">
        <v>7.8391063666423104</v>
      </c>
      <c r="O1090" s="86">
        <v>3.5718063537957101</v>
      </c>
      <c r="P1090" s="86">
        <v>1.7509999999999999</v>
      </c>
      <c r="Q1090" s="88">
        <v>0.47560000000000002</v>
      </c>
      <c r="R1090" s="85">
        <v>0</v>
      </c>
      <c r="S1090" s="86">
        <v>24.3</v>
      </c>
      <c r="T1090" s="86">
        <v>1.71</v>
      </c>
      <c r="U1090" s="88">
        <v>11.150520406540901</v>
      </c>
      <c r="V1090" s="89">
        <v>3.19</v>
      </c>
      <c r="W1090" s="85">
        <v>42.619259370383098</v>
      </c>
      <c r="X1090" s="88">
        <v>57.9666666667</v>
      </c>
      <c r="Y1090" s="85"/>
      <c r="Z1090" s="88"/>
      <c r="AA1090" s="85">
        <v>0</v>
      </c>
      <c r="AB1090" s="91">
        <v>0.13</v>
      </c>
      <c r="AC1090" s="86">
        <v>0</v>
      </c>
      <c r="AD1090" s="86">
        <v>0.08</v>
      </c>
      <c r="AE1090" s="86">
        <v>0</v>
      </c>
      <c r="AF1090" s="150">
        <v>3.2974998974599998</v>
      </c>
      <c r="AG1090" s="85">
        <v>0.94756199979900002</v>
      </c>
      <c r="AH1090" s="86">
        <v>0.26061299999999998</v>
      </c>
      <c r="AI1090" s="150">
        <v>0.29785499993699999</v>
      </c>
      <c r="AJ1090" s="151">
        <v>1</v>
      </c>
      <c r="AK1090" s="152">
        <v>0</v>
      </c>
    </row>
    <row r="1091" spans="1:37" x14ac:dyDescent="0.2">
      <c r="A1091" s="149" t="s">
        <v>2466</v>
      </c>
      <c r="B1091" s="66" t="s">
        <v>2467</v>
      </c>
      <c r="C1091" s="67">
        <v>72</v>
      </c>
      <c r="D1091" s="84" t="s">
        <v>345</v>
      </c>
      <c r="E1091" s="85">
        <v>25.516950984966599</v>
      </c>
      <c r="F1091" s="91">
        <v>25.516950984966599</v>
      </c>
      <c r="G1091" s="86">
        <v>13.9989302500256</v>
      </c>
      <c r="H1091" s="86">
        <v>13.9989302500256</v>
      </c>
      <c r="I1091" s="86">
        <v>2.57</v>
      </c>
      <c r="J1091" s="86">
        <v>3.99</v>
      </c>
      <c r="K1091" s="87">
        <v>0.2276</v>
      </c>
      <c r="L1091" s="85">
        <v>7.3300009388899996</v>
      </c>
      <c r="M1091" s="86">
        <v>0</v>
      </c>
      <c r="N1091" s="86">
        <v>23.635885172938501</v>
      </c>
      <c r="O1091" s="86">
        <v>15.3246808240351</v>
      </c>
      <c r="P1091" s="86">
        <v>0.23100000000000001</v>
      </c>
      <c r="Q1091" s="88">
        <v>0.79659999999999997</v>
      </c>
      <c r="R1091" s="85">
        <v>0</v>
      </c>
      <c r="S1091" s="86">
        <v>17.5</v>
      </c>
      <c r="T1091" s="86">
        <v>1.1100000000000001</v>
      </c>
      <c r="U1091" s="88">
        <v>21.7022680975521</v>
      </c>
      <c r="V1091" s="89">
        <v>3.65</v>
      </c>
      <c r="W1091" s="85">
        <v>40.498566273374102</v>
      </c>
      <c r="X1091" s="88">
        <v>43.4666666667</v>
      </c>
      <c r="Y1091" s="85">
        <v>-100</v>
      </c>
      <c r="Z1091" s="88"/>
      <c r="AA1091" s="85">
        <v>0.04</v>
      </c>
      <c r="AB1091" s="91">
        <v>0.04</v>
      </c>
      <c r="AC1091" s="86">
        <v>0.03</v>
      </c>
      <c r="AD1091" s="86">
        <v>0.03</v>
      </c>
      <c r="AE1091" s="86">
        <v>0</v>
      </c>
      <c r="AF1091" s="150">
        <v>5.63126049263E-8</v>
      </c>
      <c r="AG1091" s="85">
        <v>0.51135715751699995</v>
      </c>
      <c r="AH1091" s="86">
        <v>1.9626999999999999E-2</v>
      </c>
      <c r="AI1091" s="150">
        <v>5.8644995307599999E-2</v>
      </c>
      <c r="AJ1091" s="151">
        <v>1</v>
      </c>
      <c r="AK1091" s="152">
        <v>0</v>
      </c>
    </row>
    <row r="1092" spans="1:37" x14ac:dyDescent="0.2">
      <c r="A1092" s="149" t="s">
        <v>2468</v>
      </c>
      <c r="B1092" s="66" t="s">
        <v>2469</v>
      </c>
      <c r="C1092" s="67">
        <v>72</v>
      </c>
      <c r="D1092" s="84" t="s">
        <v>345</v>
      </c>
      <c r="E1092" s="85">
        <v>22.730067636810801</v>
      </c>
      <c r="F1092" s="91">
        <v>22.730067636810801</v>
      </c>
      <c r="G1092" s="86">
        <v>4.6210604316773596</v>
      </c>
      <c r="H1092" s="86">
        <v>4.6210604316773596</v>
      </c>
      <c r="I1092" s="86">
        <v>12.24</v>
      </c>
      <c r="J1092" s="86">
        <v>26.01</v>
      </c>
      <c r="K1092" s="87">
        <v>8.7599999999999997E-2</v>
      </c>
      <c r="L1092" s="85">
        <v>7.7299999854900001</v>
      </c>
      <c r="M1092" s="86">
        <v>0</v>
      </c>
      <c r="N1092" s="86">
        <v>22.148786465333199</v>
      </c>
      <c r="O1092" s="86">
        <v>0.85097636176772895</v>
      </c>
      <c r="P1092" s="86">
        <v>0.81</v>
      </c>
      <c r="Q1092" s="88">
        <v>0.82330000000000003</v>
      </c>
      <c r="R1092" s="85">
        <v>0</v>
      </c>
      <c r="S1092" s="86">
        <v>21</v>
      </c>
      <c r="T1092" s="86">
        <v>1.33</v>
      </c>
      <c r="U1092" s="88">
        <v>12.7863528150472</v>
      </c>
      <c r="V1092" s="89">
        <v>3.59</v>
      </c>
      <c r="W1092" s="85">
        <v>38.909583765594199</v>
      </c>
      <c r="X1092" s="88">
        <v>37.933333333299998</v>
      </c>
      <c r="Y1092" s="85"/>
      <c r="Z1092" s="88"/>
      <c r="AA1092" s="85">
        <v>0</v>
      </c>
      <c r="AB1092" s="91">
        <v>0</v>
      </c>
      <c r="AC1092" s="86">
        <v>0</v>
      </c>
      <c r="AD1092" s="86">
        <v>0</v>
      </c>
      <c r="AE1092" s="86">
        <v>0</v>
      </c>
      <c r="AF1092" s="150">
        <v>12.3365001447</v>
      </c>
      <c r="AG1092" s="85">
        <v>0.33394899996999999</v>
      </c>
      <c r="AH1092" s="86">
        <v>0.100338</v>
      </c>
      <c r="AI1092" s="150">
        <v>5.0142999995399999E-2</v>
      </c>
      <c r="AJ1092" s="151">
        <v>1</v>
      </c>
      <c r="AK1092" s="152">
        <v>0</v>
      </c>
    </row>
    <row r="1093" spans="1:37" x14ac:dyDescent="0.2">
      <c r="A1093" s="149" t="s">
        <v>2470</v>
      </c>
      <c r="B1093" s="66" t="s">
        <v>2471</v>
      </c>
      <c r="C1093" s="67">
        <v>72</v>
      </c>
      <c r="D1093" s="84" t="s">
        <v>345</v>
      </c>
      <c r="E1093" s="85">
        <v>12.106675655702601</v>
      </c>
      <c r="F1093" s="91">
        <v>12.106675655702601</v>
      </c>
      <c r="G1093" s="86">
        <v>2.1832985440354702</v>
      </c>
      <c r="H1093" s="86">
        <v>2.1832985440354702</v>
      </c>
      <c r="I1093" s="86">
        <v>7.49</v>
      </c>
      <c r="J1093" s="86">
        <v>6.11</v>
      </c>
      <c r="K1093" s="87">
        <v>7.1999999999999995E-2</v>
      </c>
      <c r="L1093" s="85">
        <v>20.640000010400001</v>
      </c>
      <c r="M1093" s="86">
        <v>4.7471110741353403E-3</v>
      </c>
      <c r="N1093" s="86">
        <v>11.699899845215301</v>
      </c>
      <c r="O1093" s="86">
        <v>0.54262098555113902</v>
      </c>
      <c r="P1093" s="86">
        <v>0.29099999999999998</v>
      </c>
      <c r="Q1093" s="88">
        <v>1.1235999999999999</v>
      </c>
      <c r="R1093" s="85">
        <v>2.1079258010118E-2</v>
      </c>
      <c r="S1093" s="86">
        <v>24.2</v>
      </c>
      <c r="T1093" s="86">
        <v>1.48</v>
      </c>
      <c r="U1093" s="88">
        <v>14.240707367984299</v>
      </c>
      <c r="V1093" s="89">
        <v>3.45</v>
      </c>
      <c r="W1093" s="85">
        <v>34.840176045962203</v>
      </c>
      <c r="X1093" s="88">
        <v>47.433333333299998</v>
      </c>
      <c r="Y1093" s="85">
        <v>-100</v>
      </c>
      <c r="Z1093" s="88"/>
      <c r="AA1093" s="85">
        <v>0.01</v>
      </c>
      <c r="AB1093" s="91">
        <v>0.01</v>
      </c>
      <c r="AC1093" s="86">
        <v>0</v>
      </c>
      <c r="AD1093" s="86">
        <v>0</v>
      </c>
      <c r="AE1093" s="86">
        <v>0</v>
      </c>
      <c r="AF1093" s="150">
        <v>0</v>
      </c>
      <c r="AG1093" s="85">
        <v>1.0083149984299999</v>
      </c>
      <c r="AH1093" s="86">
        <v>2.7864E-2</v>
      </c>
      <c r="AI1093" s="150">
        <v>5.5444999913699999E-2</v>
      </c>
      <c r="AJ1093" s="151">
        <v>1</v>
      </c>
      <c r="AK1093" s="152">
        <v>0</v>
      </c>
    </row>
    <row r="1094" spans="1:37" x14ac:dyDescent="0.2">
      <c r="A1094" s="149" t="s">
        <v>2472</v>
      </c>
      <c r="B1094" s="66" t="s">
        <v>2473</v>
      </c>
      <c r="C1094" s="67">
        <v>72</v>
      </c>
      <c r="D1094" s="84" t="s">
        <v>345</v>
      </c>
      <c r="E1094" s="85">
        <v>24.105402258245999</v>
      </c>
      <c r="F1094" s="91">
        <v>24.105402258245999</v>
      </c>
      <c r="G1094" s="86">
        <v>7.95750415407361</v>
      </c>
      <c r="H1094" s="86">
        <v>7.95750415407361</v>
      </c>
      <c r="I1094" s="86">
        <v>8.31</v>
      </c>
      <c r="J1094" s="86">
        <v>6.3</v>
      </c>
      <c r="K1094" s="87">
        <v>1.0322</v>
      </c>
      <c r="L1094" s="85">
        <v>11.6599994176</v>
      </c>
      <c r="M1094" s="86">
        <v>0</v>
      </c>
      <c r="N1094" s="86">
        <v>23.039087093389298</v>
      </c>
      <c r="O1094" s="86">
        <v>10.8205620469365</v>
      </c>
      <c r="P1094" s="86">
        <v>0.25700000000000001</v>
      </c>
      <c r="Q1094" s="88">
        <v>0.6542</v>
      </c>
      <c r="R1094" s="85">
        <v>0</v>
      </c>
      <c r="S1094" s="86">
        <v>20.7</v>
      </c>
      <c r="T1094" s="86">
        <v>1.33</v>
      </c>
      <c r="U1094" s="88">
        <v>15.170545982650999</v>
      </c>
      <c r="V1094" s="89">
        <v>3.66</v>
      </c>
      <c r="W1094" s="85">
        <v>41.456307706088097</v>
      </c>
      <c r="X1094" s="88">
        <v>53.333333333299997</v>
      </c>
      <c r="Y1094" s="85">
        <v>-100</v>
      </c>
      <c r="Z1094" s="88"/>
      <c r="AA1094" s="85">
        <v>0</v>
      </c>
      <c r="AB1094" s="91">
        <v>0</v>
      </c>
      <c r="AC1094" s="86">
        <v>0</v>
      </c>
      <c r="AD1094" s="86">
        <v>0</v>
      </c>
      <c r="AE1094" s="86">
        <v>0</v>
      </c>
      <c r="AF1094" s="150">
        <v>4.1423842906300001E-6</v>
      </c>
      <c r="AG1094" s="85">
        <v>1.0980197256499999</v>
      </c>
      <c r="AH1094" s="86">
        <v>2.8523E-2</v>
      </c>
      <c r="AI1094" s="150">
        <v>2.93510010945E-2</v>
      </c>
      <c r="AJ1094" s="151">
        <v>1</v>
      </c>
      <c r="AK1094" s="152">
        <v>0</v>
      </c>
    </row>
    <row r="1095" spans="1:37" x14ac:dyDescent="0.2">
      <c r="A1095" s="149" t="s">
        <v>2474</v>
      </c>
      <c r="B1095" s="66" t="s">
        <v>2475</v>
      </c>
      <c r="C1095" s="67">
        <v>71</v>
      </c>
      <c r="D1095" s="84" t="s">
        <v>345</v>
      </c>
      <c r="E1095" s="85">
        <v>41.771047144958203</v>
      </c>
      <c r="F1095" s="91">
        <v>41.753268792526598</v>
      </c>
      <c r="G1095" s="86">
        <v>14.520065295039799</v>
      </c>
      <c r="H1095" s="86">
        <v>14.502286942608199</v>
      </c>
      <c r="I1095" s="86">
        <v>44.41</v>
      </c>
      <c r="J1095" s="86">
        <v>73.56</v>
      </c>
      <c r="K1095" s="87">
        <v>0</v>
      </c>
      <c r="L1095" s="85">
        <v>8.9999999863599994E-2</v>
      </c>
      <c r="M1095" s="86">
        <v>2.87904144607142E-2</v>
      </c>
      <c r="N1095" s="86">
        <v>38.3780259189828</v>
      </c>
      <c r="O1095" s="86">
        <v>0.32616361071932298</v>
      </c>
      <c r="P1095" s="86">
        <v>1.6240000000000001</v>
      </c>
      <c r="Q1095" s="88">
        <v>1.0953999999999999</v>
      </c>
      <c r="R1095" s="85">
        <v>4.8555474629764499E-2</v>
      </c>
      <c r="S1095" s="86">
        <v>0.7</v>
      </c>
      <c r="T1095" s="86">
        <v>1.58</v>
      </c>
      <c r="U1095" s="88">
        <v>2.6150340213017</v>
      </c>
      <c r="V1095" s="89">
        <v>3.83</v>
      </c>
      <c r="W1095" s="85">
        <v>30.448888045461199</v>
      </c>
      <c r="X1095" s="88">
        <v>36.1</v>
      </c>
      <c r="Y1095" s="85">
        <v>-100</v>
      </c>
      <c r="Z1095" s="88">
        <v>100</v>
      </c>
      <c r="AA1095" s="85">
        <v>0</v>
      </c>
      <c r="AB1095" s="91">
        <v>0</v>
      </c>
      <c r="AC1095" s="86">
        <v>0</v>
      </c>
      <c r="AD1095" s="86">
        <v>0</v>
      </c>
      <c r="AE1095" s="86">
        <v>0</v>
      </c>
      <c r="AF1095" s="150">
        <v>0</v>
      </c>
      <c r="AG1095" s="85">
        <v>6.4971999880700002E-2</v>
      </c>
      <c r="AH1095" s="86">
        <v>0.22942799999999999</v>
      </c>
      <c r="AI1095" s="150">
        <v>0.16390699969899999</v>
      </c>
      <c r="AJ1095" s="151">
        <v>1.01</v>
      </c>
      <c r="AK1095" s="152">
        <v>0</v>
      </c>
    </row>
    <row r="1096" spans="1:37" x14ac:dyDescent="0.2">
      <c r="A1096" s="149" t="s">
        <v>2476</v>
      </c>
      <c r="B1096" s="66" t="s">
        <v>2477</v>
      </c>
      <c r="C1096" s="67">
        <v>71</v>
      </c>
      <c r="D1096" s="84" t="s">
        <v>345</v>
      </c>
      <c r="E1096" s="85">
        <v>49.359844810863201</v>
      </c>
      <c r="F1096" s="91">
        <v>49.319835111542197</v>
      </c>
      <c r="G1096" s="86">
        <v>15.853540252182301</v>
      </c>
      <c r="H1096" s="86">
        <v>15.8280795344326</v>
      </c>
      <c r="I1096" s="86">
        <v>6.31</v>
      </c>
      <c r="J1096" s="86">
        <v>9.3000000000000007</v>
      </c>
      <c r="K1096" s="87">
        <v>0</v>
      </c>
      <c r="L1096" s="85">
        <v>0.63999999951200004</v>
      </c>
      <c r="M1096" s="86">
        <v>0</v>
      </c>
      <c r="N1096" s="86">
        <v>47.0570967268457</v>
      </c>
      <c r="O1096" s="86">
        <v>6.0226405494785</v>
      </c>
      <c r="P1096" s="86">
        <v>0.18</v>
      </c>
      <c r="Q1096" s="88">
        <v>0.66010000000000002</v>
      </c>
      <c r="R1096" s="85">
        <v>0</v>
      </c>
      <c r="S1096" s="86">
        <v>0.7</v>
      </c>
      <c r="T1096" s="86">
        <v>0.97</v>
      </c>
      <c r="U1096" s="88">
        <v>3.9512609117361799</v>
      </c>
      <c r="V1096" s="89">
        <v>4.13</v>
      </c>
      <c r="W1096" s="85">
        <v>42.353714547791803</v>
      </c>
      <c r="X1096" s="88">
        <v>52.6</v>
      </c>
      <c r="Y1096" s="85">
        <v>-100</v>
      </c>
      <c r="Z1096" s="88"/>
      <c r="AA1096" s="85">
        <v>0</v>
      </c>
      <c r="AB1096" s="91">
        <v>0</v>
      </c>
      <c r="AC1096" s="86">
        <v>0</v>
      </c>
      <c r="AD1096" s="86">
        <v>0.01</v>
      </c>
      <c r="AE1096" s="86">
        <v>0</v>
      </c>
      <c r="AF1096" s="150">
        <v>0</v>
      </c>
      <c r="AG1096" s="85">
        <v>7.7255989922000001E-2</v>
      </c>
      <c r="AH1096" s="86">
        <v>3.8398000000000002E-2</v>
      </c>
      <c r="AI1096" s="150">
        <v>3.7772995072500003E-2</v>
      </c>
      <c r="AJ1096" s="151">
        <v>1.01</v>
      </c>
      <c r="AK1096" s="152">
        <v>0</v>
      </c>
    </row>
    <row r="1097" spans="1:37" x14ac:dyDescent="0.2">
      <c r="A1097" s="149" t="s">
        <v>2478</v>
      </c>
      <c r="B1097" s="66" t="s">
        <v>2479</v>
      </c>
      <c r="C1097" s="67">
        <v>71</v>
      </c>
      <c r="D1097" s="84" t="s">
        <v>345</v>
      </c>
      <c r="E1097" s="85">
        <v>61.296675142917202</v>
      </c>
      <c r="F1097" s="91">
        <v>61.227845439076198</v>
      </c>
      <c r="G1097" s="86">
        <v>16.083207464198999</v>
      </c>
      <c r="H1097" s="86">
        <v>16.0315851863182</v>
      </c>
      <c r="I1097" s="86">
        <v>2.75</v>
      </c>
      <c r="J1097" s="86">
        <v>3.48</v>
      </c>
      <c r="K1097" s="87">
        <v>0</v>
      </c>
      <c r="L1097" s="85">
        <v>1.8100000032500001</v>
      </c>
      <c r="M1097" s="86">
        <v>0</v>
      </c>
      <c r="N1097" s="86">
        <v>75.216719808688694</v>
      </c>
      <c r="O1097" s="86">
        <v>6.85872462579455</v>
      </c>
      <c r="P1097" s="86">
        <v>0.11600000000000001</v>
      </c>
      <c r="Q1097" s="88">
        <v>0.65859999999999996</v>
      </c>
      <c r="R1097" s="85">
        <v>0</v>
      </c>
      <c r="S1097" s="86">
        <v>0.4</v>
      </c>
      <c r="T1097" s="86">
        <v>1.03</v>
      </c>
      <c r="U1097" s="88">
        <v>5.3687168996042303</v>
      </c>
      <c r="V1097" s="89">
        <v>4.1500000000000004</v>
      </c>
      <c r="W1097" s="85">
        <v>48.714026635469601</v>
      </c>
      <c r="X1097" s="88">
        <v>52.1</v>
      </c>
      <c r="Y1097" s="85"/>
      <c r="Z1097" s="88"/>
      <c r="AA1097" s="85">
        <v>0</v>
      </c>
      <c r="AB1097" s="91">
        <v>0</v>
      </c>
      <c r="AC1097" s="86">
        <v>0</v>
      </c>
      <c r="AD1097" s="86">
        <v>0</v>
      </c>
      <c r="AE1097" s="86">
        <v>0</v>
      </c>
      <c r="AF1097" s="150">
        <v>0</v>
      </c>
      <c r="AG1097" s="85">
        <v>0.110408000117</v>
      </c>
      <c r="AH1097" s="86">
        <v>9.1610000000000007E-3</v>
      </c>
      <c r="AI1097" s="150">
        <v>0</v>
      </c>
      <c r="AJ1097" s="151">
        <v>1.01</v>
      </c>
      <c r="AK1097" s="152">
        <v>0</v>
      </c>
    </row>
    <row r="1098" spans="1:37" x14ac:dyDescent="0.2">
      <c r="A1098" s="149" t="s">
        <v>2480</v>
      </c>
      <c r="B1098" s="66" t="s">
        <v>2481</v>
      </c>
      <c r="C1098" s="67">
        <v>71</v>
      </c>
      <c r="D1098" s="84" t="s">
        <v>345</v>
      </c>
      <c r="E1098" s="85">
        <v>62.8441035646606</v>
      </c>
      <c r="F1098" s="91">
        <v>62.8441035646606</v>
      </c>
      <c r="G1098" s="86">
        <v>17.710050347047002</v>
      </c>
      <c r="H1098" s="86">
        <v>17.710050347047002</v>
      </c>
      <c r="I1098" s="86">
        <v>4.54</v>
      </c>
      <c r="J1098" s="86">
        <v>5.36</v>
      </c>
      <c r="K1098" s="87">
        <v>0</v>
      </c>
      <c r="L1098" s="85">
        <v>0.37000000037000003</v>
      </c>
      <c r="M1098" s="86">
        <v>0</v>
      </c>
      <c r="N1098" s="86">
        <v>67.334744827048695</v>
      </c>
      <c r="O1098" s="86">
        <v>18.159658744667901</v>
      </c>
      <c r="P1098" s="86">
        <v>0.14699999999999999</v>
      </c>
      <c r="Q1098" s="88">
        <v>0.49840000000000001</v>
      </c>
      <c r="R1098" s="85">
        <v>0</v>
      </c>
      <c r="S1098" s="86">
        <v>0.7</v>
      </c>
      <c r="T1098" s="86">
        <v>0.98</v>
      </c>
      <c r="U1098" s="88">
        <v>8.3997712517240206</v>
      </c>
      <c r="V1098" s="89">
        <v>4.18</v>
      </c>
      <c r="W1098" s="85">
        <v>49.127809165121299</v>
      </c>
      <c r="X1098" s="88">
        <v>41.9</v>
      </c>
      <c r="Y1098" s="85"/>
      <c r="Z1098" s="88"/>
      <c r="AA1098" s="85">
        <v>0</v>
      </c>
      <c r="AB1098" s="91">
        <v>0</v>
      </c>
      <c r="AC1098" s="86">
        <v>0.01</v>
      </c>
      <c r="AD1098" s="86">
        <v>0.01</v>
      </c>
      <c r="AE1098" s="86">
        <v>0</v>
      </c>
      <c r="AF1098" s="150">
        <v>0</v>
      </c>
      <c r="AG1098" s="85">
        <v>0.23820600012099999</v>
      </c>
      <c r="AH1098" s="86">
        <v>2.3733000000000001E-2</v>
      </c>
      <c r="AI1098" s="150">
        <v>0</v>
      </c>
      <c r="AJ1098" s="151">
        <v>1</v>
      </c>
      <c r="AK1098" s="152">
        <v>0</v>
      </c>
    </row>
    <row r="1099" spans="1:37" x14ac:dyDescent="0.2">
      <c r="A1099" s="149" t="s">
        <v>2482</v>
      </c>
      <c r="B1099" s="66" t="s">
        <v>2483</v>
      </c>
      <c r="C1099" s="67">
        <v>71</v>
      </c>
      <c r="D1099" s="84" t="s">
        <v>345</v>
      </c>
      <c r="E1099" s="85">
        <v>69.473185372403407</v>
      </c>
      <c r="F1099" s="91">
        <v>69.473185372403407</v>
      </c>
      <c r="G1099" s="86">
        <v>18.724824263486301</v>
      </c>
      <c r="H1099" s="86">
        <v>18.724824263486301</v>
      </c>
      <c r="I1099" s="86">
        <v>7.33</v>
      </c>
      <c r="J1099" s="86">
        <v>5.9</v>
      </c>
      <c r="K1099" s="87">
        <v>0</v>
      </c>
      <c r="L1099" s="85">
        <v>0</v>
      </c>
      <c r="M1099" s="86">
        <v>0</v>
      </c>
      <c r="N1099" s="86">
        <v>70.949432404540801</v>
      </c>
      <c r="O1099" s="86">
        <v>7.8665568369027996</v>
      </c>
      <c r="P1099" s="86">
        <v>0.104</v>
      </c>
      <c r="Q1099" s="88">
        <v>0.76790000000000003</v>
      </c>
      <c r="R1099" s="85">
        <v>0</v>
      </c>
      <c r="S1099" s="86">
        <v>3.5</v>
      </c>
      <c r="T1099" s="86">
        <v>1.22</v>
      </c>
      <c r="U1099" s="88">
        <v>3.14351157096596</v>
      </c>
      <c r="V1099" s="89">
        <v>4.1500000000000004</v>
      </c>
      <c r="W1099" s="85">
        <v>40.823025261042602</v>
      </c>
      <c r="X1099" s="88">
        <v>46.233333333300003</v>
      </c>
      <c r="Y1099" s="85"/>
      <c r="Z1099" s="88"/>
      <c r="AA1099" s="85">
        <v>0</v>
      </c>
      <c r="AB1099" s="91">
        <v>0</v>
      </c>
      <c r="AC1099" s="86">
        <v>0</v>
      </c>
      <c r="AD1099" s="86">
        <v>0</v>
      </c>
      <c r="AE1099" s="86">
        <v>0</v>
      </c>
      <c r="AF1099" s="150">
        <v>0</v>
      </c>
      <c r="AG1099" s="85">
        <v>0.18372599985099999</v>
      </c>
      <c r="AH1099" s="86">
        <v>1.7701999999999999E-2</v>
      </c>
      <c r="AI1099" s="150">
        <v>0</v>
      </c>
      <c r="AJ1099" s="151">
        <v>1.17</v>
      </c>
      <c r="AK1099" s="152">
        <v>0</v>
      </c>
    </row>
    <row r="1100" spans="1:37" x14ac:dyDescent="0.2">
      <c r="A1100" s="149" t="s">
        <v>2484</v>
      </c>
      <c r="B1100" s="66" t="s">
        <v>2485</v>
      </c>
      <c r="C1100" s="67">
        <v>71</v>
      </c>
      <c r="D1100" s="84" t="s">
        <v>345</v>
      </c>
      <c r="E1100" s="85">
        <v>50.981779586060497</v>
      </c>
      <c r="F1100" s="91">
        <v>50.938818831972903</v>
      </c>
      <c r="G1100" s="86">
        <v>14.8669480174876</v>
      </c>
      <c r="H1100" s="86">
        <v>14.8593667079427</v>
      </c>
      <c r="I1100" s="86">
        <v>4.34</v>
      </c>
      <c r="J1100" s="86">
        <v>6.3</v>
      </c>
      <c r="K1100" s="87">
        <v>0</v>
      </c>
      <c r="L1100" s="85">
        <v>0.62999999670700002</v>
      </c>
      <c r="M1100" s="86">
        <v>0</v>
      </c>
      <c r="N1100" s="86">
        <v>63.853116994022201</v>
      </c>
      <c r="O1100" s="86">
        <v>14.953382739660499</v>
      </c>
      <c r="P1100" s="86">
        <v>0.13300000000000001</v>
      </c>
      <c r="Q1100" s="88">
        <v>0.56159999999999999</v>
      </c>
      <c r="R1100" s="85">
        <v>0</v>
      </c>
      <c r="S1100" s="86">
        <v>2.7</v>
      </c>
      <c r="T1100" s="86">
        <v>0.63</v>
      </c>
      <c r="U1100" s="88">
        <v>7.3589244648858996</v>
      </c>
      <c r="V1100" s="89">
        <v>3.82</v>
      </c>
      <c r="W1100" s="85">
        <v>44.922341938308101</v>
      </c>
      <c r="X1100" s="88">
        <v>48.133333333300001</v>
      </c>
      <c r="Y1100" s="85"/>
      <c r="Z1100" s="88"/>
      <c r="AA1100" s="85">
        <v>0</v>
      </c>
      <c r="AB1100" s="91">
        <v>0.04</v>
      </c>
      <c r="AC1100" s="86">
        <v>0</v>
      </c>
      <c r="AD1100" s="86">
        <v>0.01</v>
      </c>
      <c r="AE1100" s="86">
        <v>0</v>
      </c>
      <c r="AF1100" s="150">
        <v>0</v>
      </c>
      <c r="AG1100" s="85">
        <v>0.102146999756</v>
      </c>
      <c r="AH1100" s="86">
        <v>1.3622E-2</v>
      </c>
      <c r="AI1100" s="150">
        <v>7.5002999820600005E-2</v>
      </c>
      <c r="AJ1100" s="151">
        <v>1.1000000000000001</v>
      </c>
      <c r="AK1100" s="152">
        <v>0</v>
      </c>
    </row>
    <row r="1101" spans="1:37" x14ac:dyDescent="0.2">
      <c r="A1101" s="149" t="s">
        <v>2486</v>
      </c>
      <c r="B1101" s="66" t="s">
        <v>2487</v>
      </c>
      <c r="C1101" s="67">
        <v>71</v>
      </c>
      <c r="D1101" s="84" t="s">
        <v>345</v>
      </c>
      <c r="E1101" s="85">
        <v>67.456445993031394</v>
      </c>
      <c r="F1101" s="91">
        <v>67.456445993031394</v>
      </c>
      <c r="G1101" s="86">
        <v>18.113106405789299</v>
      </c>
      <c r="H1101" s="86">
        <v>18.113106405789299</v>
      </c>
      <c r="I1101" s="86">
        <v>11.17</v>
      </c>
      <c r="J1101" s="86">
        <v>8.81</v>
      </c>
      <c r="K1101" s="87">
        <v>0</v>
      </c>
      <c r="L1101" s="85">
        <v>3.0000000003200002E-2</v>
      </c>
      <c r="M1101" s="86">
        <v>0</v>
      </c>
      <c r="N1101" s="86">
        <v>75.634130849036595</v>
      </c>
      <c r="O1101" s="86">
        <v>13.523559637039501</v>
      </c>
      <c r="P1101" s="86">
        <v>0.15</v>
      </c>
      <c r="Q1101" s="88">
        <v>0.53600000000000003</v>
      </c>
      <c r="R1101" s="85">
        <v>0</v>
      </c>
      <c r="S1101" s="86">
        <v>0.5</v>
      </c>
      <c r="T1101" s="86">
        <v>0.9</v>
      </c>
      <c r="U1101" s="88">
        <v>3.12516751541142</v>
      </c>
      <c r="V1101" s="89">
        <v>4.25</v>
      </c>
      <c r="W1101" s="85">
        <v>46.042735365040201</v>
      </c>
      <c r="X1101" s="88">
        <v>51.766666666699997</v>
      </c>
      <c r="Y1101" s="85">
        <v>99.84</v>
      </c>
      <c r="Z1101" s="88"/>
      <c r="AA1101" s="85">
        <v>0</v>
      </c>
      <c r="AB1101" s="91">
        <v>0</v>
      </c>
      <c r="AC1101" s="86">
        <v>0</v>
      </c>
      <c r="AD1101" s="86">
        <v>0</v>
      </c>
      <c r="AE1101" s="86">
        <v>0</v>
      </c>
      <c r="AF1101" s="150">
        <v>0</v>
      </c>
      <c r="AG1101" s="85">
        <v>7.3999999964599996E-4</v>
      </c>
      <c r="AH1101" s="86">
        <v>2.4726000000000001E-2</v>
      </c>
      <c r="AI1101" s="150">
        <v>0</v>
      </c>
      <c r="AJ1101" s="151">
        <v>1.03</v>
      </c>
      <c r="AK1101" s="152">
        <v>0</v>
      </c>
    </row>
    <row r="1102" spans="1:37" x14ac:dyDescent="0.2">
      <c r="A1102" s="149" t="s">
        <v>2488</v>
      </c>
      <c r="B1102" s="66" t="s">
        <v>2489</v>
      </c>
      <c r="C1102" s="67">
        <v>71</v>
      </c>
      <c r="D1102" s="84" t="s">
        <v>345</v>
      </c>
      <c r="E1102" s="85">
        <v>55.750234657846498</v>
      </c>
      <c r="F1102" s="91">
        <v>55.750234657846498</v>
      </c>
      <c r="G1102" s="86">
        <v>26.183345997407599</v>
      </c>
      <c r="H1102" s="86">
        <v>26.183345997407599</v>
      </c>
      <c r="I1102" s="86">
        <v>3.35</v>
      </c>
      <c r="J1102" s="86">
        <v>4.99</v>
      </c>
      <c r="K1102" s="87">
        <v>0</v>
      </c>
      <c r="L1102" s="85">
        <v>1.8400000060099999</v>
      </c>
      <c r="M1102" s="86">
        <v>0</v>
      </c>
      <c r="N1102" s="86">
        <v>63.297475180443001</v>
      </c>
      <c r="O1102" s="86">
        <v>34.7442222799273</v>
      </c>
      <c r="P1102" s="86">
        <v>0.10299999999999999</v>
      </c>
      <c r="Q1102" s="88">
        <v>0.74490000000000001</v>
      </c>
      <c r="R1102" s="85">
        <v>0</v>
      </c>
      <c r="S1102" s="86">
        <v>1.9</v>
      </c>
      <c r="T1102" s="86">
        <v>0.99</v>
      </c>
      <c r="U1102" s="88">
        <v>9.3527913109551708</v>
      </c>
      <c r="V1102" s="89">
        <v>3.88</v>
      </c>
      <c r="W1102" s="85">
        <v>46.877825011526497</v>
      </c>
      <c r="X1102" s="88">
        <v>52.9666666667</v>
      </c>
      <c r="Y1102" s="85">
        <v>-100</v>
      </c>
      <c r="Z1102" s="88"/>
      <c r="AA1102" s="85">
        <v>7.0000000000000007E-2</v>
      </c>
      <c r="AB1102" s="91">
        <v>7.0000000000000007E-2</v>
      </c>
      <c r="AC1102" s="86">
        <v>0.06</v>
      </c>
      <c r="AD1102" s="86">
        <v>0.06</v>
      </c>
      <c r="AE1102" s="86">
        <v>0</v>
      </c>
      <c r="AF1102" s="150">
        <v>0</v>
      </c>
      <c r="AG1102" s="85">
        <v>0.15468000014399999</v>
      </c>
      <c r="AH1102" s="86">
        <v>1.0725999999999999E-2</v>
      </c>
      <c r="AI1102" s="150">
        <v>0</v>
      </c>
      <c r="AJ1102" s="151">
        <v>1.2</v>
      </c>
      <c r="AK1102" s="152">
        <v>0</v>
      </c>
    </row>
    <row r="1103" spans="1:37" x14ac:dyDescent="0.2">
      <c r="A1103" s="149" t="s">
        <v>1730</v>
      </c>
      <c r="B1103" s="66" t="s">
        <v>2490</v>
      </c>
      <c r="C1103" s="67">
        <v>71</v>
      </c>
      <c r="D1103" s="84" t="s">
        <v>345</v>
      </c>
      <c r="E1103" s="85">
        <v>43.085672203583997</v>
      </c>
      <c r="F1103" s="91">
        <v>43.085672203583997</v>
      </c>
      <c r="G1103" s="86">
        <v>18.153178954259101</v>
      </c>
      <c r="H1103" s="86">
        <v>18.153178954259101</v>
      </c>
      <c r="I1103" s="86">
        <v>3.4</v>
      </c>
      <c r="J1103" s="86">
        <v>3.42</v>
      </c>
      <c r="K1103" s="87">
        <v>0</v>
      </c>
      <c r="L1103" s="85">
        <v>9.9999999807700007E-3</v>
      </c>
      <c r="M1103" s="86">
        <v>0</v>
      </c>
      <c r="N1103" s="86">
        <v>40.998298825774903</v>
      </c>
      <c r="O1103" s="86">
        <v>15.185868705510099</v>
      </c>
      <c r="P1103" s="86">
        <v>0.17599999999999999</v>
      </c>
      <c r="Q1103" s="88">
        <v>0.61370000000000002</v>
      </c>
      <c r="R1103" s="85">
        <v>0</v>
      </c>
      <c r="S1103" s="86">
        <v>5</v>
      </c>
      <c r="T1103" s="86">
        <v>1.0900000000000001</v>
      </c>
      <c r="U1103" s="88">
        <v>2.44865395630472</v>
      </c>
      <c r="V1103" s="89">
        <v>3.98</v>
      </c>
      <c r="W1103" s="85">
        <v>38.905029336947202</v>
      </c>
      <c r="X1103" s="88">
        <v>48.133333333300001</v>
      </c>
      <c r="Y1103" s="85">
        <v>50.539999999999992</v>
      </c>
      <c r="Z1103" s="88"/>
      <c r="AA1103" s="85">
        <v>0</v>
      </c>
      <c r="AB1103" s="91">
        <v>0</v>
      </c>
      <c r="AC1103" s="86">
        <v>0</v>
      </c>
      <c r="AD1103" s="86">
        <v>0</v>
      </c>
      <c r="AE1103" s="86">
        <v>0</v>
      </c>
      <c r="AF1103" s="150">
        <v>0</v>
      </c>
      <c r="AG1103" s="85">
        <v>0</v>
      </c>
      <c r="AH1103" s="86">
        <v>9.8169999999999993E-3</v>
      </c>
      <c r="AI1103" s="150">
        <v>0</v>
      </c>
      <c r="AJ1103" s="151">
        <v>1.07</v>
      </c>
      <c r="AK1103" s="152">
        <v>0</v>
      </c>
    </row>
    <row r="1104" spans="1:37" x14ac:dyDescent="0.2">
      <c r="A1104" s="149" t="s">
        <v>2491</v>
      </c>
      <c r="B1104" s="66" t="s">
        <v>2492</v>
      </c>
      <c r="C1104" s="67">
        <v>71</v>
      </c>
      <c r="D1104" s="84" t="s">
        <v>345</v>
      </c>
      <c r="E1104" s="85">
        <v>51.127852481275497</v>
      </c>
      <c r="F1104" s="91">
        <v>51.127852481275497</v>
      </c>
      <c r="G1104" s="86">
        <v>21.681047698304901</v>
      </c>
      <c r="H1104" s="86">
        <v>21.681047698304901</v>
      </c>
      <c r="I1104" s="86">
        <v>4.5999999999999996</v>
      </c>
      <c r="J1104" s="86">
        <v>5.33</v>
      </c>
      <c r="K1104" s="87">
        <v>0</v>
      </c>
      <c r="L1104" s="85">
        <v>5.0000007572000002E-2</v>
      </c>
      <c r="M1104" s="86">
        <v>0</v>
      </c>
      <c r="N1104" s="86">
        <v>58.646150377635003</v>
      </c>
      <c r="O1104" s="86">
        <v>25.842985842985801</v>
      </c>
      <c r="P1104" s="86">
        <v>0.308</v>
      </c>
      <c r="Q1104" s="88">
        <v>0.19470000000000001</v>
      </c>
      <c r="R1104" s="85">
        <v>0</v>
      </c>
      <c r="S1104" s="86">
        <v>3.1</v>
      </c>
      <c r="T1104" s="86">
        <v>0.55000000000000004</v>
      </c>
      <c r="U1104" s="88">
        <v>7.8117471858438101</v>
      </c>
      <c r="V1104" s="89">
        <v>4.3600000000000003</v>
      </c>
      <c r="W1104" s="85">
        <v>44.418483987181801</v>
      </c>
      <c r="X1104" s="88">
        <v>60.5333333333</v>
      </c>
      <c r="Y1104" s="85">
        <v>1.9399999999999977</v>
      </c>
      <c r="Z1104" s="88"/>
      <c r="AA1104" s="85">
        <v>0</v>
      </c>
      <c r="AB1104" s="91">
        <v>0</v>
      </c>
      <c r="AC1104" s="86">
        <v>0</v>
      </c>
      <c r="AD1104" s="86">
        <v>0</v>
      </c>
      <c r="AE1104" s="86">
        <v>0</v>
      </c>
      <c r="AF1104" s="150">
        <v>7.4836073937799998</v>
      </c>
      <c r="AG1104" s="85">
        <v>0.41866000082299998</v>
      </c>
      <c r="AH1104" s="86">
        <v>1.2402E-2</v>
      </c>
      <c r="AI1104" s="150">
        <v>2.1944000043100001E-2</v>
      </c>
      <c r="AJ1104" s="151">
        <v>1.1100000000000001</v>
      </c>
      <c r="AK1104" s="152">
        <v>0</v>
      </c>
    </row>
    <row r="1105" spans="1:37" x14ac:dyDescent="0.2">
      <c r="A1105" s="149" t="s">
        <v>2493</v>
      </c>
      <c r="B1105" s="66" t="s">
        <v>2494</v>
      </c>
      <c r="C1105" s="67">
        <v>71</v>
      </c>
      <c r="D1105" s="84" t="s">
        <v>345</v>
      </c>
      <c r="E1105" s="85">
        <v>59.9661958227695</v>
      </c>
      <c r="F1105" s="91">
        <v>59.9661958227695</v>
      </c>
      <c r="G1105" s="86">
        <v>25.193770373053201</v>
      </c>
      <c r="H1105" s="86">
        <v>25.193770373053201</v>
      </c>
      <c r="I1105" s="86">
        <v>3.76</v>
      </c>
      <c r="J1105" s="86">
        <v>5.55</v>
      </c>
      <c r="K1105" s="87">
        <v>0</v>
      </c>
      <c r="L1105" s="85">
        <v>0.130000345952</v>
      </c>
      <c r="M1105" s="86">
        <v>0</v>
      </c>
      <c r="N1105" s="86">
        <v>67.071981471323198</v>
      </c>
      <c r="O1105" s="86">
        <v>38.9621172807473</v>
      </c>
      <c r="P1105" s="86">
        <v>0.3</v>
      </c>
      <c r="Q1105" s="88">
        <v>0.161</v>
      </c>
      <c r="R1105" s="85">
        <v>0</v>
      </c>
      <c r="S1105" s="86">
        <v>3.1</v>
      </c>
      <c r="T1105" s="86">
        <v>0.38</v>
      </c>
      <c r="U1105" s="88">
        <v>8.0164191717976596</v>
      </c>
      <c r="V1105" s="89">
        <v>4.18</v>
      </c>
      <c r="W1105" s="85">
        <v>44.455823102525102</v>
      </c>
      <c r="X1105" s="88">
        <v>61.1</v>
      </c>
      <c r="Y1105" s="85">
        <v>7.9999999999998295E-2</v>
      </c>
      <c r="Z1105" s="88"/>
      <c r="AA1105" s="85">
        <v>0</v>
      </c>
      <c r="AB1105" s="91">
        <v>0</v>
      </c>
      <c r="AC1105" s="86">
        <v>0</v>
      </c>
      <c r="AD1105" s="86">
        <v>0</v>
      </c>
      <c r="AE1105" s="86">
        <v>0</v>
      </c>
      <c r="AF1105" s="150">
        <v>13.9117024242</v>
      </c>
      <c r="AG1105" s="85">
        <v>0.439766017116</v>
      </c>
      <c r="AH1105" s="86">
        <v>1.4024999999999999E-2</v>
      </c>
      <c r="AI1105" s="150">
        <v>4.4542350728399999E-10</v>
      </c>
      <c r="AJ1105" s="151">
        <v>1.1399999999999999</v>
      </c>
      <c r="AK1105" s="152">
        <v>0</v>
      </c>
    </row>
    <row r="1106" spans="1:37" x14ac:dyDescent="0.2">
      <c r="A1106" s="149" t="s">
        <v>2495</v>
      </c>
      <c r="B1106" s="66" t="s">
        <v>2496</v>
      </c>
      <c r="C1106" s="67">
        <v>71</v>
      </c>
      <c r="D1106" s="84" t="s">
        <v>345</v>
      </c>
      <c r="E1106" s="85">
        <v>42.852669680990999</v>
      </c>
      <c r="F1106" s="91">
        <v>42.852669680990999</v>
      </c>
      <c r="G1106" s="86">
        <v>18.5643967385178</v>
      </c>
      <c r="H1106" s="86">
        <v>18.5643967385178</v>
      </c>
      <c r="I1106" s="86">
        <v>10.08</v>
      </c>
      <c r="J1106" s="86">
        <v>7.79</v>
      </c>
      <c r="K1106" s="87">
        <v>0</v>
      </c>
      <c r="L1106" s="85">
        <v>1.00000000081E-2</v>
      </c>
      <c r="M1106" s="86">
        <v>0</v>
      </c>
      <c r="N1106" s="86">
        <v>41.673755152784103</v>
      </c>
      <c r="O1106" s="86">
        <v>14.734421045065799</v>
      </c>
      <c r="P1106" s="86">
        <v>0.19800000000000001</v>
      </c>
      <c r="Q1106" s="88">
        <v>0.62619999999999998</v>
      </c>
      <c r="R1106" s="85">
        <v>0</v>
      </c>
      <c r="S1106" s="86">
        <v>6</v>
      </c>
      <c r="T1106" s="86">
        <v>0.95</v>
      </c>
      <c r="U1106" s="88">
        <v>4.30856326949813</v>
      </c>
      <c r="V1106" s="89">
        <v>3.81</v>
      </c>
      <c r="W1106" s="85">
        <v>42.3978826104793</v>
      </c>
      <c r="X1106" s="88">
        <v>49.6</v>
      </c>
      <c r="Y1106" s="85">
        <v>-100</v>
      </c>
      <c r="Z1106" s="88"/>
      <c r="AA1106" s="85">
        <v>0</v>
      </c>
      <c r="AB1106" s="91">
        <v>0</v>
      </c>
      <c r="AC1106" s="86">
        <v>0</v>
      </c>
      <c r="AD1106" s="86">
        <v>0</v>
      </c>
      <c r="AE1106" s="86">
        <v>0</v>
      </c>
      <c r="AF1106" s="150">
        <v>0</v>
      </c>
      <c r="AG1106" s="85">
        <v>0.22628400003900001</v>
      </c>
      <c r="AH1106" s="86">
        <v>3.6704000000000001E-2</v>
      </c>
      <c r="AI1106" s="150">
        <v>3.4175000005800003E-2</v>
      </c>
      <c r="AJ1106" s="151">
        <v>1.07</v>
      </c>
      <c r="AK1106" s="152">
        <v>0</v>
      </c>
    </row>
    <row r="1107" spans="1:37" x14ac:dyDescent="0.2">
      <c r="A1107" s="149" t="s">
        <v>2497</v>
      </c>
      <c r="B1107" s="66" t="s">
        <v>2498</v>
      </c>
      <c r="C1107" s="67">
        <v>71</v>
      </c>
      <c r="D1107" s="84" t="s">
        <v>345</v>
      </c>
      <c r="E1107" s="85">
        <v>49.3606990642634</v>
      </c>
      <c r="F1107" s="91">
        <v>49.353556037048499</v>
      </c>
      <c r="G1107" s="86">
        <v>23.669611181218599</v>
      </c>
      <c r="H1107" s="86">
        <v>23.662468154003701</v>
      </c>
      <c r="I1107" s="86">
        <v>1.35</v>
      </c>
      <c r="J1107" s="86">
        <v>1.51</v>
      </c>
      <c r="K1107" s="87">
        <v>0</v>
      </c>
      <c r="L1107" s="85">
        <v>8.0000000218899997E-2</v>
      </c>
      <c r="M1107" s="86">
        <v>0</v>
      </c>
      <c r="N1107" s="86">
        <v>49.761751448808802</v>
      </c>
      <c r="O1107" s="86">
        <v>28.3097655879283</v>
      </c>
      <c r="P1107" s="86">
        <v>0.115</v>
      </c>
      <c r="Q1107" s="88">
        <v>0.42330000000000001</v>
      </c>
      <c r="R1107" s="85">
        <v>0</v>
      </c>
      <c r="S1107" s="86">
        <v>4.8</v>
      </c>
      <c r="T1107" s="86">
        <v>0.65</v>
      </c>
      <c r="U1107" s="88">
        <v>8.5644896307054896</v>
      </c>
      <c r="V1107" s="89">
        <v>4</v>
      </c>
      <c r="W1107" s="85">
        <v>37.9397695283769</v>
      </c>
      <c r="X1107" s="88">
        <v>41.7</v>
      </c>
      <c r="Y1107" s="85">
        <v>-100</v>
      </c>
      <c r="Z1107" s="88"/>
      <c r="AA1107" s="85">
        <v>0</v>
      </c>
      <c r="AB1107" s="91">
        <v>0</v>
      </c>
      <c r="AC1107" s="86">
        <v>0</v>
      </c>
      <c r="AD1107" s="86">
        <v>0</v>
      </c>
      <c r="AE1107" s="86">
        <v>0</v>
      </c>
      <c r="AF1107" s="150">
        <v>4.9354000226599997</v>
      </c>
      <c r="AG1107" s="85">
        <v>0.534050999912</v>
      </c>
      <c r="AH1107" s="86">
        <v>3.6649999999999999E-3</v>
      </c>
      <c r="AI1107" s="150">
        <v>0</v>
      </c>
      <c r="AJ1107" s="151">
        <v>1.17</v>
      </c>
      <c r="AK1107" s="152">
        <v>0</v>
      </c>
    </row>
    <row r="1108" spans="1:37" x14ac:dyDescent="0.2">
      <c r="A1108" s="149" t="s">
        <v>2499</v>
      </c>
      <c r="B1108" s="66" t="s">
        <v>2500</v>
      </c>
      <c r="C1108" s="67">
        <v>72</v>
      </c>
      <c r="D1108" s="84" t="s">
        <v>345</v>
      </c>
      <c r="E1108" s="85">
        <v>43.124824334030798</v>
      </c>
      <c r="F1108" s="91">
        <v>43.124824334030798</v>
      </c>
      <c r="G1108" s="86">
        <v>21.963711314449899</v>
      </c>
      <c r="H1108" s="86">
        <v>21.963711314449899</v>
      </c>
      <c r="I1108" s="86">
        <v>6.63</v>
      </c>
      <c r="J1108" s="86">
        <v>3.16</v>
      </c>
      <c r="K1108" s="87">
        <v>0</v>
      </c>
      <c r="L1108" s="85">
        <v>1.75999999949</v>
      </c>
      <c r="M1108" s="86">
        <v>0</v>
      </c>
      <c r="N1108" s="86">
        <v>57.795198432141099</v>
      </c>
      <c r="O1108" s="86">
        <v>32.102380052890098</v>
      </c>
      <c r="P1108" s="86">
        <v>0.115</v>
      </c>
      <c r="Q1108" s="88">
        <v>0.2429</v>
      </c>
      <c r="R1108" s="85">
        <v>0</v>
      </c>
      <c r="S1108" s="86">
        <v>2.7</v>
      </c>
      <c r="T1108" s="86">
        <v>0.56000000000000005</v>
      </c>
      <c r="U1108" s="88">
        <v>14.493613566097199</v>
      </c>
      <c r="V1108" s="89">
        <v>4.3499999999999996</v>
      </c>
      <c r="W1108" s="85">
        <v>44.442296442486402</v>
      </c>
      <c r="X1108" s="88">
        <v>58.8</v>
      </c>
      <c r="Y1108" s="85">
        <v>1.5</v>
      </c>
      <c r="Z1108" s="88"/>
      <c r="AA1108" s="85">
        <v>0</v>
      </c>
      <c r="AB1108" s="91">
        <v>0</v>
      </c>
      <c r="AC1108" s="86">
        <v>0</v>
      </c>
      <c r="AD1108" s="86">
        <v>0</v>
      </c>
      <c r="AE1108" s="86">
        <v>0</v>
      </c>
      <c r="AF1108" s="150">
        <v>17.829200739400001</v>
      </c>
      <c r="AG1108" s="85">
        <v>1.2224179979000001</v>
      </c>
      <c r="AH1108" s="86">
        <v>2.3800000000000002E-3</v>
      </c>
      <c r="AI1108" s="150">
        <v>0</v>
      </c>
      <c r="AJ1108" s="151">
        <v>1.17</v>
      </c>
      <c r="AK1108" s="152">
        <v>1</v>
      </c>
    </row>
    <row r="1109" spans="1:37" x14ac:dyDescent="0.2">
      <c r="A1109" s="149" t="s">
        <v>2501</v>
      </c>
      <c r="B1109" s="66" t="s">
        <v>2502</v>
      </c>
      <c r="C1109" s="67">
        <v>71</v>
      </c>
      <c r="D1109" s="84" t="s">
        <v>345</v>
      </c>
      <c r="E1109" s="85">
        <v>62.429792836786099</v>
      </c>
      <c r="F1109" s="91">
        <v>62.429792836786099</v>
      </c>
      <c r="G1109" s="86">
        <v>19.071348810853198</v>
      </c>
      <c r="H1109" s="86">
        <v>19.071348810853198</v>
      </c>
      <c r="I1109" s="86">
        <v>3.67</v>
      </c>
      <c r="J1109" s="86">
        <v>15.76</v>
      </c>
      <c r="K1109" s="87">
        <v>0</v>
      </c>
      <c r="L1109" s="85">
        <v>0.40999999996499997</v>
      </c>
      <c r="M1109" s="86">
        <v>2.3038744817720499E-2</v>
      </c>
      <c r="N1109" s="86">
        <v>59.004540104254197</v>
      </c>
      <c r="O1109" s="86">
        <v>2.2341600562305501</v>
      </c>
      <c r="P1109" s="86">
        <v>0.26300000000000001</v>
      </c>
      <c r="Q1109" s="88">
        <v>0.34260000000000002</v>
      </c>
      <c r="R1109" s="85">
        <v>7.8318757342383499E-2</v>
      </c>
      <c r="S1109" s="86">
        <v>0.3</v>
      </c>
      <c r="T1109" s="86">
        <v>0.66</v>
      </c>
      <c r="U1109" s="88">
        <v>1.7883035282745301</v>
      </c>
      <c r="V1109" s="89">
        <v>4.24</v>
      </c>
      <c r="W1109" s="85">
        <v>40.833497560206197</v>
      </c>
      <c r="X1109" s="88">
        <v>42.1</v>
      </c>
      <c r="Y1109" s="85">
        <v>100</v>
      </c>
      <c r="Z1109" s="88"/>
      <c r="AA1109" s="85">
        <v>0.22</v>
      </c>
      <c r="AB1109" s="91">
        <v>0.22</v>
      </c>
      <c r="AC1109" s="86">
        <v>0.02</v>
      </c>
      <c r="AD1109" s="86">
        <v>0.02</v>
      </c>
      <c r="AE1109" s="86">
        <v>0</v>
      </c>
      <c r="AF1109" s="150">
        <v>0</v>
      </c>
      <c r="AG1109" s="85">
        <v>0.41140000013799999</v>
      </c>
      <c r="AH1109" s="86">
        <v>0.10893899999999999</v>
      </c>
      <c r="AI1109" s="150">
        <v>4.7997000015999998E-2</v>
      </c>
      <c r="AJ1109" s="151">
        <v>1.05</v>
      </c>
      <c r="AK1109" s="152">
        <v>0</v>
      </c>
    </row>
    <row r="1110" spans="1:37" x14ac:dyDescent="0.2">
      <c r="A1110" s="149" t="s">
        <v>2503</v>
      </c>
      <c r="B1110" s="66" t="s">
        <v>2504</v>
      </c>
      <c r="C1110" s="67">
        <v>72</v>
      </c>
      <c r="D1110" s="84" t="s">
        <v>345</v>
      </c>
      <c r="E1110" s="85">
        <v>83.586754188302194</v>
      </c>
      <c r="F1110" s="91">
        <v>83.579896149701199</v>
      </c>
      <c r="G1110" s="86">
        <v>21.2902909767806</v>
      </c>
      <c r="H1110" s="86">
        <v>21.2902909767806</v>
      </c>
      <c r="I1110" s="86">
        <v>4.4800000000000004</v>
      </c>
      <c r="J1110" s="86">
        <v>7.36</v>
      </c>
      <c r="K1110" s="87">
        <v>2.18E-2</v>
      </c>
      <c r="L1110" s="85">
        <v>1.2100000010400001</v>
      </c>
      <c r="M1110" s="86">
        <v>1.1050325066500799E-2</v>
      </c>
      <c r="N1110" s="86">
        <v>77.190882288925394</v>
      </c>
      <c r="O1110" s="86">
        <v>4.6437937062937102</v>
      </c>
      <c r="P1110" s="86">
        <v>0.13700000000000001</v>
      </c>
      <c r="Q1110" s="88">
        <v>0.2286</v>
      </c>
      <c r="R1110" s="85">
        <v>5.7167357438902403E-2</v>
      </c>
      <c r="S1110" s="86">
        <v>0.5</v>
      </c>
      <c r="T1110" s="86">
        <v>0.47</v>
      </c>
      <c r="U1110" s="88">
        <v>1.6086999118252201</v>
      </c>
      <c r="V1110" s="89">
        <v>4.6500000000000004</v>
      </c>
      <c r="W1110" s="85">
        <v>39.994638569967002</v>
      </c>
      <c r="X1110" s="88">
        <v>41.3</v>
      </c>
      <c r="Y1110" s="85">
        <v>42.78</v>
      </c>
      <c r="Z1110" s="88"/>
      <c r="AA1110" s="85">
        <v>0.17</v>
      </c>
      <c r="AB1110" s="91">
        <v>0.17</v>
      </c>
      <c r="AC1110" s="86">
        <v>0</v>
      </c>
      <c r="AD1110" s="86">
        <v>0</v>
      </c>
      <c r="AE1110" s="86">
        <v>0</v>
      </c>
      <c r="AF1110" s="150">
        <v>0</v>
      </c>
      <c r="AG1110" s="85">
        <v>3.8544000061300002E-2</v>
      </c>
      <c r="AH1110" s="86">
        <v>4.3013999999999997E-2</v>
      </c>
      <c r="AI1110" s="150">
        <v>1.0666000017E-2</v>
      </c>
      <c r="AJ1110" s="151">
        <v>1.0900000000000001</v>
      </c>
      <c r="AK1110" s="152">
        <v>0</v>
      </c>
    </row>
    <row r="1111" spans="1:37" x14ac:dyDescent="0.2">
      <c r="A1111" s="149" t="s">
        <v>2505</v>
      </c>
      <c r="B1111" s="66" t="s">
        <v>2506</v>
      </c>
      <c r="C1111" s="67">
        <v>72</v>
      </c>
      <c r="D1111" s="84" t="s">
        <v>345</v>
      </c>
      <c r="E1111" s="85">
        <v>86.783544708515393</v>
      </c>
      <c r="F1111" s="91">
        <v>86.783544708515393</v>
      </c>
      <c r="G1111" s="86">
        <v>25.5845678354471</v>
      </c>
      <c r="H1111" s="86">
        <v>25.5845678354471</v>
      </c>
      <c r="I1111" s="86">
        <v>3.57</v>
      </c>
      <c r="J1111" s="86">
        <v>5.15</v>
      </c>
      <c r="K1111" s="87">
        <v>4.7399999999999998E-2</v>
      </c>
      <c r="L1111" s="85">
        <v>1.0800000006699999</v>
      </c>
      <c r="M1111" s="86">
        <v>0</v>
      </c>
      <c r="N1111" s="86">
        <v>81.792980916398193</v>
      </c>
      <c r="O1111" s="86">
        <v>18.294404776312099</v>
      </c>
      <c r="P1111" s="86">
        <v>8.8999999999999996E-2</v>
      </c>
      <c r="Q1111" s="88">
        <v>0.49740000000000001</v>
      </c>
      <c r="R1111" s="85">
        <v>0</v>
      </c>
      <c r="S1111" s="86">
        <v>3.1</v>
      </c>
      <c r="T1111" s="86">
        <v>0.68</v>
      </c>
      <c r="U1111" s="88">
        <v>1.7819460726846399</v>
      </c>
      <c r="V1111" s="89">
        <v>4.6100000000000003</v>
      </c>
      <c r="W1111" s="85"/>
      <c r="X1111" s="88">
        <v>45.433333333299998</v>
      </c>
      <c r="Y1111" s="85">
        <v>-82.82</v>
      </c>
      <c r="Z1111" s="88"/>
      <c r="AA1111" s="85">
        <v>0</v>
      </c>
      <c r="AB1111" s="91">
        <v>0</v>
      </c>
      <c r="AC1111" s="86">
        <v>0</v>
      </c>
      <c r="AD1111" s="86">
        <v>0</v>
      </c>
      <c r="AE1111" s="86">
        <v>0</v>
      </c>
      <c r="AF1111" s="150">
        <v>1.75759995093</v>
      </c>
      <c r="AG1111" s="85">
        <v>2.8559999942399999E-3</v>
      </c>
      <c r="AH1111" s="86">
        <v>2.8382999999999999E-2</v>
      </c>
      <c r="AI1111" s="150">
        <v>5.3329999892400004E-3</v>
      </c>
      <c r="AJ1111" s="151">
        <v>1.18</v>
      </c>
      <c r="AK1111" s="152">
        <v>0</v>
      </c>
    </row>
    <row r="1112" spans="1:37" x14ac:dyDescent="0.2">
      <c r="A1112" s="149" t="s">
        <v>2507</v>
      </c>
      <c r="B1112" s="66" t="s">
        <v>2508</v>
      </c>
      <c r="C1112" s="67">
        <v>72</v>
      </c>
      <c r="D1112" s="84" t="s">
        <v>345</v>
      </c>
      <c r="E1112" s="85">
        <v>88.572862230598801</v>
      </c>
      <c r="F1112" s="91">
        <v>88.572862230598801</v>
      </c>
      <c r="G1112" s="86">
        <v>21.610838463327202</v>
      </c>
      <c r="H1112" s="86">
        <v>21.610838463327202</v>
      </c>
      <c r="I1112" s="86">
        <v>7.32</v>
      </c>
      <c r="J1112" s="86">
        <v>4.7</v>
      </c>
      <c r="K1112" s="87">
        <v>0</v>
      </c>
      <c r="L1112" s="85">
        <v>2.0000000018000001E-2</v>
      </c>
      <c r="M1112" s="86">
        <v>0.26996392016632298</v>
      </c>
      <c r="N1112" s="86">
        <v>89.927429195298998</v>
      </c>
      <c r="O1112" s="86">
        <v>6.2600625059191204</v>
      </c>
      <c r="P1112" s="86">
        <v>5.8999999999999997E-2</v>
      </c>
      <c r="Q1112" s="88">
        <v>0.13600000000000001</v>
      </c>
      <c r="R1112" s="85">
        <v>4.6072333563695E-2</v>
      </c>
      <c r="S1112" s="86">
        <v>0</v>
      </c>
      <c r="T1112" s="86">
        <v>0.89</v>
      </c>
      <c r="U1112" s="88">
        <v>0.49443757725587101</v>
      </c>
      <c r="V1112" s="89">
        <v>4.7699999999999996</v>
      </c>
      <c r="W1112" s="85">
        <v>40.927371566969001</v>
      </c>
      <c r="X1112" s="88"/>
      <c r="Y1112" s="85">
        <v>100</v>
      </c>
      <c r="Z1112" s="88">
        <v>100</v>
      </c>
      <c r="AA1112" s="85">
        <v>1.1299999999999999</v>
      </c>
      <c r="AB1112" s="91">
        <v>1.1299999999999999</v>
      </c>
      <c r="AC1112" s="86">
        <v>0.02</v>
      </c>
      <c r="AD1112" s="86">
        <v>0.02</v>
      </c>
      <c r="AE1112" s="86">
        <v>0</v>
      </c>
      <c r="AF1112" s="150">
        <v>1.45729994905</v>
      </c>
      <c r="AG1112" s="85">
        <v>0</v>
      </c>
      <c r="AH1112" s="86">
        <v>2.2290999999999998E-2</v>
      </c>
      <c r="AI1112" s="150">
        <v>0</v>
      </c>
      <c r="AJ1112" s="151">
        <v>1.22</v>
      </c>
      <c r="AK1112" s="152">
        <v>0</v>
      </c>
    </row>
    <row r="1113" spans="1:37" x14ac:dyDescent="0.2">
      <c r="A1113" s="149" t="s">
        <v>2509</v>
      </c>
      <c r="B1113" s="66" t="s">
        <v>2510</v>
      </c>
      <c r="C1113" s="67">
        <v>72</v>
      </c>
      <c r="D1113" s="84" t="s">
        <v>345</v>
      </c>
      <c r="E1113" s="85">
        <v>81.1497452102669</v>
      </c>
      <c r="F1113" s="91">
        <v>81.053479684834997</v>
      </c>
      <c r="G1113" s="86">
        <v>30.169824943234701</v>
      </c>
      <c r="H1113" s="86">
        <v>30.1206458161119</v>
      </c>
      <c r="I1113" s="86">
        <v>20.95</v>
      </c>
      <c r="J1113" s="86">
        <v>36.46</v>
      </c>
      <c r="K1113" s="87">
        <v>1.3022</v>
      </c>
      <c r="L1113" s="85">
        <v>0.54000000013000005</v>
      </c>
      <c r="M1113" s="86">
        <v>3.3704865130514601E-3</v>
      </c>
      <c r="N1113" s="86">
        <v>75.933636402260305</v>
      </c>
      <c r="O1113" s="86">
        <v>30.867542972699699</v>
      </c>
      <c r="P1113" s="86">
        <v>0.97599999999999998</v>
      </c>
      <c r="Q1113" s="88">
        <v>1.2208000000000001</v>
      </c>
      <c r="R1113" s="85">
        <v>2.1708455443395201E-2</v>
      </c>
      <c r="S1113" s="86">
        <v>5.4</v>
      </c>
      <c r="T1113" s="86">
        <v>1.43</v>
      </c>
      <c r="U1113" s="88">
        <v>2.0414569578001198</v>
      </c>
      <c r="V1113" s="89">
        <v>3.85</v>
      </c>
      <c r="W1113" s="85">
        <v>37.125576848296902</v>
      </c>
      <c r="X1113" s="88">
        <v>44.9</v>
      </c>
      <c r="Y1113" s="85">
        <v>-99.94</v>
      </c>
      <c r="Z1113" s="88"/>
      <c r="AA1113" s="85">
        <v>0</v>
      </c>
      <c r="AB1113" s="91">
        <v>0</v>
      </c>
      <c r="AC1113" s="86">
        <v>0</v>
      </c>
      <c r="AD1113" s="86">
        <v>0</v>
      </c>
      <c r="AE1113" s="86">
        <v>0</v>
      </c>
      <c r="AF1113" s="150">
        <v>1.4728000167599999</v>
      </c>
      <c r="AG1113" s="85">
        <v>1.0527999999E-2</v>
      </c>
      <c r="AH1113" s="86">
        <v>0.196045</v>
      </c>
      <c r="AI1113" s="150">
        <v>0.151947999985</v>
      </c>
      <c r="AJ1113" s="151">
        <v>1.1399999999999999</v>
      </c>
      <c r="AK1113" s="152">
        <v>0</v>
      </c>
    </row>
    <row r="1114" spans="1:37" x14ac:dyDescent="0.2">
      <c r="A1114" s="149" t="s">
        <v>2511</v>
      </c>
      <c r="B1114" s="66" t="s">
        <v>2512</v>
      </c>
      <c r="C1114" s="67">
        <v>72</v>
      </c>
      <c r="D1114" s="84" t="s">
        <v>345</v>
      </c>
      <c r="E1114" s="85">
        <v>68.2517440820464</v>
      </c>
      <c r="F1114" s="91">
        <v>67.993858446127206</v>
      </c>
      <c r="G1114" s="86">
        <v>29.224554290143701</v>
      </c>
      <c r="H1114" s="86">
        <v>29.097847474807701</v>
      </c>
      <c r="I1114" s="86">
        <v>43.43</v>
      </c>
      <c r="J1114" s="86">
        <v>68.67</v>
      </c>
      <c r="K1114" s="87">
        <v>1.4161999999999999</v>
      </c>
      <c r="L1114" s="85">
        <v>0.36999999981300002</v>
      </c>
      <c r="M1114" s="86">
        <v>2.7820688883480101E-2</v>
      </c>
      <c r="N1114" s="86">
        <v>60.638986498982803</v>
      </c>
      <c r="O1114" s="86">
        <v>28.936883466600701</v>
      </c>
      <c r="P1114" s="86">
        <v>1.466</v>
      </c>
      <c r="Q1114" s="88">
        <v>1.4658</v>
      </c>
      <c r="R1114" s="85">
        <v>2.1835650338452601E-2</v>
      </c>
      <c r="S1114" s="86">
        <v>6.7</v>
      </c>
      <c r="T1114" s="86">
        <v>1.6</v>
      </c>
      <c r="U1114" s="88">
        <v>5.1830540814501198</v>
      </c>
      <c r="V1114" s="89">
        <v>3.8</v>
      </c>
      <c r="W1114" s="85">
        <v>41.4622723907341</v>
      </c>
      <c r="X1114" s="88">
        <v>52.833333333299997</v>
      </c>
      <c r="Y1114" s="85">
        <v>-82.9</v>
      </c>
      <c r="Z1114" s="88"/>
      <c r="AA1114" s="85">
        <v>0.43</v>
      </c>
      <c r="AB1114" s="91">
        <v>0.46</v>
      </c>
      <c r="AC1114" s="86">
        <v>0.1</v>
      </c>
      <c r="AD1114" s="86">
        <v>0.11</v>
      </c>
      <c r="AE1114" s="86">
        <v>0</v>
      </c>
      <c r="AF1114" s="150">
        <v>0</v>
      </c>
      <c r="AG1114" s="85">
        <v>1.4896000006E-2</v>
      </c>
      <c r="AH1114" s="86">
        <v>0.505907</v>
      </c>
      <c r="AI1114" s="150">
        <v>0.182753000074</v>
      </c>
      <c r="AJ1114" s="151">
        <v>1.1399999999999999</v>
      </c>
      <c r="AK1114" s="152">
        <v>0</v>
      </c>
    </row>
    <row r="1115" spans="1:37" x14ac:dyDescent="0.2">
      <c r="A1115" s="149" t="s">
        <v>2513</v>
      </c>
      <c r="B1115" s="66" t="s">
        <v>2514</v>
      </c>
      <c r="C1115" s="67">
        <v>72</v>
      </c>
      <c r="D1115" s="84" t="s">
        <v>345</v>
      </c>
      <c r="E1115" s="85">
        <v>50.646631774438603</v>
      </c>
      <c r="F1115" s="91">
        <v>50.446282852158298</v>
      </c>
      <c r="G1115" s="86">
        <v>26.689177781529601</v>
      </c>
      <c r="H1115" s="86">
        <v>26.600258877820899</v>
      </c>
      <c r="I1115" s="86">
        <v>55.41</v>
      </c>
      <c r="J1115" s="86">
        <v>114.22</v>
      </c>
      <c r="K1115" s="87">
        <v>1.1380999999999999</v>
      </c>
      <c r="L1115" s="85">
        <v>0.220000000163</v>
      </c>
      <c r="M1115" s="86">
        <v>5.1485933946653101E-2</v>
      </c>
      <c r="N1115" s="86">
        <v>44.469452991248303</v>
      </c>
      <c r="O1115" s="86">
        <v>28.019341503026698</v>
      </c>
      <c r="P1115" s="86">
        <v>2.145</v>
      </c>
      <c r="Q1115" s="88">
        <v>1.5632999999999999</v>
      </c>
      <c r="R1115" s="85">
        <v>3.4498620055197798E-2</v>
      </c>
      <c r="S1115" s="86">
        <v>9.3000000000000007</v>
      </c>
      <c r="T1115" s="86">
        <v>1.79</v>
      </c>
      <c r="U1115" s="88">
        <v>8.8783837019528402</v>
      </c>
      <c r="V1115" s="89">
        <v>3.6</v>
      </c>
      <c r="W1115" s="85">
        <v>41.7661679892922</v>
      </c>
      <c r="X1115" s="88">
        <v>54.333333333299997</v>
      </c>
      <c r="Y1115" s="85">
        <v>13.299999999999997</v>
      </c>
      <c r="Z1115" s="88">
        <v>75.580000000000013</v>
      </c>
      <c r="AA1115" s="85">
        <v>0.32</v>
      </c>
      <c r="AB1115" s="91">
        <v>0.44</v>
      </c>
      <c r="AC1115" s="86">
        <v>0.12</v>
      </c>
      <c r="AD1115" s="86">
        <v>0.16</v>
      </c>
      <c r="AE1115" s="86">
        <v>0</v>
      </c>
      <c r="AF1115" s="150">
        <v>0</v>
      </c>
      <c r="AG1115" s="85">
        <v>0.17354399975000001</v>
      </c>
      <c r="AH1115" s="86">
        <v>0.53480399999999995</v>
      </c>
      <c r="AI1115" s="150">
        <v>0.44893299935199998</v>
      </c>
      <c r="AJ1115" s="151">
        <v>1.1499999999999999</v>
      </c>
      <c r="AK1115" s="152">
        <v>0</v>
      </c>
    </row>
    <row r="1116" spans="1:37" x14ac:dyDescent="0.2">
      <c r="A1116" s="149" t="s">
        <v>2515</v>
      </c>
      <c r="B1116" s="66" t="s">
        <v>2516</v>
      </c>
      <c r="C1116" s="67">
        <v>72</v>
      </c>
      <c r="D1116" s="84" t="s">
        <v>345</v>
      </c>
      <c r="E1116" s="85">
        <v>30.132211425840701</v>
      </c>
      <c r="F1116" s="91">
        <v>30.104101271516001</v>
      </c>
      <c r="G1116" s="86">
        <v>18.9556140663212</v>
      </c>
      <c r="H1116" s="86">
        <v>18.949992035456301</v>
      </c>
      <c r="I1116" s="86">
        <v>8.75</v>
      </c>
      <c r="J1116" s="86">
        <v>23.38</v>
      </c>
      <c r="K1116" s="87">
        <v>0.47889999999999999</v>
      </c>
      <c r="L1116" s="85">
        <v>1.7799999986799999</v>
      </c>
      <c r="M1116" s="86">
        <v>6.0002358706054597E-3</v>
      </c>
      <c r="N1116" s="86">
        <v>27.397181478285901</v>
      </c>
      <c r="O1116" s="86">
        <v>21.8688696107067</v>
      </c>
      <c r="P1116" s="86">
        <v>0.56899999999999995</v>
      </c>
      <c r="Q1116" s="88">
        <v>1.0515000000000001</v>
      </c>
      <c r="R1116" s="85">
        <v>8.2385895534684492E-3</v>
      </c>
      <c r="S1116" s="86">
        <v>20.2</v>
      </c>
      <c r="T1116" s="86">
        <v>0.83</v>
      </c>
      <c r="U1116" s="88">
        <v>19.7342653411167</v>
      </c>
      <c r="V1116" s="89">
        <v>3.54</v>
      </c>
      <c r="W1116" s="85">
        <v>36.168523638013603</v>
      </c>
      <c r="X1116" s="88">
        <v>58.1</v>
      </c>
      <c r="Y1116" s="85"/>
      <c r="Z1116" s="88"/>
      <c r="AA1116" s="85">
        <v>0.14000000000000001</v>
      </c>
      <c r="AB1116" s="91">
        <v>0.16</v>
      </c>
      <c r="AC1116" s="86">
        <v>0.06</v>
      </c>
      <c r="AD1116" s="86">
        <v>7.0000000000000007E-2</v>
      </c>
      <c r="AE1116" s="86">
        <v>0</v>
      </c>
      <c r="AF1116" s="150">
        <v>0</v>
      </c>
      <c r="AG1116" s="85">
        <v>0.65540799949200002</v>
      </c>
      <c r="AH1116" s="86">
        <v>0.13503499999999999</v>
      </c>
      <c r="AI1116" s="150">
        <v>2.5903999979899998E-2</v>
      </c>
      <c r="AJ1116" s="151">
        <v>1.1000000000000001</v>
      </c>
      <c r="AK1116" s="152">
        <v>0</v>
      </c>
    </row>
    <row r="1117" spans="1:37" x14ac:dyDescent="0.2">
      <c r="A1117" s="149" t="s">
        <v>668</v>
      </c>
      <c r="B1117" s="66" t="s">
        <v>2517</v>
      </c>
      <c r="C1117" s="67">
        <v>72</v>
      </c>
      <c r="D1117" s="84" t="s">
        <v>345</v>
      </c>
      <c r="E1117" s="85">
        <v>81.107228403446697</v>
      </c>
      <c r="F1117" s="91">
        <v>81.062640632938994</v>
      </c>
      <c r="G1117" s="86">
        <v>36.269558995841898</v>
      </c>
      <c r="H1117" s="86">
        <v>36.224971225334201</v>
      </c>
      <c r="I1117" s="86">
        <v>9.25</v>
      </c>
      <c r="J1117" s="86">
        <v>15.96</v>
      </c>
      <c r="K1117" s="87">
        <v>1.4400999999999999</v>
      </c>
      <c r="L1117" s="85">
        <v>0.53000000097400002</v>
      </c>
      <c r="M1117" s="86">
        <v>0</v>
      </c>
      <c r="N1117" s="86">
        <v>71.807375162195001</v>
      </c>
      <c r="O1117" s="86">
        <v>40.693633583541803</v>
      </c>
      <c r="P1117" s="86">
        <v>0.22900000000000001</v>
      </c>
      <c r="Q1117" s="88">
        <v>1.1061000000000001</v>
      </c>
      <c r="R1117" s="85">
        <v>0</v>
      </c>
      <c r="S1117" s="86">
        <v>7.5</v>
      </c>
      <c r="T1117" s="86">
        <v>1.08</v>
      </c>
      <c r="U1117" s="88">
        <v>4.7905930173477502</v>
      </c>
      <c r="V1117" s="89">
        <v>4.1399999999999997</v>
      </c>
      <c r="W1117" s="85">
        <v>38.225938248418302</v>
      </c>
      <c r="X1117" s="88">
        <v>49.8</v>
      </c>
      <c r="Y1117" s="85">
        <v>-100</v>
      </c>
      <c r="Z1117" s="88"/>
      <c r="AA1117" s="85">
        <v>0</v>
      </c>
      <c r="AB1117" s="91">
        <v>0</v>
      </c>
      <c r="AC1117" s="86">
        <v>0</v>
      </c>
      <c r="AD1117" s="86">
        <v>0</v>
      </c>
      <c r="AE1117" s="86">
        <v>0</v>
      </c>
      <c r="AF1117" s="150">
        <v>0</v>
      </c>
      <c r="AG1117" s="85">
        <v>0</v>
      </c>
      <c r="AH1117" s="86">
        <v>8.2439999999999999E-2</v>
      </c>
      <c r="AI1117" s="150">
        <v>8.9913000069499996E-2</v>
      </c>
      <c r="AJ1117" s="151">
        <v>1.21</v>
      </c>
      <c r="AK1117" s="152">
        <v>0</v>
      </c>
    </row>
    <row r="1118" spans="1:37" x14ac:dyDescent="0.2">
      <c r="A1118" s="149" t="s">
        <v>2518</v>
      </c>
      <c r="B1118" s="66" t="s">
        <v>2519</v>
      </c>
      <c r="C1118" s="67">
        <v>72</v>
      </c>
      <c r="D1118" s="84" t="s">
        <v>345</v>
      </c>
      <c r="E1118" s="85">
        <v>62.772398328406901</v>
      </c>
      <c r="F1118" s="91">
        <v>62.264125301532303</v>
      </c>
      <c r="G1118" s="86">
        <v>38.373254510243598</v>
      </c>
      <c r="H1118" s="86">
        <v>37.898956953079903</v>
      </c>
      <c r="I1118" s="86">
        <v>6.62</v>
      </c>
      <c r="J1118" s="86">
        <v>13.99</v>
      </c>
      <c r="K1118" s="87">
        <v>0.81540000000000001</v>
      </c>
      <c r="L1118" s="85">
        <v>0.85000000034599998</v>
      </c>
      <c r="M1118" s="86">
        <v>6.6479971146884097E-4</v>
      </c>
      <c r="N1118" s="86">
        <v>55.679820722014099</v>
      </c>
      <c r="O1118" s="86">
        <v>45.618602834686698</v>
      </c>
      <c r="P1118" s="86">
        <v>0.309</v>
      </c>
      <c r="Q1118" s="88">
        <v>1.2608999999999999</v>
      </c>
      <c r="R1118" s="85">
        <v>5.7927359091699002E-3</v>
      </c>
      <c r="S1118" s="86">
        <v>12.2</v>
      </c>
      <c r="T1118" s="86">
        <v>0.86</v>
      </c>
      <c r="U1118" s="88">
        <v>11.552339211089601</v>
      </c>
      <c r="V1118" s="89">
        <v>3.92</v>
      </c>
      <c r="W1118" s="85">
        <v>40.998024537828499</v>
      </c>
      <c r="X1118" s="88">
        <v>55.5</v>
      </c>
      <c r="Y1118" s="85">
        <v>-100</v>
      </c>
      <c r="Z1118" s="88"/>
      <c r="AA1118" s="85">
        <v>0.09</v>
      </c>
      <c r="AB1118" s="91">
        <v>0.59</v>
      </c>
      <c r="AC1118" s="86">
        <v>0.05</v>
      </c>
      <c r="AD1118" s="86">
        <v>0.51</v>
      </c>
      <c r="AE1118" s="86">
        <v>0</v>
      </c>
      <c r="AF1118" s="150">
        <v>0</v>
      </c>
      <c r="AG1118" s="85">
        <v>0.21924000018500001</v>
      </c>
      <c r="AH1118" s="86">
        <v>9.9566000000000002E-2</v>
      </c>
      <c r="AI1118" s="150">
        <v>0</v>
      </c>
      <c r="AJ1118" s="151">
        <v>1.1399999999999999</v>
      </c>
      <c r="AK1118" s="152">
        <v>0</v>
      </c>
    </row>
    <row r="1119" spans="1:37" x14ac:dyDescent="0.2">
      <c r="A1119" s="149" t="s">
        <v>2520</v>
      </c>
      <c r="B1119" s="66" t="s">
        <v>2521</v>
      </c>
      <c r="C1119" s="67">
        <v>71</v>
      </c>
      <c r="D1119" s="84" t="s">
        <v>345</v>
      </c>
      <c r="E1119" s="85">
        <v>68.376618947655601</v>
      </c>
      <c r="F1119" s="91">
        <v>68.341000204618297</v>
      </c>
      <c r="G1119" s="86">
        <v>21.852477776177899</v>
      </c>
      <c r="H1119" s="86">
        <v>21.850962084984801</v>
      </c>
      <c r="I1119" s="86">
        <v>11.98</v>
      </c>
      <c r="J1119" s="86">
        <v>15.82</v>
      </c>
      <c r="K1119" s="87">
        <v>8.3999999999999995E-3</v>
      </c>
      <c r="L1119" s="85">
        <v>0.190000000079</v>
      </c>
      <c r="M1119" s="86">
        <v>0</v>
      </c>
      <c r="N1119" s="86">
        <v>65.907175558609396</v>
      </c>
      <c r="O1119" s="86">
        <v>6.6202090592334502</v>
      </c>
      <c r="P1119" s="86">
        <v>0.33400000000000002</v>
      </c>
      <c r="Q1119" s="88">
        <v>1.0441</v>
      </c>
      <c r="R1119" s="85">
        <v>0</v>
      </c>
      <c r="S1119" s="86">
        <v>0</v>
      </c>
      <c r="T1119" s="86">
        <v>1.36</v>
      </c>
      <c r="U1119" s="88">
        <v>5.2117041673929396</v>
      </c>
      <c r="V1119" s="89">
        <v>4.16</v>
      </c>
      <c r="W1119" s="85">
        <v>36.260343216822498</v>
      </c>
      <c r="X1119" s="88">
        <v>47.9</v>
      </c>
      <c r="Y1119" s="85"/>
      <c r="Z1119" s="88"/>
      <c r="AA1119" s="85">
        <v>0.33</v>
      </c>
      <c r="AB1119" s="91">
        <v>0.36</v>
      </c>
      <c r="AC1119" s="86">
        <v>0.22</v>
      </c>
      <c r="AD1119" s="86">
        <v>0.22</v>
      </c>
      <c r="AE1119" s="86">
        <v>0</v>
      </c>
      <c r="AF1119" s="150">
        <v>5.7184000039100003</v>
      </c>
      <c r="AG1119" s="85">
        <v>0.26678299984600001</v>
      </c>
      <c r="AH1119" s="86">
        <v>0.122726</v>
      </c>
      <c r="AI1119" s="150">
        <v>8.2407999952500005E-2</v>
      </c>
      <c r="AJ1119" s="151">
        <v>1.1200000000000001</v>
      </c>
      <c r="AK1119" s="152">
        <v>0</v>
      </c>
    </row>
    <row r="1120" spans="1:37" x14ac:dyDescent="0.2">
      <c r="A1120" s="149" t="s">
        <v>2522</v>
      </c>
      <c r="B1120" s="66" t="s">
        <v>2523</v>
      </c>
      <c r="C1120" s="67">
        <v>72</v>
      </c>
      <c r="D1120" s="84" t="s">
        <v>345</v>
      </c>
      <c r="E1120" s="85">
        <v>84.534502338805098</v>
      </c>
      <c r="F1120" s="91">
        <v>84.497970917812296</v>
      </c>
      <c r="G1120" s="86">
        <v>30.2138676450734</v>
      </c>
      <c r="H1120" s="86">
        <v>30.2138676450734</v>
      </c>
      <c r="I1120" s="86">
        <v>12.59</v>
      </c>
      <c r="J1120" s="86">
        <v>22.57</v>
      </c>
      <c r="K1120" s="87">
        <v>0.1147</v>
      </c>
      <c r="L1120" s="85">
        <v>0.43999999979400001</v>
      </c>
      <c r="M1120" s="86">
        <v>1.6111079908298E-4</v>
      </c>
      <c r="N1120" s="86">
        <v>79.876878479218306</v>
      </c>
      <c r="O1120" s="86">
        <v>23.2694475760992</v>
      </c>
      <c r="P1120" s="86">
        <v>0.32400000000000001</v>
      </c>
      <c r="Q1120" s="88">
        <v>0.84709999999999996</v>
      </c>
      <c r="R1120" s="85">
        <v>7.8406774345303396E-3</v>
      </c>
      <c r="S1120" s="86">
        <v>1.7</v>
      </c>
      <c r="T1120" s="86">
        <v>1.03</v>
      </c>
      <c r="U1120" s="88">
        <v>2.5945250518190299</v>
      </c>
      <c r="V1120" s="89">
        <v>4.49</v>
      </c>
      <c r="W1120" s="85">
        <v>37.845369244351602</v>
      </c>
      <c r="X1120" s="88">
        <v>46.4666666667</v>
      </c>
      <c r="Y1120" s="85">
        <v>3.8199999999999932</v>
      </c>
      <c r="Z1120" s="88"/>
      <c r="AA1120" s="85">
        <v>0.06</v>
      </c>
      <c r="AB1120" s="91">
        <v>0.1</v>
      </c>
      <c r="AC1120" s="86">
        <v>0</v>
      </c>
      <c r="AD1120" s="86">
        <v>0</v>
      </c>
      <c r="AE1120" s="86">
        <v>0</v>
      </c>
      <c r="AF1120" s="150">
        <v>0.17090000204200001</v>
      </c>
      <c r="AG1120" s="85">
        <v>1.1060000000200001E-3</v>
      </c>
      <c r="AH1120" s="86">
        <v>0.16663</v>
      </c>
      <c r="AI1120" s="150">
        <v>0.122395000002</v>
      </c>
      <c r="AJ1120" s="151">
        <v>1.19</v>
      </c>
      <c r="AK1120" s="152">
        <v>0</v>
      </c>
    </row>
    <row r="1121" spans="1:37" x14ac:dyDescent="0.2">
      <c r="A1121" s="149" t="s">
        <v>2524</v>
      </c>
      <c r="B1121" s="66" t="s">
        <v>2525</v>
      </c>
      <c r="C1121" s="67">
        <v>71</v>
      </c>
      <c r="D1121" s="84" t="s">
        <v>345</v>
      </c>
      <c r="E1121" s="85">
        <v>53.361307377089503</v>
      </c>
      <c r="F1121" s="91">
        <v>53.361307377089503</v>
      </c>
      <c r="G1121" s="86">
        <v>16.486669745776901</v>
      </c>
      <c r="H1121" s="86">
        <v>16.486669745776901</v>
      </c>
      <c r="I1121" s="86">
        <v>12.13</v>
      </c>
      <c r="J1121" s="86">
        <v>9.82</v>
      </c>
      <c r="K1121" s="87">
        <v>0</v>
      </c>
      <c r="L1121" s="85">
        <v>0.25000000003700001</v>
      </c>
      <c r="M1121" s="86">
        <v>6.9294989568499396E-3</v>
      </c>
      <c r="N1121" s="86">
        <v>51.1237623762376</v>
      </c>
      <c r="O1121" s="86">
        <v>2.8447395301327898</v>
      </c>
      <c r="P1121" s="86">
        <v>0.17299999999999999</v>
      </c>
      <c r="Q1121" s="88">
        <v>1.3103</v>
      </c>
      <c r="R1121" s="85">
        <v>4.5459711330833097E-2</v>
      </c>
      <c r="S1121" s="86">
        <v>0</v>
      </c>
      <c r="T1121" s="86">
        <v>1.8</v>
      </c>
      <c r="U1121" s="88">
        <v>7.0832637257888598</v>
      </c>
      <c r="V1121" s="89">
        <v>3.84</v>
      </c>
      <c r="W1121" s="85">
        <v>41.440812708418299</v>
      </c>
      <c r="X1121" s="88">
        <v>46.7</v>
      </c>
      <c r="Y1121" s="85"/>
      <c r="Z1121" s="88"/>
      <c r="AA1121" s="85">
        <v>0.05</v>
      </c>
      <c r="AB1121" s="91">
        <v>0.05</v>
      </c>
      <c r="AC1121" s="86">
        <v>0.18</v>
      </c>
      <c r="AD1121" s="86">
        <v>0.18</v>
      </c>
      <c r="AE1121" s="86">
        <v>0</v>
      </c>
      <c r="AF1121" s="150">
        <v>0</v>
      </c>
      <c r="AG1121" s="85">
        <v>0.35194499982999999</v>
      </c>
      <c r="AH1121" s="86">
        <v>5.9670000000000001E-2</v>
      </c>
      <c r="AI1121" s="150">
        <v>0</v>
      </c>
      <c r="AJ1121" s="151">
        <v>1.02</v>
      </c>
      <c r="AK1121" s="152">
        <v>0</v>
      </c>
    </row>
    <row r="1122" spans="1:37" x14ac:dyDescent="0.2">
      <c r="A1122" s="149" t="s">
        <v>2526</v>
      </c>
      <c r="B1122" s="66" t="s">
        <v>2527</v>
      </c>
      <c r="C1122" s="67">
        <v>72</v>
      </c>
      <c r="D1122" s="84" t="s">
        <v>345</v>
      </c>
      <c r="E1122" s="85">
        <v>66.202390321576999</v>
      </c>
      <c r="F1122" s="91">
        <v>66.193239013855106</v>
      </c>
      <c r="G1122" s="86">
        <v>27.151930010798502</v>
      </c>
      <c r="H1122" s="86">
        <v>27.144608964621</v>
      </c>
      <c r="I1122" s="86">
        <v>5.4</v>
      </c>
      <c r="J1122" s="86">
        <v>5.74</v>
      </c>
      <c r="K1122" s="87">
        <v>5.0799999999999998E-2</v>
      </c>
      <c r="L1122" s="85">
        <v>0.37999999996799999</v>
      </c>
      <c r="M1122" s="86">
        <v>3.9694997591145E-3</v>
      </c>
      <c r="N1122" s="86">
        <v>62.2005511977952</v>
      </c>
      <c r="O1122" s="86">
        <v>19.4598216887128</v>
      </c>
      <c r="P1122" s="86">
        <v>0.17499999999999999</v>
      </c>
      <c r="Q1122" s="88">
        <v>1.9420999999999999</v>
      </c>
      <c r="R1122" s="85">
        <v>1.40558015320824E-2</v>
      </c>
      <c r="S1122" s="86">
        <v>0</v>
      </c>
      <c r="T1122" s="86">
        <v>1.31</v>
      </c>
      <c r="U1122" s="88">
        <v>8.8191152515694498</v>
      </c>
      <c r="V1122" s="89">
        <v>4.3099999999999996</v>
      </c>
      <c r="W1122" s="85">
        <v>36.866241306697297</v>
      </c>
      <c r="X1122" s="88">
        <v>54.0333333333</v>
      </c>
      <c r="Y1122" s="85">
        <v>-100</v>
      </c>
      <c r="Z1122" s="88"/>
      <c r="AA1122" s="85">
        <v>0</v>
      </c>
      <c r="AB1122" s="91">
        <v>0</v>
      </c>
      <c r="AC1122" s="86">
        <v>0</v>
      </c>
      <c r="AD1122" s="86">
        <v>0</v>
      </c>
      <c r="AE1122" s="86">
        <v>0</v>
      </c>
      <c r="AF1122" s="150">
        <v>0</v>
      </c>
      <c r="AG1122" s="85">
        <v>0.185013000028</v>
      </c>
      <c r="AH1122" s="86">
        <v>3.5299999999999998E-2</v>
      </c>
      <c r="AI1122" s="150">
        <v>0</v>
      </c>
      <c r="AJ1122" s="151">
        <v>1.03</v>
      </c>
      <c r="AK1122" s="152">
        <v>0</v>
      </c>
    </row>
    <row r="1123" spans="1:37" x14ac:dyDescent="0.2">
      <c r="A1123" s="149" t="s">
        <v>2528</v>
      </c>
      <c r="B1123" s="66" t="s">
        <v>2529</v>
      </c>
      <c r="C1123" s="67">
        <v>72</v>
      </c>
      <c r="D1123" s="84" t="s">
        <v>345</v>
      </c>
      <c r="E1123" s="85">
        <v>81.225045710660893</v>
      </c>
      <c r="F1123" s="91">
        <v>81.211985521847794</v>
      </c>
      <c r="G1123" s="86">
        <v>35.0152990783238</v>
      </c>
      <c r="H1123" s="86">
        <v>35.011567595805801</v>
      </c>
      <c r="I1123" s="86">
        <v>5.55</v>
      </c>
      <c r="J1123" s="86">
        <v>6.33</v>
      </c>
      <c r="K1123" s="87">
        <v>0.29020000000000001</v>
      </c>
      <c r="L1123" s="85">
        <v>0.87000000043699999</v>
      </c>
      <c r="M1123" s="86">
        <v>0</v>
      </c>
      <c r="N1123" s="86">
        <v>76.461762085619199</v>
      </c>
      <c r="O1123" s="86">
        <v>32.092561573298603</v>
      </c>
      <c r="P1123" s="86">
        <v>0.13300000000000001</v>
      </c>
      <c r="Q1123" s="88">
        <v>1.3682000000000001</v>
      </c>
      <c r="R1123" s="85">
        <v>0</v>
      </c>
      <c r="S1123" s="86">
        <v>4.9000000000000004</v>
      </c>
      <c r="T1123" s="86">
        <v>0.96</v>
      </c>
      <c r="U1123" s="88">
        <v>6.2222470987723399</v>
      </c>
      <c r="V1123" s="89">
        <v>4.45</v>
      </c>
      <c r="W1123" s="85"/>
      <c r="X1123" s="88">
        <v>48.066666666700002</v>
      </c>
      <c r="Y1123" s="85">
        <v>-38.36</v>
      </c>
      <c r="Z1123" s="88"/>
      <c r="AA1123" s="85">
        <v>0</v>
      </c>
      <c r="AB1123" s="91">
        <v>0</v>
      </c>
      <c r="AC1123" s="86">
        <v>0</v>
      </c>
      <c r="AD1123" s="86">
        <v>0</v>
      </c>
      <c r="AE1123" s="86">
        <v>0</v>
      </c>
      <c r="AF1123" s="150">
        <v>0</v>
      </c>
      <c r="AG1123" s="85">
        <v>4.8283999977699998E-2</v>
      </c>
      <c r="AH1123" s="86">
        <v>3.7048999999999999E-2</v>
      </c>
      <c r="AI1123" s="150">
        <v>0</v>
      </c>
      <c r="AJ1123" s="151">
        <v>1.1299999999999999</v>
      </c>
      <c r="AK1123" s="152">
        <v>0</v>
      </c>
    </row>
    <row r="1124" spans="1:37" x14ac:dyDescent="0.2">
      <c r="A1124" s="149" t="s">
        <v>2530</v>
      </c>
      <c r="B1124" s="66" t="s">
        <v>2531</v>
      </c>
      <c r="C1124" s="67">
        <v>72</v>
      </c>
      <c r="D1124" s="84" t="s">
        <v>345</v>
      </c>
      <c r="E1124" s="85">
        <v>63.306991504902797</v>
      </c>
      <c r="F1124" s="91">
        <v>63.2209579917157</v>
      </c>
      <c r="G1124" s="86">
        <v>24.301333804333598</v>
      </c>
      <c r="H1124" s="86">
        <v>24.300764045968101</v>
      </c>
      <c r="I1124" s="86">
        <v>3.83</v>
      </c>
      <c r="J1124" s="86">
        <v>4.5199999999999996</v>
      </c>
      <c r="K1124" s="87">
        <v>0</v>
      </c>
      <c r="L1124" s="85">
        <v>0.74000000015199996</v>
      </c>
      <c r="M1124" s="86">
        <v>0</v>
      </c>
      <c r="N1124" s="86">
        <v>60.807050358886698</v>
      </c>
      <c r="O1124" s="86">
        <v>13.6121202751797</v>
      </c>
      <c r="P1124" s="86">
        <v>0.12</v>
      </c>
      <c r="Q1124" s="88">
        <v>1.1838</v>
      </c>
      <c r="R1124" s="85">
        <v>0</v>
      </c>
      <c r="S1124" s="86">
        <v>0.7</v>
      </c>
      <c r="T1124" s="86">
        <v>1.33</v>
      </c>
      <c r="U1124" s="88">
        <v>5.0959188208280901</v>
      </c>
      <c r="V1124" s="89">
        <v>4.43</v>
      </c>
      <c r="W1124" s="85">
        <v>38.720512634860398</v>
      </c>
      <c r="X1124" s="88">
        <v>46.5333333333</v>
      </c>
      <c r="Y1124" s="85"/>
      <c r="Z1124" s="88"/>
      <c r="AA1124" s="85">
        <v>0</v>
      </c>
      <c r="AB1124" s="91">
        <v>0.05</v>
      </c>
      <c r="AC1124" s="86">
        <v>0.04</v>
      </c>
      <c r="AD1124" s="86">
        <v>0.04</v>
      </c>
      <c r="AE1124" s="86">
        <v>0</v>
      </c>
      <c r="AF1124" s="150">
        <v>0</v>
      </c>
      <c r="AG1124" s="85">
        <v>8.4359999951899994E-2</v>
      </c>
      <c r="AH1124" s="86">
        <v>3.9198999999999998E-2</v>
      </c>
      <c r="AI1124" s="150">
        <v>0</v>
      </c>
      <c r="AJ1124" s="151">
        <v>1.01</v>
      </c>
      <c r="AK1124" s="152">
        <v>0</v>
      </c>
    </row>
    <row r="1125" spans="1:37" x14ac:dyDescent="0.2">
      <c r="A1125" s="149" t="s">
        <v>2532</v>
      </c>
      <c r="B1125" s="66" t="s">
        <v>2533</v>
      </c>
      <c r="C1125" s="67">
        <v>72</v>
      </c>
      <c r="D1125" s="84" t="s">
        <v>345</v>
      </c>
      <c r="E1125" s="85">
        <v>57.730917443252203</v>
      </c>
      <c r="F1125" s="91">
        <v>57.730917443252203</v>
      </c>
      <c r="G1125" s="86">
        <v>33.792712203289</v>
      </c>
      <c r="H1125" s="86">
        <v>33.792712203289</v>
      </c>
      <c r="I1125" s="86">
        <v>14.18</v>
      </c>
      <c r="J1125" s="86">
        <v>24.65</v>
      </c>
      <c r="K1125" s="87">
        <v>0.17680000000000001</v>
      </c>
      <c r="L1125" s="85">
        <v>3.8299999983699999</v>
      </c>
      <c r="M1125" s="86">
        <v>5.7508095064784403E-4</v>
      </c>
      <c r="N1125" s="86">
        <v>52.7093219041788</v>
      </c>
      <c r="O1125" s="86">
        <v>31.1982322718831</v>
      </c>
      <c r="P1125" s="86">
        <v>0.44</v>
      </c>
      <c r="Q1125" s="88">
        <v>1.4759</v>
      </c>
      <c r="R1125" s="85">
        <v>1.40974131246916E-2</v>
      </c>
      <c r="S1125" s="86">
        <v>4.0999999999999996</v>
      </c>
      <c r="T1125" s="86">
        <v>1.27</v>
      </c>
      <c r="U1125" s="88">
        <v>12.1451747922763</v>
      </c>
      <c r="V1125" s="89">
        <v>4.3099999999999996</v>
      </c>
      <c r="W1125" s="85">
        <v>44.117041424330402</v>
      </c>
      <c r="X1125" s="88">
        <v>58.733333333300003</v>
      </c>
      <c r="Y1125" s="85">
        <v>-100</v>
      </c>
      <c r="Z1125" s="88">
        <v>100</v>
      </c>
      <c r="AA1125" s="85">
        <v>0</v>
      </c>
      <c r="AB1125" s="91">
        <v>0</v>
      </c>
      <c r="AC1125" s="86">
        <v>0</v>
      </c>
      <c r="AD1125" s="86">
        <v>0</v>
      </c>
      <c r="AE1125" s="86">
        <v>0.05</v>
      </c>
      <c r="AF1125" s="150">
        <v>0</v>
      </c>
      <c r="AG1125" s="85">
        <v>0.18514499988899999</v>
      </c>
      <c r="AH1125" s="86">
        <v>0.185226</v>
      </c>
      <c r="AI1125" s="150">
        <v>7.2717999956400006E-2</v>
      </c>
      <c r="AJ1125" s="151">
        <v>1.02</v>
      </c>
      <c r="AK1125" s="152">
        <v>0</v>
      </c>
    </row>
    <row r="1126" spans="1:37" x14ac:dyDescent="0.2">
      <c r="A1126" s="149" t="s">
        <v>2534</v>
      </c>
      <c r="B1126" s="66" t="s">
        <v>2535</v>
      </c>
      <c r="C1126" s="67">
        <v>72</v>
      </c>
      <c r="D1126" s="84" t="s">
        <v>345</v>
      </c>
      <c r="E1126" s="85">
        <v>53.873651771956901</v>
      </c>
      <c r="F1126" s="91">
        <v>53.873651771956901</v>
      </c>
      <c r="G1126" s="86">
        <v>18.465331278890599</v>
      </c>
      <c r="H1126" s="86">
        <v>18.465331278890599</v>
      </c>
      <c r="I1126" s="86">
        <v>8.17</v>
      </c>
      <c r="J1126" s="86">
        <v>17.29</v>
      </c>
      <c r="K1126" s="87">
        <v>0.1198</v>
      </c>
      <c r="L1126" s="85">
        <v>0.35999999934400001</v>
      </c>
      <c r="M1126" s="86">
        <v>0</v>
      </c>
      <c r="N1126" s="86">
        <v>51.955341817563301</v>
      </c>
      <c r="O1126" s="86">
        <v>4.5733065953654197</v>
      </c>
      <c r="P1126" s="86">
        <v>0.48199999999999998</v>
      </c>
      <c r="Q1126" s="88">
        <v>1.4895</v>
      </c>
      <c r="R1126" s="85">
        <v>0</v>
      </c>
      <c r="S1126" s="86">
        <v>5.2</v>
      </c>
      <c r="T1126" s="86">
        <v>1.1499999999999999</v>
      </c>
      <c r="U1126" s="88">
        <v>12.7272727272727</v>
      </c>
      <c r="V1126" s="89">
        <v>4.01</v>
      </c>
      <c r="W1126" s="85">
        <v>34.463080246538702</v>
      </c>
      <c r="X1126" s="88">
        <v>44.3</v>
      </c>
      <c r="Y1126" s="85"/>
      <c r="Z1126" s="88"/>
      <c r="AA1126" s="85">
        <v>0</v>
      </c>
      <c r="AB1126" s="91">
        <v>0</v>
      </c>
      <c r="AC1126" s="86">
        <v>0</v>
      </c>
      <c r="AD1126" s="86">
        <v>0</v>
      </c>
      <c r="AE1126" s="86">
        <v>0</v>
      </c>
      <c r="AF1126" s="150">
        <v>0</v>
      </c>
      <c r="AG1126" s="85">
        <v>0.267657999428</v>
      </c>
      <c r="AH1126" s="86">
        <v>6.6240999999999994E-2</v>
      </c>
      <c r="AI1126" s="150">
        <v>7.5393999838800005E-2</v>
      </c>
      <c r="AJ1126" s="151">
        <v>1</v>
      </c>
      <c r="AK1126" s="152">
        <v>0</v>
      </c>
    </row>
    <row r="1127" spans="1:37" x14ac:dyDescent="0.2">
      <c r="A1127" s="149" t="s">
        <v>2536</v>
      </c>
      <c r="B1127" s="66" t="s">
        <v>2537</v>
      </c>
      <c r="C1127" s="67">
        <v>72</v>
      </c>
      <c r="D1127" s="84" t="s">
        <v>345</v>
      </c>
      <c r="E1127" s="85">
        <v>42.210910289965597</v>
      </c>
      <c r="F1127" s="91">
        <v>42.192362384848401</v>
      </c>
      <c r="G1127" s="86">
        <v>9.4614924880984308</v>
      </c>
      <c r="H1127" s="86">
        <v>9.4604620489252493</v>
      </c>
      <c r="I1127" s="86">
        <v>7.81</v>
      </c>
      <c r="J1127" s="86">
        <v>10.58</v>
      </c>
      <c r="K1127" s="87">
        <v>1.1677999999999999</v>
      </c>
      <c r="L1127" s="85">
        <v>0.71000000029200006</v>
      </c>
      <c r="M1127" s="86">
        <v>1.6883892367388301E-2</v>
      </c>
      <c r="N1127" s="86">
        <v>39.804710530943197</v>
      </c>
      <c r="O1127" s="86">
        <v>2.5931407245350999</v>
      </c>
      <c r="P1127" s="86">
        <v>0.34599999999999997</v>
      </c>
      <c r="Q1127" s="88">
        <v>0.65259999999999996</v>
      </c>
      <c r="R1127" s="85">
        <v>3.8167938931297697E-2</v>
      </c>
      <c r="S1127" s="86">
        <v>5.5</v>
      </c>
      <c r="T1127" s="86">
        <v>1.36</v>
      </c>
      <c r="U1127" s="88">
        <v>9.7665024833584102</v>
      </c>
      <c r="V1127" s="89">
        <v>3.81</v>
      </c>
      <c r="W1127" s="85">
        <v>35.594080493087297</v>
      </c>
      <c r="X1127" s="88">
        <v>45.133333333300001</v>
      </c>
      <c r="Y1127" s="85">
        <v>-100</v>
      </c>
      <c r="Z1127" s="88"/>
      <c r="AA1127" s="85">
        <v>0.11</v>
      </c>
      <c r="AB1127" s="91">
        <v>0.13</v>
      </c>
      <c r="AC1127" s="86">
        <v>0.17</v>
      </c>
      <c r="AD1127" s="86">
        <v>0.17</v>
      </c>
      <c r="AE1127" s="86">
        <v>0</v>
      </c>
      <c r="AF1127" s="150">
        <v>0</v>
      </c>
      <c r="AG1127" s="85">
        <v>1.42982800123</v>
      </c>
      <c r="AH1127" s="86">
        <v>6.2141000000000002E-2</v>
      </c>
      <c r="AI1127" s="150">
        <v>0</v>
      </c>
      <c r="AJ1127" s="151">
        <v>1</v>
      </c>
      <c r="AK1127" s="152">
        <v>0</v>
      </c>
    </row>
    <row r="1128" spans="1:37" x14ac:dyDescent="0.2">
      <c r="A1128" s="149" t="s">
        <v>2538</v>
      </c>
      <c r="B1128" s="66" t="s">
        <v>2539</v>
      </c>
      <c r="C1128" s="67">
        <v>72</v>
      </c>
      <c r="D1128" s="84" t="s">
        <v>345</v>
      </c>
      <c r="E1128" s="85">
        <v>27.570352145163799</v>
      </c>
      <c r="F1128" s="91">
        <v>26.4862371213286</v>
      </c>
      <c r="G1128" s="86">
        <v>19.026603106258602</v>
      </c>
      <c r="H1128" s="86">
        <v>18.228509918499199</v>
      </c>
      <c r="I1128" s="86">
        <v>4.59</v>
      </c>
      <c r="J1128" s="86">
        <v>6.61</v>
      </c>
      <c r="K1128" s="87">
        <v>0.56389999999999996</v>
      </c>
      <c r="L1128" s="85">
        <v>4.3200000083400001</v>
      </c>
      <c r="M1128" s="86">
        <v>0</v>
      </c>
      <c r="N1128" s="86">
        <v>22.300628475120899</v>
      </c>
      <c r="O1128" s="86">
        <v>20.68245817459</v>
      </c>
      <c r="P1128" s="86">
        <v>0.59199999999999997</v>
      </c>
      <c r="Q1128" s="88">
        <v>1.0081</v>
      </c>
      <c r="R1128" s="85">
        <v>0</v>
      </c>
      <c r="S1128" s="86">
        <v>7</v>
      </c>
      <c r="T1128" s="86">
        <v>0.87</v>
      </c>
      <c r="U1128" s="88">
        <v>22.540365984929998</v>
      </c>
      <c r="V1128" s="89">
        <v>3.53</v>
      </c>
      <c r="W1128" s="85">
        <v>39.555978496130002</v>
      </c>
      <c r="X1128" s="88">
        <v>65.066666666700002</v>
      </c>
      <c r="Y1128" s="85">
        <v>-100</v>
      </c>
      <c r="Z1128" s="88"/>
      <c r="AA1128" s="85">
        <v>0</v>
      </c>
      <c r="AB1128" s="91">
        <v>0</v>
      </c>
      <c r="AC1128" s="86">
        <v>0</v>
      </c>
      <c r="AD1128" s="86">
        <v>0</v>
      </c>
      <c r="AE1128" s="86">
        <v>0</v>
      </c>
      <c r="AF1128" s="150">
        <v>0</v>
      </c>
      <c r="AG1128" s="85">
        <v>1.18074400255</v>
      </c>
      <c r="AH1128" s="86">
        <v>2.3269999999999999E-2</v>
      </c>
      <c r="AI1128" s="150">
        <v>6.6503000143800006E-2</v>
      </c>
      <c r="AJ1128" s="151">
        <v>1</v>
      </c>
      <c r="AK1128" s="152">
        <v>0</v>
      </c>
    </row>
    <row r="1129" spans="1:37" x14ac:dyDescent="0.2">
      <c r="A1129" s="149" t="s">
        <v>1373</v>
      </c>
      <c r="B1129" s="66" t="s">
        <v>2540</v>
      </c>
      <c r="C1129" s="67">
        <v>72</v>
      </c>
      <c r="D1129" s="84" t="s">
        <v>345</v>
      </c>
      <c r="E1129" s="85">
        <v>24.042509707745801</v>
      </c>
      <c r="F1129" s="91">
        <v>24.042509707745801</v>
      </c>
      <c r="G1129" s="86">
        <v>15.466993664418601</v>
      </c>
      <c r="H1129" s="86">
        <v>15.466993664418601</v>
      </c>
      <c r="I1129" s="86">
        <v>24.7</v>
      </c>
      <c r="J1129" s="86">
        <v>29.02</v>
      </c>
      <c r="K1129" s="87">
        <v>1.5894999999999999</v>
      </c>
      <c r="L1129" s="85">
        <v>14.3699999877</v>
      </c>
      <c r="M1129" s="86">
        <v>0</v>
      </c>
      <c r="N1129" s="86">
        <v>21.480026195153901</v>
      </c>
      <c r="O1129" s="86">
        <v>16.300321066930099</v>
      </c>
      <c r="P1129" s="86">
        <v>0.57299999999999995</v>
      </c>
      <c r="Q1129" s="88">
        <v>0.36330000000000001</v>
      </c>
      <c r="R1129" s="85">
        <v>0</v>
      </c>
      <c r="S1129" s="86">
        <v>7.3</v>
      </c>
      <c r="T1129" s="86">
        <v>1.42</v>
      </c>
      <c r="U1129" s="88">
        <v>17.3676680972818</v>
      </c>
      <c r="V1129" s="89">
        <v>3.67</v>
      </c>
      <c r="W1129" s="85">
        <v>40.484614009481</v>
      </c>
      <c r="X1129" s="88">
        <v>53.866666666699999</v>
      </c>
      <c r="Y1129" s="85"/>
      <c r="Z1129" s="88"/>
      <c r="AA1129" s="85">
        <v>0</v>
      </c>
      <c r="AB1129" s="91">
        <v>0</v>
      </c>
      <c r="AC1129" s="86">
        <v>0</v>
      </c>
      <c r="AD1129" s="86">
        <v>0</v>
      </c>
      <c r="AE1129" s="86">
        <v>0.03</v>
      </c>
      <c r="AF1129" s="150">
        <v>0</v>
      </c>
      <c r="AG1129" s="85">
        <v>0.50638200207399997</v>
      </c>
      <c r="AH1129" s="86">
        <v>3.9926000000000003E-2</v>
      </c>
      <c r="AI1129" s="150">
        <v>0</v>
      </c>
      <c r="AJ1129" s="151">
        <v>1</v>
      </c>
      <c r="AK1129" s="152">
        <v>0</v>
      </c>
    </row>
    <row r="1130" spans="1:37" x14ac:dyDescent="0.2">
      <c r="A1130" s="149" t="s">
        <v>2541</v>
      </c>
      <c r="B1130" s="66" t="s">
        <v>2542</v>
      </c>
      <c r="C1130" s="67">
        <v>72</v>
      </c>
      <c r="D1130" s="84" t="s">
        <v>345</v>
      </c>
      <c r="E1130" s="85">
        <v>35.257528316557</v>
      </c>
      <c r="F1130" s="91">
        <v>35.253325488053498</v>
      </c>
      <c r="G1130" s="86">
        <v>19.276272931683</v>
      </c>
      <c r="H1130" s="86">
        <v>19.276272931683</v>
      </c>
      <c r="I1130" s="86">
        <v>25.82</v>
      </c>
      <c r="J1130" s="86">
        <v>39.43</v>
      </c>
      <c r="K1130" s="87">
        <v>0.93389999999999995</v>
      </c>
      <c r="L1130" s="85">
        <v>5.8300010534000002</v>
      </c>
      <c r="M1130" s="86">
        <v>0</v>
      </c>
      <c r="N1130" s="86">
        <v>32.947769084373</v>
      </c>
      <c r="O1130" s="86">
        <v>21.269137584411599</v>
      </c>
      <c r="P1130" s="86">
        <v>0.89700000000000002</v>
      </c>
      <c r="Q1130" s="88">
        <v>1.2141999999999999</v>
      </c>
      <c r="R1130" s="85">
        <v>0</v>
      </c>
      <c r="S1130" s="86">
        <v>5.6</v>
      </c>
      <c r="T1130" s="86">
        <v>1.26</v>
      </c>
      <c r="U1130" s="88">
        <v>14.2244730703764</v>
      </c>
      <c r="V1130" s="89">
        <v>3.64</v>
      </c>
      <c r="W1130" s="85">
        <v>44.6616036514123</v>
      </c>
      <c r="X1130" s="88">
        <v>61.2</v>
      </c>
      <c r="Y1130" s="85"/>
      <c r="Z1130" s="88"/>
      <c r="AA1130" s="85">
        <v>7.0000000000000007E-2</v>
      </c>
      <c r="AB1130" s="91">
        <v>7.0000000000000007E-2</v>
      </c>
      <c r="AC1130" s="86">
        <v>0</v>
      </c>
      <c r="AD1130" s="86">
        <v>0</v>
      </c>
      <c r="AE1130" s="86">
        <v>0.03</v>
      </c>
      <c r="AF1130" s="150">
        <v>0</v>
      </c>
      <c r="AG1130" s="85">
        <v>0.45968821507699997</v>
      </c>
      <c r="AH1130" s="86">
        <v>0.104961</v>
      </c>
      <c r="AI1130" s="150">
        <v>0.15439797733499999</v>
      </c>
      <c r="AJ1130" s="151">
        <v>1.01</v>
      </c>
      <c r="AK1130" s="152">
        <v>0</v>
      </c>
    </row>
    <row r="1131" spans="1:37" x14ac:dyDescent="0.2">
      <c r="A1131" s="149" t="s">
        <v>2543</v>
      </c>
      <c r="B1131" s="66" t="s">
        <v>2544</v>
      </c>
      <c r="C1131" s="67">
        <v>72</v>
      </c>
      <c r="D1131" s="84" t="s">
        <v>345</v>
      </c>
      <c r="E1131" s="85">
        <v>58.261953947699901</v>
      </c>
      <c r="F1131" s="91">
        <v>58.232982314707499</v>
      </c>
      <c r="G1131" s="86">
        <v>21.137955358492501</v>
      </c>
      <c r="H1131" s="86">
        <v>21.129137904973</v>
      </c>
      <c r="I1131" s="86">
        <v>2.78</v>
      </c>
      <c r="J1131" s="86">
        <v>6.71</v>
      </c>
      <c r="K1131" s="87">
        <v>7.0000000000000007E-2</v>
      </c>
      <c r="L1131" s="85">
        <v>2.32999999954</v>
      </c>
      <c r="M1131" s="86">
        <v>0</v>
      </c>
      <c r="N1131" s="86">
        <v>55.011565643011402</v>
      </c>
      <c r="O1131" s="86">
        <v>13.670092456648501</v>
      </c>
      <c r="P1131" s="86">
        <v>0.34399999999999997</v>
      </c>
      <c r="Q1131" s="88">
        <v>0.82579999999999998</v>
      </c>
      <c r="R1131" s="85">
        <v>0</v>
      </c>
      <c r="S1131" s="86">
        <v>2</v>
      </c>
      <c r="T1131" s="86">
        <v>1.17</v>
      </c>
      <c r="U1131" s="88">
        <v>6.0198014813321903</v>
      </c>
      <c r="V1131" s="89">
        <v>4.21</v>
      </c>
      <c r="W1131" s="85"/>
      <c r="X1131" s="88">
        <v>54.666666666700003</v>
      </c>
      <c r="Y1131" s="85">
        <v>28.039999999999992</v>
      </c>
      <c r="Z1131" s="88"/>
      <c r="AA1131" s="85">
        <v>0</v>
      </c>
      <c r="AB1131" s="91">
        <v>0</v>
      </c>
      <c r="AC1131" s="86">
        <v>0</v>
      </c>
      <c r="AD1131" s="86">
        <v>0</v>
      </c>
      <c r="AE1131" s="86">
        <v>0</v>
      </c>
      <c r="AF1131" s="150">
        <v>0</v>
      </c>
      <c r="AG1131" s="85">
        <v>0.14074800003599999</v>
      </c>
      <c r="AH1131" s="86">
        <v>2.7754000000000001E-2</v>
      </c>
      <c r="AI1131" s="150">
        <v>0</v>
      </c>
      <c r="AJ1131" s="151">
        <v>1</v>
      </c>
      <c r="AK1131" s="152">
        <v>0</v>
      </c>
    </row>
    <row r="1132" spans="1:37" x14ac:dyDescent="0.2">
      <c r="A1132" s="149" t="s">
        <v>2545</v>
      </c>
      <c r="B1132" s="66" t="s">
        <v>2546</v>
      </c>
      <c r="C1132" s="67">
        <v>72</v>
      </c>
      <c r="D1132" s="84" t="s">
        <v>345</v>
      </c>
      <c r="E1132" s="85">
        <v>50.2879243661367</v>
      </c>
      <c r="F1132" s="91">
        <v>50.139664804469298</v>
      </c>
      <c r="G1132" s="86">
        <v>20.870219166308601</v>
      </c>
      <c r="H1132" s="86">
        <v>20.8551783412119</v>
      </c>
      <c r="I1132" s="86">
        <v>4.9400000000000004</v>
      </c>
      <c r="J1132" s="86">
        <v>6.39</v>
      </c>
      <c r="K1132" s="87">
        <v>9.5500000000000002E-2</v>
      </c>
      <c r="L1132" s="85">
        <v>8.6099995735799997</v>
      </c>
      <c r="M1132" s="86">
        <v>0</v>
      </c>
      <c r="N1132" s="86">
        <v>47.353840065082103</v>
      </c>
      <c r="O1132" s="86">
        <v>16.3807581573896</v>
      </c>
      <c r="P1132" s="86">
        <v>0.26400000000000001</v>
      </c>
      <c r="Q1132" s="88">
        <v>0.83560000000000001</v>
      </c>
      <c r="R1132" s="85">
        <v>0</v>
      </c>
      <c r="S1132" s="86">
        <v>5.3</v>
      </c>
      <c r="T1132" s="86">
        <v>1.06</v>
      </c>
      <c r="U1132" s="88">
        <v>8.3820369574559503</v>
      </c>
      <c r="V1132" s="89">
        <v>4.2</v>
      </c>
      <c r="W1132" s="85">
        <v>45.407873183458797</v>
      </c>
      <c r="X1132" s="88">
        <v>59.0333333333</v>
      </c>
      <c r="Y1132" s="85">
        <v>-100</v>
      </c>
      <c r="Z1132" s="88"/>
      <c r="AA1132" s="85">
        <v>0</v>
      </c>
      <c r="AB1132" s="91">
        <v>0.13</v>
      </c>
      <c r="AC1132" s="86">
        <v>0</v>
      </c>
      <c r="AD1132" s="86">
        <v>0</v>
      </c>
      <c r="AE1132" s="86">
        <v>0</v>
      </c>
      <c r="AF1132" s="150">
        <v>0</v>
      </c>
      <c r="AG1132" s="85">
        <v>0.72732478402</v>
      </c>
      <c r="AH1132" s="86">
        <v>1.5702000000000001E-2</v>
      </c>
      <c r="AI1132" s="150">
        <v>2.2513384448200001E-8</v>
      </c>
      <c r="AJ1132" s="151">
        <v>1.01</v>
      </c>
      <c r="AK1132" s="152">
        <v>0</v>
      </c>
    </row>
    <row r="1133" spans="1:37" x14ac:dyDescent="0.2">
      <c r="A1133" s="149" t="s">
        <v>2547</v>
      </c>
      <c r="B1133" s="66" t="s">
        <v>2548</v>
      </c>
      <c r="C1133" s="67">
        <v>72</v>
      </c>
      <c r="D1133" s="84" t="s">
        <v>345</v>
      </c>
      <c r="E1133" s="85">
        <v>21.923691020205901</v>
      </c>
      <c r="F1133" s="91">
        <v>21.7254858778836</v>
      </c>
      <c r="G1133" s="86">
        <v>5.8986050562332002</v>
      </c>
      <c r="H1133" s="86">
        <v>5.7209211533937596</v>
      </c>
      <c r="I1133" s="86">
        <v>7.83</v>
      </c>
      <c r="J1133" s="86">
        <v>7.08</v>
      </c>
      <c r="K1133" s="87">
        <v>2.0299</v>
      </c>
      <c r="L1133" s="85">
        <v>16.499999695500001</v>
      </c>
      <c r="M1133" s="86">
        <v>1.1879498821532899E-2</v>
      </c>
      <c r="N1133" s="86">
        <v>20.966232233515399</v>
      </c>
      <c r="O1133" s="86">
        <v>1.83391361301665</v>
      </c>
      <c r="P1133" s="86">
        <v>0.34100000000000003</v>
      </c>
      <c r="Q1133" s="88">
        <v>0.59509999999999996</v>
      </c>
      <c r="R1133" s="85">
        <v>2.34576589256392E-2</v>
      </c>
      <c r="S1133" s="86">
        <v>19.100000000000001</v>
      </c>
      <c r="T1133" s="86">
        <v>1.32</v>
      </c>
      <c r="U1133" s="88">
        <v>11.7566681515368</v>
      </c>
      <c r="V1133" s="89">
        <v>3.29</v>
      </c>
      <c r="W1133" s="85">
        <v>35.796724966433601</v>
      </c>
      <c r="X1133" s="88">
        <v>46.233333333300003</v>
      </c>
      <c r="Y1133" s="85">
        <v>-100</v>
      </c>
      <c r="Z1133" s="88">
        <v>100</v>
      </c>
      <c r="AA1133" s="85">
        <v>0</v>
      </c>
      <c r="AB1133" s="91">
        <v>7.0000000000000007E-2</v>
      </c>
      <c r="AC1133" s="86">
        <v>0</v>
      </c>
      <c r="AD1133" s="86">
        <v>0.06</v>
      </c>
      <c r="AE1133" s="86">
        <v>0</v>
      </c>
      <c r="AF1133" s="150">
        <v>0</v>
      </c>
      <c r="AG1133" s="85">
        <v>6.11088113964</v>
      </c>
      <c r="AH1133" s="86">
        <v>8.5277000000000006E-2</v>
      </c>
      <c r="AI1133" s="150">
        <v>6.9760014731199999E-2</v>
      </c>
      <c r="AJ1133" s="151">
        <v>1</v>
      </c>
      <c r="AK1133" s="152">
        <v>0</v>
      </c>
    </row>
    <row r="1134" spans="1:37" x14ac:dyDescent="0.2">
      <c r="A1134" s="149" t="s">
        <v>2549</v>
      </c>
      <c r="B1134" s="66" t="s">
        <v>2550</v>
      </c>
      <c r="C1134" s="67">
        <v>72</v>
      </c>
      <c r="D1134" s="84" t="s">
        <v>345</v>
      </c>
      <c r="E1134" s="85">
        <v>17.951123718088599</v>
      </c>
      <c r="F1134" s="91">
        <v>17.951123718088599</v>
      </c>
      <c r="G1134" s="86">
        <v>5.8782456905956799</v>
      </c>
      <c r="H1134" s="86">
        <v>5.8782456905956799</v>
      </c>
      <c r="I1134" s="86">
        <v>151.21</v>
      </c>
      <c r="J1134" s="86">
        <v>42.63</v>
      </c>
      <c r="K1134" s="87">
        <v>0.75160000000000005</v>
      </c>
      <c r="L1134" s="85">
        <v>7.7099998914899999</v>
      </c>
      <c r="M1134" s="86">
        <v>0</v>
      </c>
      <c r="N1134" s="86">
        <v>16.675069598193701</v>
      </c>
      <c r="O1134" s="86">
        <v>5.5883550488599303</v>
      </c>
      <c r="P1134" s="86">
        <v>1.5309999999999999</v>
      </c>
      <c r="Q1134" s="88">
        <v>0.29089999999999999</v>
      </c>
      <c r="R1134" s="85">
        <v>0</v>
      </c>
      <c r="S1134" s="86">
        <v>19.2</v>
      </c>
      <c r="T1134" s="86">
        <v>4.25</v>
      </c>
      <c r="U1134" s="88">
        <v>8.8130045821514305</v>
      </c>
      <c r="V1134" s="89">
        <v>3.39</v>
      </c>
      <c r="W1134" s="85">
        <v>38.926976939644497</v>
      </c>
      <c r="X1134" s="88">
        <v>44.733333333300003</v>
      </c>
      <c r="Y1134" s="85"/>
      <c r="Z1134" s="88"/>
      <c r="AA1134" s="85">
        <v>0</v>
      </c>
      <c r="AB1134" s="91">
        <v>0</v>
      </c>
      <c r="AC1134" s="86">
        <v>0</v>
      </c>
      <c r="AD1134" s="86">
        <v>0</v>
      </c>
      <c r="AE1134" s="86">
        <v>0</v>
      </c>
      <c r="AF1134" s="150">
        <v>5.4513308195799998E-6</v>
      </c>
      <c r="AG1134" s="85">
        <v>0.91922587896100005</v>
      </c>
      <c r="AH1134" s="86">
        <v>0.117093</v>
      </c>
      <c r="AI1134" s="150">
        <v>9.6226979429300002E-2</v>
      </c>
      <c r="AJ1134" s="151">
        <v>1</v>
      </c>
      <c r="AK1134" s="152">
        <v>0</v>
      </c>
    </row>
    <row r="1135" spans="1:37" x14ac:dyDescent="0.2">
      <c r="A1135" s="149" t="s">
        <v>2551</v>
      </c>
      <c r="B1135" s="66" t="s">
        <v>2552</v>
      </c>
      <c r="C1135" s="67">
        <v>72</v>
      </c>
      <c r="D1135" s="84" t="s">
        <v>345</v>
      </c>
      <c r="E1135" s="85">
        <v>55.464828826129299</v>
      </c>
      <c r="F1135" s="91">
        <v>55.349963792543797</v>
      </c>
      <c r="G1135" s="86">
        <v>25.633630484181101</v>
      </c>
      <c r="H1135" s="86">
        <v>25.622393687417301</v>
      </c>
      <c r="I1135" s="86">
        <v>25.13</v>
      </c>
      <c r="J1135" s="86">
        <v>20.46</v>
      </c>
      <c r="K1135" s="87">
        <v>0.63819999999999999</v>
      </c>
      <c r="L1135" s="85">
        <v>5.15000012473</v>
      </c>
      <c r="M1135" s="86">
        <v>0</v>
      </c>
      <c r="N1135" s="86">
        <v>54.1256013522299</v>
      </c>
      <c r="O1135" s="86">
        <v>34.479659228574803</v>
      </c>
      <c r="P1135" s="86">
        <v>0.42899999999999999</v>
      </c>
      <c r="Q1135" s="88">
        <v>0.36070000000000002</v>
      </c>
      <c r="R1135" s="85">
        <v>0</v>
      </c>
      <c r="S1135" s="86">
        <v>9.1</v>
      </c>
      <c r="T1135" s="86">
        <v>1.1499999999999999</v>
      </c>
      <c r="U1135" s="88">
        <v>6.64718955227608</v>
      </c>
      <c r="V1135" s="89">
        <v>4.0199999999999996</v>
      </c>
      <c r="W1135" s="85"/>
      <c r="X1135" s="88">
        <v>57.9</v>
      </c>
      <c r="Y1135" s="85">
        <v>-100</v>
      </c>
      <c r="Z1135" s="88"/>
      <c r="AA1135" s="85">
        <v>0.02</v>
      </c>
      <c r="AB1135" s="91">
        <v>0.14000000000000001</v>
      </c>
      <c r="AC1135" s="86">
        <v>0.03</v>
      </c>
      <c r="AD1135" s="86">
        <v>0.04</v>
      </c>
      <c r="AE1135" s="86">
        <v>0</v>
      </c>
      <c r="AF1135" s="150">
        <v>0</v>
      </c>
      <c r="AG1135" s="85">
        <v>0.907557080021</v>
      </c>
      <c r="AH1135" s="86">
        <v>9.3974000000000002E-2</v>
      </c>
      <c r="AI1135" s="150">
        <v>0.12654400835900001</v>
      </c>
      <c r="AJ1135" s="151">
        <v>1</v>
      </c>
      <c r="AK1135" s="152">
        <v>0</v>
      </c>
    </row>
    <row r="1136" spans="1:37" x14ac:dyDescent="0.2">
      <c r="A1136" s="149" t="s">
        <v>2553</v>
      </c>
      <c r="B1136" s="66" t="s">
        <v>2554</v>
      </c>
      <c r="C1136" s="67">
        <v>74</v>
      </c>
      <c r="D1136" s="84" t="s">
        <v>345</v>
      </c>
      <c r="E1136" s="85">
        <v>39.6585910613761</v>
      </c>
      <c r="F1136" s="91">
        <v>39.622125487157298</v>
      </c>
      <c r="G1136" s="86">
        <v>19.303963352097899</v>
      </c>
      <c r="H1136" s="86">
        <v>19.299405155320599</v>
      </c>
      <c r="I1136" s="86">
        <v>74.790000000000006</v>
      </c>
      <c r="J1136" s="86">
        <v>145.24</v>
      </c>
      <c r="K1136" s="87">
        <v>0</v>
      </c>
      <c r="L1136" s="85">
        <v>1.6500000350799999</v>
      </c>
      <c r="M1136" s="86">
        <v>0</v>
      </c>
      <c r="N1136" s="86">
        <v>37.4590670727518</v>
      </c>
      <c r="O1136" s="86">
        <v>13.4957208689928</v>
      </c>
      <c r="P1136" s="86">
        <v>2.298</v>
      </c>
      <c r="Q1136" s="88">
        <v>1.4180999999999999</v>
      </c>
      <c r="R1136" s="85">
        <v>0</v>
      </c>
      <c r="S1136" s="86">
        <v>10.199999999999999</v>
      </c>
      <c r="T1136" s="86">
        <v>1.95</v>
      </c>
      <c r="U1136" s="88">
        <v>8.9887640449438209</v>
      </c>
      <c r="V1136" s="89"/>
      <c r="W1136" s="85">
        <v>25.874232593283899</v>
      </c>
      <c r="X1136" s="88">
        <v>23.166666666699999</v>
      </c>
      <c r="Y1136" s="85">
        <v>-23.28</v>
      </c>
      <c r="Z1136" s="88"/>
      <c r="AA1136" s="85">
        <v>0.26</v>
      </c>
      <c r="AB1136" s="91">
        <v>0.3</v>
      </c>
      <c r="AC1136" s="86">
        <v>7.0000000000000007E-2</v>
      </c>
      <c r="AD1136" s="86">
        <v>7.0000000000000007E-2</v>
      </c>
      <c r="AE1136" s="86">
        <v>0</v>
      </c>
      <c r="AF1136" s="150">
        <v>0</v>
      </c>
      <c r="AG1136" s="85">
        <v>0.11748018794200001</v>
      </c>
      <c r="AH1136" s="86">
        <v>0.377691</v>
      </c>
      <c r="AI1136" s="150">
        <v>8.5599989022500003E-4</v>
      </c>
      <c r="AJ1136" s="151">
        <v>1.1100000000000001</v>
      </c>
      <c r="AK1136" s="152">
        <v>0</v>
      </c>
    </row>
    <row r="1137" spans="1:37" x14ac:dyDescent="0.2">
      <c r="A1137" s="149" t="s">
        <v>2555</v>
      </c>
      <c r="B1137" s="66" t="s">
        <v>2556</v>
      </c>
      <c r="C1137" s="67">
        <v>74</v>
      </c>
      <c r="D1137" s="84" t="s">
        <v>345</v>
      </c>
      <c r="E1137" s="85">
        <v>26.750781062244702</v>
      </c>
      <c r="F1137" s="91">
        <v>26.750781062244702</v>
      </c>
      <c r="G1137" s="86">
        <v>13.0088920932468</v>
      </c>
      <c r="H1137" s="86">
        <v>13.0088920932468</v>
      </c>
      <c r="I1137" s="86">
        <v>28.4</v>
      </c>
      <c r="J1137" s="86">
        <v>34.130000000000003</v>
      </c>
      <c r="K1137" s="87">
        <v>0</v>
      </c>
      <c r="L1137" s="85">
        <v>1.73999997283</v>
      </c>
      <c r="M1137" s="86">
        <v>0</v>
      </c>
      <c r="N1137" s="86">
        <v>25.6384710713678</v>
      </c>
      <c r="O1137" s="86">
        <v>6.4448365683556004</v>
      </c>
      <c r="P1137" s="86">
        <v>0.60399999999999998</v>
      </c>
      <c r="Q1137" s="88">
        <v>1.2817000000000001</v>
      </c>
      <c r="R1137" s="85">
        <v>0</v>
      </c>
      <c r="S1137" s="86">
        <v>14</v>
      </c>
      <c r="T1137" s="86">
        <v>1.91</v>
      </c>
      <c r="U1137" s="88">
        <v>14.364335496274901</v>
      </c>
      <c r="V1137" s="89"/>
      <c r="W1137" s="85">
        <v>25.765488528059301</v>
      </c>
      <c r="X1137" s="88">
        <v>23.633333333300001</v>
      </c>
      <c r="Y1137" s="85">
        <v>-98.58</v>
      </c>
      <c r="Z1137" s="88"/>
      <c r="AA1137" s="85">
        <v>0</v>
      </c>
      <c r="AB1137" s="91">
        <v>0</v>
      </c>
      <c r="AC1137" s="86">
        <v>0</v>
      </c>
      <c r="AD1137" s="86">
        <v>0</v>
      </c>
      <c r="AE1137" s="86">
        <v>0</v>
      </c>
      <c r="AF1137" s="150">
        <v>0</v>
      </c>
      <c r="AG1137" s="85">
        <v>0.60181781275199997</v>
      </c>
      <c r="AH1137" s="86">
        <v>8.4930000000000005E-2</v>
      </c>
      <c r="AI1137" s="150">
        <v>4.2800010980399998E-4</v>
      </c>
      <c r="AJ1137" s="151">
        <v>1.1100000000000001</v>
      </c>
      <c r="AK1137" s="152">
        <v>0</v>
      </c>
    </row>
    <row r="1138" spans="1:37" x14ac:dyDescent="0.2">
      <c r="A1138" s="149" t="s">
        <v>2557</v>
      </c>
      <c r="B1138" s="66" t="s">
        <v>2558</v>
      </c>
      <c r="C1138" s="67">
        <v>74</v>
      </c>
      <c r="D1138" s="84" t="s">
        <v>345</v>
      </c>
      <c r="E1138" s="85">
        <v>21.3066293263179</v>
      </c>
      <c r="F1138" s="91">
        <v>21.3066293263179</v>
      </c>
      <c r="G1138" s="86">
        <v>14.0167748688137</v>
      </c>
      <c r="H1138" s="86">
        <v>14.0167748688137</v>
      </c>
      <c r="I1138" s="86">
        <v>60.87</v>
      </c>
      <c r="J1138" s="86">
        <v>47.53</v>
      </c>
      <c r="K1138" s="87">
        <v>0</v>
      </c>
      <c r="L1138" s="85">
        <v>4.86000000655</v>
      </c>
      <c r="M1138" s="86">
        <v>0</v>
      </c>
      <c r="N1138" s="86">
        <v>20.4255695903671</v>
      </c>
      <c r="O1138" s="86">
        <v>9.5577198310468798</v>
      </c>
      <c r="P1138" s="86">
        <v>1.554</v>
      </c>
      <c r="Q1138" s="88">
        <v>1.1157999999999999</v>
      </c>
      <c r="R1138" s="85">
        <v>0</v>
      </c>
      <c r="S1138" s="86">
        <v>13.3</v>
      </c>
      <c r="T1138" s="86">
        <v>2.39</v>
      </c>
      <c r="U1138" s="88">
        <v>14.0408197903849</v>
      </c>
      <c r="V1138" s="89">
        <v>4.2</v>
      </c>
      <c r="W1138" s="85">
        <v>21.836125128393</v>
      </c>
      <c r="X1138" s="88">
        <v>17.3</v>
      </c>
      <c r="Y1138" s="85">
        <v>1.019999999999996</v>
      </c>
      <c r="Z1138" s="88">
        <v>100</v>
      </c>
      <c r="AA1138" s="85">
        <v>0.26</v>
      </c>
      <c r="AB1138" s="91">
        <v>0.26</v>
      </c>
      <c r="AC1138" s="86">
        <v>0.12</v>
      </c>
      <c r="AD1138" s="86">
        <v>0.12</v>
      </c>
      <c r="AE1138" s="86">
        <v>0</v>
      </c>
      <c r="AF1138" s="150">
        <v>0</v>
      </c>
      <c r="AG1138" s="85">
        <v>0.96209000118099997</v>
      </c>
      <c r="AH1138" s="86">
        <v>0.20152700000000001</v>
      </c>
      <c r="AI1138" s="150">
        <v>1.0700000013100001E-3</v>
      </c>
      <c r="AJ1138" s="151">
        <v>1.1200000000000001</v>
      </c>
      <c r="AK1138" s="152">
        <v>0</v>
      </c>
    </row>
    <row r="1139" spans="1:37" x14ac:dyDescent="0.2">
      <c r="A1139" s="149" t="s">
        <v>2559</v>
      </c>
      <c r="B1139" s="66" t="s">
        <v>2560</v>
      </c>
      <c r="C1139" s="67">
        <v>74</v>
      </c>
      <c r="D1139" s="84" t="s">
        <v>345</v>
      </c>
      <c r="E1139" s="85">
        <v>31.180191520211601</v>
      </c>
      <c r="F1139" s="91">
        <v>31.180191520211601</v>
      </c>
      <c r="G1139" s="86">
        <v>28.012619301795699</v>
      </c>
      <c r="H1139" s="86">
        <v>28.012619301795699</v>
      </c>
      <c r="I1139" s="86">
        <v>75</v>
      </c>
      <c r="J1139" s="86">
        <v>92.02</v>
      </c>
      <c r="K1139" s="87">
        <v>0</v>
      </c>
      <c r="L1139" s="85">
        <v>11.5899983075</v>
      </c>
      <c r="M1139" s="86">
        <v>0</v>
      </c>
      <c r="N1139" s="86">
        <v>25.155269404610902</v>
      </c>
      <c r="O1139" s="86">
        <v>22.828250010153099</v>
      </c>
      <c r="P1139" s="86">
        <v>3.355</v>
      </c>
      <c r="Q1139" s="88">
        <v>1.5225</v>
      </c>
      <c r="R1139" s="85">
        <v>0</v>
      </c>
      <c r="S1139" s="86">
        <v>11.3</v>
      </c>
      <c r="T1139" s="86">
        <v>2.7</v>
      </c>
      <c r="U1139" s="88">
        <v>23.111486432657198</v>
      </c>
      <c r="V1139" s="89">
        <v>3.59</v>
      </c>
      <c r="W1139" s="85">
        <v>20.313697904034399</v>
      </c>
      <c r="X1139" s="88">
        <v>54.133333333300001</v>
      </c>
      <c r="Y1139" s="85">
        <v>51.379999999999995</v>
      </c>
      <c r="Z1139" s="88"/>
      <c r="AA1139" s="85">
        <v>0.5</v>
      </c>
      <c r="AB1139" s="91">
        <v>0.5</v>
      </c>
      <c r="AC1139" s="86">
        <v>0.31</v>
      </c>
      <c r="AD1139" s="86">
        <v>0.31</v>
      </c>
      <c r="AE1139" s="86">
        <v>0</v>
      </c>
      <c r="AF1139" s="150">
        <v>5.1098561419099997E-6</v>
      </c>
      <c r="AG1139" s="85">
        <v>1.84496942524</v>
      </c>
      <c r="AH1139" s="86">
        <v>0.30931500000000001</v>
      </c>
      <c r="AI1139" s="150">
        <v>9.6316072525499995E-4</v>
      </c>
      <c r="AJ1139" s="151">
        <v>1.18</v>
      </c>
      <c r="AK1139" s="152">
        <v>0</v>
      </c>
    </row>
    <row r="1140" spans="1:37" x14ac:dyDescent="0.2">
      <c r="A1140" s="149" t="s">
        <v>2561</v>
      </c>
      <c r="B1140" s="66" t="s">
        <v>2562</v>
      </c>
      <c r="C1140" s="67">
        <v>74</v>
      </c>
      <c r="D1140" s="84" t="s">
        <v>345</v>
      </c>
      <c r="E1140" s="85">
        <v>14.7312889116318</v>
      </c>
      <c r="F1140" s="91">
        <v>14.7312889116318</v>
      </c>
      <c r="G1140" s="86">
        <v>8.0314826321624793</v>
      </c>
      <c r="H1140" s="86">
        <v>8.0314826321624793</v>
      </c>
      <c r="I1140" s="86">
        <v>9.2799999999999994</v>
      </c>
      <c r="J1140" s="86">
        <v>20.96</v>
      </c>
      <c r="K1140" s="87">
        <v>0</v>
      </c>
      <c r="L1140" s="85">
        <v>1.2000000507599999</v>
      </c>
      <c r="M1140" s="86">
        <v>8.9344450911062606E-3</v>
      </c>
      <c r="N1140" s="86">
        <v>14.3159621080459</v>
      </c>
      <c r="O1140" s="86">
        <v>5.7136687540487996</v>
      </c>
      <c r="P1140" s="86">
        <v>0.49099999999999999</v>
      </c>
      <c r="Q1140" s="88">
        <v>0.35199999999999998</v>
      </c>
      <c r="R1140" s="85">
        <v>3.0349013657056102E-2</v>
      </c>
      <c r="S1140" s="86">
        <v>5.7</v>
      </c>
      <c r="T1140" s="86">
        <v>1.06</v>
      </c>
      <c r="U1140" s="88">
        <v>10.9738416365121</v>
      </c>
      <c r="V1140" s="89"/>
      <c r="W1140" s="85">
        <v>22.952837192012002</v>
      </c>
      <c r="X1140" s="88">
        <v>18.266666666700001</v>
      </c>
      <c r="Y1140" s="85"/>
      <c r="Z1140" s="88"/>
      <c r="AA1140" s="85">
        <v>0.28999999999999998</v>
      </c>
      <c r="AB1140" s="91">
        <v>0.28999999999999998</v>
      </c>
      <c r="AC1140" s="86">
        <v>0.03</v>
      </c>
      <c r="AD1140" s="86">
        <v>0.03</v>
      </c>
      <c r="AE1140" s="86">
        <v>0</v>
      </c>
      <c r="AF1140" s="150">
        <v>0</v>
      </c>
      <c r="AG1140" s="85">
        <v>1.1675299158800001</v>
      </c>
      <c r="AH1140" s="86">
        <v>9.4935000000000005E-2</v>
      </c>
      <c r="AI1140" s="150">
        <v>0.53679999107200005</v>
      </c>
      <c r="AJ1140" s="151">
        <v>1</v>
      </c>
      <c r="AK1140" s="152">
        <v>0</v>
      </c>
    </row>
    <row r="1141" spans="1:37" x14ac:dyDescent="0.2">
      <c r="A1141" s="149" t="s">
        <v>2563</v>
      </c>
      <c r="B1141" s="66" t="s">
        <v>2564</v>
      </c>
      <c r="C1141" s="67">
        <v>74</v>
      </c>
      <c r="D1141" s="84" t="s">
        <v>345</v>
      </c>
      <c r="E1141" s="85">
        <v>16.8026953262729</v>
      </c>
      <c r="F1141" s="91">
        <v>16.7739660733641</v>
      </c>
      <c r="G1141" s="86">
        <v>12.5638246470872</v>
      </c>
      <c r="H1141" s="86">
        <v>12.5377071444428</v>
      </c>
      <c r="I1141" s="86">
        <v>48.12</v>
      </c>
      <c r="J1141" s="86">
        <v>27.16</v>
      </c>
      <c r="K1141" s="87">
        <v>0</v>
      </c>
      <c r="L1141" s="85">
        <v>2.2100007278199998</v>
      </c>
      <c r="M1141" s="86">
        <v>2.2757634980299498E-3</v>
      </c>
      <c r="N1141" s="86">
        <v>15.365054397692999</v>
      </c>
      <c r="O1141" s="86">
        <v>10.710816524769999</v>
      </c>
      <c r="P1141" s="86">
        <v>0.81299999999999994</v>
      </c>
      <c r="Q1141" s="88">
        <v>0.89959999999999996</v>
      </c>
      <c r="R1141" s="85">
        <v>3.5733428622476297E-2</v>
      </c>
      <c r="S1141" s="86">
        <v>5.4</v>
      </c>
      <c r="T1141" s="86">
        <v>1.89</v>
      </c>
      <c r="U1141" s="88">
        <v>19.426198466902601</v>
      </c>
      <c r="V1141" s="89"/>
      <c r="W1141" s="85">
        <v>21.082472713521099</v>
      </c>
      <c r="X1141" s="88"/>
      <c r="Y1141" s="85"/>
      <c r="Z1141" s="88"/>
      <c r="AA1141" s="85">
        <v>0.22</v>
      </c>
      <c r="AB1141" s="91">
        <v>0.25</v>
      </c>
      <c r="AC1141" s="86">
        <v>0.08</v>
      </c>
      <c r="AD1141" s="86">
        <v>0.11</v>
      </c>
      <c r="AE1141" s="86">
        <v>0</v>
      </c>
      <c r="AF1141" s="150">
        <v>2.3574204496100001E-6</v>
      </c>
      <c r="AG1141" s="85">
        <v>1.0689301069599999</v>
      </c>
      <c r="AH1141" s="86">
        <v>0.10995099999999999</v>
      </c>
      <c r="AI1141" s="150">
        <v>1.0736001121300001</v>
      </c>
      <c r="AJ1141" s="151">
        <v>1</v>
      </c>
      <c r="AK1141" s="152">
        <v>0</v>
      </c>
    </row>
    <row r="1142" spans="1:37" x14ac:dyDescent="0.2">
      <c r="A1142" s="149" t="s">
        <v>2565</v>
      </c>
      <c r="B1142" s="66" t="s">
        <v>2566</v>
      </c>
      <c r="C1142" s="67">
        <v>74</v>
      </c>
      <c r="D1142" s="84" t="s">
        <v>345</v>
      </c>
      <c r="E1142" s="85">
        <v>18.120909638203301</v>
      </c>
      <c r="F1142" s="91">
        <v>18.120909638203301</v>
      </c>
      <c r="G1142" s="86">
        <v>17.517915056415401</v>
      </c>
      <c r="H1142" s="86">
        <v>17.517915056415401</v>
      </c>
      <c r="I1142" s="86">
        <v>7.63</v>
      </c>
      <c r="J1142" s="86">
        <v>9.4</v>
      </c>
      <c r="K1142" s="87">
        <v>0</v>
      </c>
      <c r="L1142" s="85">
        <v>14.3600000102</v>
      </c>
      <c r="M1142" s="86">
        <v>0</v>
      </c>
      <c r="N1142" s="86">
        <v>14.9235340295927</v>
      </c>
      <c r="O1142" s="86">
        <v>18.488893843538399</v>
      </c>
      <c r="P1142" s="86">
        <v>0.41499999999999998</v>
      </c>
      <c r="Q1142" s="88">
        <v>0.71209999999999996</v>
      </c>
      <c r="R1142" s="85">
        <v>0</v>
      </c>
      <c r="S1142" s="86">
        <v>6.9</v>
      </c>
      <c r="T1142" s="86">
        <v>1.06</v>
      </c>
      <c r="U1142" s="88">
        <v>24.100363156157101</v>
      </c>
      <c r="V1142" s="89">
        <v>3.51</v>
      </c>
      <c r="W1142" s="85">
        <v>20.758990759152901</v>
      </c>
      <c r="X1142" s="88"/>
      <c r="Y1142" s="85">
        <v>-100</v>
      </c>
      <c r="Z1142" s="88"/>
      <c r="AA1142" s="85">
        <v>7.0000000000000007E-2</v>
      </c>
      <c r="AB1142" s="91">
        <v>7.0000000000000007E-2</v>
      </c>
      <c r="AC1142" s="86">
        <v>0.06</v>
      </c>
      <c r="AD1142" s="86">
        <v>0.06</v>
      </c>
      <c r="AE1142" s="86">
        <v>0</v>
      </c>
      <c r="AF1142" s="150">
        <v>13.560999880000001</v>
      </c>
      <c r="AG1142" s="85">
        <v>2.0276460010299999</v>
      </c>
      <c r="AH1142" s="86">
        <v>4.7234999999999999E-2</v>
      </c>
      <c r="AI1142" s="150">
        <v>0.53680000027300001</v>
      </c>
      <c r="AJ1142" s="151">
        <v>1</v>
      </c>
      <c r="AK1142" s="152">
        <v>0</v>
      </c>
    </row>
    <row r="1143" spans="1:37" x14ac:dyDescent="0.2">
      <c r="A1143" s="149" t="s">
        <v>2567</v>
      </c>
      <c r="B1143" s="66" t="s">
        <v>2568</v>
      </c>
      <c r="C1143" s="67">
        <v>74</v>
      </c>
      <c r="D1143" s="84" t="s">
        <v>345</v>
      </c>
      <c r="E1143" s="85">
        <v>33.057791487926004</v>
      </c>
      <c r="F1143" s="91">
        <v>33.057791487926004</v>
      </c>
      <c r="G1143" s="86">
        <v>32.4360148455198</v>
      </c>
      <c r="H1143" s="86">
        <v>32.4360148455198</v>
      </c>
      <c r="I1143" s="86">
        <v>4.16</v>
      </c>
      <c r="J1143" s="86">
        <v>6.1</v>
      </c>
      <c r="K1143" s="87">
        <v>0</v>
      </c>
      <c r="L1143" s="85">
        <v>11.6099994649</v>
      </c>
      <c r="M1143" s="86">
        <v>0</v>
      </c>
      <c r="N1143" s="86">
        <v>30.109976241212902</v>
      </c>
      <c r="O1143" s="86">
        <v>31.580699842596001</v>
      </c>
      <c r="P1143" s="86">
        <v>0.253</v>
      </c>
      <c r="Q1143" s="88">
        <v>0.64270000000000005</v>
      </c>
      <c r="R1143" s="85">
        <v>0</v>
      </c>
      <c r="S1143" s="86">
        <v>5.6</v>
      </c>
      <c r="T1143" s="86">
        <v>0.83</v>
      </c>
      <c r="U1143" s="88">
        <v>26.832795102906399</v>
      </c>
      <c r="V1143" s="89">
        <v>3.83</v>
      </c>
      <c r="W1143" s="85">
        <v>18.671891255666001</v>
      </c>
      <c r="X1143" s="88">
        <v>61.733333333300003</v>
      </c>
      <c r="Y1143" s="85">
        <v>-100</v>
      </c>
      <c r="Z1143" s="88"/>
      <c r="AA1143" s="85">
        <v>0.01</v>
      </c>
      <c r="AB1143" s="91">
        <v>0.01</v>
      </c>
      <c r="AC1143" s="86">
        <v>0.01</v>
      </c>
      <c r="AD1143" s="86">
        <v>0.01</v>
      </c>
      <c r="AE1143" s="86">
        <v>0</v>
      </c>
      <c r="AF1143" s="150">
        <v>25.868498288200001</v>
      </c>
      <c r="AG1143" s="85">
        <v>0.32626597878699998</v>
      </c>
      <c r="AH1143" s="86">
        <v>1.1453E-2</v>
      </c>
      <c r="AI1143" s="150">
        <v>0.80519990021400001</v>
      </c>
      <c r="AJ1143" s="151">
        <v>1</v>
      </c>
      <c r="AK1143" s="152">
        <v>0</v>
      </c>
    </row>
    <row r="1144" spans="1:37" x14ac:dyDescent="0.2">
      <c r="A1144" s="149" t="s">
        <v>2569</v>
      </c>
      <c r="B1144" s="66" t="s">
        <v>2570</v>
      </c>
      <c r="C1144" s="67">
        <v>74</v>
      </c>
      <c r="D1144" s="84" t="s">
        <v>345</v>
      </c>
      <c r="E1144" s="85">
        <v>29.1826963776772</v>
      </c>
      <c r="F1144" s="91">
        <v>28.891104568585199</v>
      </c>
      <c r="G1144" s="86">
        <v>22.883372682550601</v>
      </c>
      <c r="H1144" s="86">
        <v>22.6966598628578</v>
      </c>
      <c r="I1144" s="86">
        <v>16.420000000000002</v>
      </c>
      <c r="J1144" s="86">
        <v>39.42</v>
      </c>
      <c r="K1144" s="87">
        <v>1.0500000000000001E-2</v>
      </c>
      <c r="L1144" s="85">
        <v>7.6300010904100004</v>
      </c>
      <c r="M1144" s="86">
        <v>2.4421806778381701E-8</v>
      </c>
      <c r="N1144" s="86">
        <v>31.573704058085202</v>
      </c>
      <c r="O1144" s="86">
        <v>20.129115699943</v>
      </c>
      <c r="P1144" s="86">
        <v>3.444</v>
      </c>
      <c r="Q1144" s="88">
        <v>0.70550000000000002</v>
      </c>
      <c r="R1144" s="85">
        <v>6.2309178141940298E-3</v>
      </c>
      <c r="S1144" s="86">
        <v>7.9</v>
      </c>
      <c r="T1144" s="86">
        <v>1.44</v>
      </c>
      <c r="U1144" s="88">
        <v>14.251314514687801</v>
      </c>
      <c r="V1144" s="89">
        <v>3.73</v>
      </c>
      <c r="W1144" s="85">
        <v>17.9095858567524</v>
      </c>
      <c r="X1144" s="88">
        <v>50.9</v>
      </c>
      <c r="Y1144" s="85">
        <v>-52.42</v>
      </c>
      <c r="Z1144" s="88">
        <v>-100</v>
      </c>
      <c r="AA1144" s="85">
        <v>0.24</v>
      </c>
      <c r="AB1144" s="91">
        <v>0.38</v>
      </c>
      <c r="AC1144" s="86">
        <v>0.13</v>
      </c>
      <c r="AD1144" s="86">
        <v>0.17</v>
      </c>
      <c r="AE1144" s="86">
        <v>0</v>
      </c>
      <c r="AF1144" s="150">
        <v>12.072696412599999</v>
      </c>
      <c r="AG1144" s="85">
        <v>7.1271327071000004</v>
      </c>
      <c r="AH1144" s="86">
        <v>0.46132200000000001</v>
      </c>
      <c r="AI1144" s="150">
        <v>1.2925699041600001</v>
      </c>
      <c r="AJ1144" s="151">
        <v>1.06</v>
      </c>
      <c r="AK1144" s="152">
        <v>0</v>
      </c>
    </row>
    <row r="1145" spans="1:37" x14ac:dyDescent="0.2">
      <c r="A1145" s="149" t="s">
        <v>2571</v>
      </c>
      <c r="B1145" s="66" t="s">
        <v>2572</v>
      </c>
      <c r="C1145" s="67">
        <v>72</v>
      </c>
      <c r="D1145" s="84" t="s">
        <v>345</v>
      </c>
      <c r="E1145" s="85">
        <v>25.696382756773499</v>
      </c>
      <c r="F1145" s="91">
        <v>25.511714454876099</v>
      </c>
      <c r="G1145" s="86">
        <v>19.3288505455468</v>
      </c>
      <c r="H1145" s="86">
        <v>19.266119710169399</v>
      </c>
      <c r="I1145" s="86">
        <v>5.46</v>
      </c>
      <c r="J1145" s="86">
        <v>9.0399999999999991</v>
      </c>
      <c r="K1145" s="87">
        <v>7.7999999999999996E-3</v>
      </c>
      <c r="L1145" s="85">
        <v>5.0900010468100003</v>
      </c>
      <c r="M1145" s="86">
        <v>0</v>
      </c>
      <c r="N1145" s="86">
        <v>32.313931932936597</v>
      </c>
      <c r="O1145" s="86">
        <v>34.218529934069501</v>
      </c>
      <c r="P1145" s="86">
        <v>0.63200000000000001</v>
      </c>
      <c r="Q1145" s="88">
        <v>0.36030000000000001</v>
      </c>
      <c r="R1145" s="85">
        <v>0</v>
      </c>
      <c r="S1145" s="86">
        <v>5.3</v>
      </c>
      <c r="T1145" s="86">
        <v>0.62</v>
      </c>
      <c r="U1145" s="88">
        <v>14.710733316417199</v>
      </c>
      <c r="V1145" s="89">
        <v>3.96</v>
      </c>
      <c r="W1145" s="85">
        <v>15.9</v>
      </c>
      <c r="X1145" s="88">
        <v>60.5</v>
      </c>
      <c r="Y1145" s="85">
        <v>0.42000000000000171</v>
      </c>
      <c r="Z1145" s="88">
        <v>100</v>
      </c>
      <c r="AA1145" s="85">
        <v>0.26</v>
      </c>
      <c r="AB1145" s="91">
        <v>0.28000000000000003</v>
      </c>
      <c r="AC1145" s="86">
        <v>0.13</v>
      </c>
      <c r="AD1145" s="86">
        <v>0.11</v>
      </c>
      <c r="AE1145" s="86">
        <v>0</v>
      </c>
      <c r="AF1145" s="150">
        <v>6.0943994890699997</v>
      </c>
      <c r="AG1145" s="85">
        <v>1.09152097107</v>
      </c>
      <c r="AH1145" s="86">
        <v>5.6078000000000003E-2</v>
      </c>
      <c r="AI1145" s="150">
        <v>0.184499983294</v>
      </c>
      <c r="AJ1145" s="151">
        <v>1.01</v>
      </c>
      <c r="AK1145" s="152">
        <v>0</v>
      </c>
    </row>
    <row r="1146" spans="1:37" x14ac:dyDescent="0.2">
      <c r="A1146" s="149" t="s">
        <v>2573</v>
      </c>
      <c r="B1146" s="66" t="s">
        <v>2574</v>
      </c>
      <c r="C1146" s="67">
        <v>71</v>
      </c>
      <c r="D1146" s="84" t="s">
        <v>345</v>
      </c>
      <c r="E1146" s="85">
        <v>63.784656176148502</v>
      </c>
      <c r="F1146" s="91">
        <v>63.784656176148502</v>
      </c>
      <c r="G1146" s="86">
        <v>31.1185082713701</v>
      </c>
      <c r="H1146" s="86">
        <v>31.1185082713701</v>
      </c>
      <c r="I1146" s="86">
        <v>9.3699999999999992</v>
      </c>
      <c r="J1146" s="86">
        <v>12.84</v>
      </c>
      <c r="K1146" s="87">
        <v>0</v>
      </c>
      <c r="L1146" s="85">
        <v>1.0599999985299999</v>
      </c>
      <c r="M1146" s="86">
        <v>0</v>
      </c>
      <c r="N1146" s="86">
        <v>61.727077332475503</v>
      </c>
      <c r="O1146" s="86">
        <v>48.604506925780399</v>
      </c>
      <c r="P1146" s="86">
        <v>0.16300000000000001</v>
      </c>
      <c r="Q1146" s="88">
        <v>1.6171</v>
      </c>
      <c r="R1146" s="85">
        <v>0</v>
      </c>
      <c r="S1146" s="86">
        <v>1.6</v>
      </c>
      <c r="T1146" s="86">
        <v>0.88</v>
      </c>
      <c r="U1146" s="88">
        <v>3.67888639114646</v>
      </c>
      <c r="V1146" s="89">
        <v>4.07</v>
      </c>
      <c r="W1146" s="85">
        <v>29</v>
      </c>
      <c r="X1146" s="88"/>
      <c r="Y1146" s="85">
        <v>100</v>
      </c>
      <c r="Z1146" s="88">
        <v>100</v>
      </c>
      <c r="AA1146" s="85">
        <v>0.1</v>
      </c>
      <c r="AB1146" s="91">
        <v>0.1</v>
      </c>
      <c r="AC1146" s="86">
        <v>7.0000000000000007E-2</v>
      </c>
      <c r="AD1146" s="86">
        <v>7.0000000000000007E-2</v>
      </c>
      <c r="AE1146" s="86">
        <v>0</v>
      </c>
      <c r="AF1146" s="150">
        <v>0.13940000514699999</v>
      </c>
      <c r="AG1146" s="85">
        <v>0.17295999964299999</v>
      </c>
      <c r="AH1146" s="86">
        <v>4.2921000000000001E-2</v>
      </c>
      <c r="AI1146" s="150">
        <v>2.8051999942E-2</v>
      </c>
      <c r="AJ1146" s="151">
        <v>1.1200000000000001</v>
      </c>
      <c r="AK1146" s="152">
        <v>0</v>
      </c>
    </row>
    <row r="1147" spans="1:37" x14ac:dyDescent="0.2">
      <c r="A1147" s="149" t="s">
        <v>2575</v>
      </c>
      <c r="B1147" s="66" t="s">
        <v>2576</v>
      </c>
      <c r="C1147" s="67">
        <v>71</v>
      </c>
      <c r="D1147" s="84" t="s">
        <v>345</v>
      </c>
      <c r="E1147" s="85">
        <v>73.308409149508293</v>
      </c>
      <c r="F1147" s="91">
        <v>73.308409149508293</v>
      </c>
      <c r="G1147" s="86">
        <v>26.897859958009501</v>
      </c>
      <c r="H1147" s="86">
        <v>26.897859958009501</v>
      </c>
      <c r="I1147" s="86">
        <v>10.68</v>
      </c>
      <c r="J1147" s="86">
        <v>7.51</v>
      </c>
      <c r="K1147" s="87">
        <v>0</v>
      </c>
      <c r="L1147" s="85">
        <v>0.59999981914300005</v>
      </c>
      <c r="M1147" s="86">
        <v>0</v>
      </c>
      <c r="N1147" s="86">
        <v>73.358356153890298</v>
      </c>
      <c r="O1147" s="86">
        <v>36.171366594360101</v>
      </c>
      <c r="P1147" s="86">
        <v>0.1</v>
      </c>
      <c r="Q1147" s="88">
        <v>0.94130000000000003</v>
      </c>
      <c r="R1147" s="85">
        <v>0</v>
      </c>
      <c r="S1147" s="86">
        <v>1.1000000000000001</v>
      </c>
      <c r="T1147" s="86">
        <v>1.79</v>
      </c>
      <c r="U1147" s="88">
        <v>2.5728387785922102</v>
      </c>
      <c r="V1147" s="89">
        <v>4.3600000000000003</v>
      </c>
      <c r="W1147" s="85">
        <v>41.701883279778002</v>
      </c>
      <c r="X1147" s="88"/>
      <c r="Y1147" s="85">
        <v>100</v>
      </c>
      <c r="Z1147" s="88">
        <v>100</v>
      </c>
      <c r="AA1147" s="85">
        <v>0.45</v>
      </c>
      <c r="AB1147" s="91">
        <v>0.45</v>
      </c>
      <c r="AC1147" s="86">
        <v>0.01</v>
      </c>
      <c r="AD1147" s="86">
        <v>0.01</v>
      </c>
      <c r="AE1147" s="86">
        <v>0.02</v>
      </c>
      <c r="AF1147" s="150">
        <v>0.94920045168400002</v>
      </c>
      <c r="AG1147" s="85">
        <v>4.4704803708000002E-8</v>
      </c>
      <c r="AH1147" s="86">
        <v>2.0563000000000001E-2</v>
      </c>
      <c r="AI1147" s="150">
        <v>4.8411183656E-9</v>
      </c>
      <c r="AJ1147" s="151">
        <v>1.1200000000000001</v>
      </c>
      <c r="AK1147" s="152">
        <v>0</v>
      </c>
    </row>
    <row r="1148" spans="1:37" x14ac:dyDescent="0.2">
      <c r="A1148" s="149" t="s">
        <v>2577</v>
      </c>
      <c r="B1148" s="66" t="s">
        <v>2578</v>
      </c>
      <c r="C1148" s="67">
        <v>71</v>
      </c>
      <c r="D1148" s="84" t="s">
        <v>345</v>
      </c>
      <c r="E1148" s="85">
        <v>65.663443483144107</v>
      </c>
      <c r="F1148" s="91">
        <v>65.602021655581495</v>
      </c>
      <c r="G1148" s="86">
        <v>27.857431163680399</v>
      </c>
      <c r="H1148" s="86">
        <v>27.796009336117798</v>
      </c>
      <c r="I1148" s="86">
        <v>46.5</v>
      </c>
      <c r="J1148" s="86">
        <v>25.04</v>
      </c>
      <c r="K1148" s="87">
        <v>0</v>
      </c>
      <c r="L1148" s="85">
        <v>0.18000023256200001</v>
      </c>
      <c r="M1148" s="86">
        <v>0</v>
      </c>
      <c r="N1148" s="86">
        <v>71.730134932533701</v>
      </c>
      <c r="O1148" s="86">
        <v>44.5596356942157</v>
      </c>
      <c r="P1148" s="86">
        <v>0.28299999999999997</v>
      </c>
      <c r="Q1148" s="88">
        <v>0.83850000000000002</v>
      </c>
      <c r="R1148" s="85">
        <v>0</v>
      </c>
      <c r="S1148" s="86">
        <v>1.1000000000000001</v>
      </c>
      <c r="T1148" s="86">
        <v>2.2200000000000002</v>
      </c>
      <c r="U1148" s="88">
        <v>0.93536668831054903</v>
      </c>
      <c r="V1148" s="89">
        <v>4.32</v>
      </c>
      <c r="W1148" s="85">
        <v>29.366666666699999</v>
      </c>
      <c r="X1148" s="88"/>
      <c r="Y1148" s="85">
        <v>100</v>
      </c>
      <c r="Z1148" s="88">
        <v>100</v>
      </c>
      <c r="AA1148" s="85">
        <v>0.08</v>
      </c>
      <c r="AB1148" s="91">
        <v>0.06</v>
      </c>
      <c r="AC1148" s="86">
        <v>0.08</v>
      </c>
      <c r="AD1148" s="86">
        <v>0.06</v>
      </c>
      <c r="AE1148" s="86">
        <v>0.01</v>
      </c>
      <c r="AF1148" s="150">
        <v>5.2554141720499996E-7</v>
      </c>
      <c r="AG1148" s="85">
        <v>0.144879954788</v>
      </c>
      <c r="AH1148" s="86">
        <v>6.5043000000000004E-2</v>
      </c>
      <c r="AI1148" s="150">
        <v>1.4025995623E-2</v>
      </c>
      <c r="AJ1148" s="151">
        <v>1.17</v>
      </c>
      <c r="AK1148" s="152">
        <v>0</v>
      </c>
    </row>
    <row r="1149" spans="1:37" x14ac:dyDescent="0.2">
      <c r="A1149" s="149" t="s">
        <v>2579</v>
      </c>
      <c r="B1149" s="66" t="s">
        <v>2580</v>
      </c>
      <c r="C1149" s="67">
        <v>71</v>
      </c>
      <c r="D1149" s="84" t="s">
        <v>345</v>
      </c>
      <c r="E1149" s="85">
        <v>65.168079196638402</v>
      </c>
      <c r="F1149" s="91">
        <v>65.148493697030105</v>
      </c>
      <c r="G1149" s="86">
        <v>25.589345488213102</v>
      </c>
      <c r="H1149" s="86">
        <v>25.569759988604801</v>
      </c>
      <c r="I1149" s="86">
        <v>12.41</v>
      </c>
      <c r="J1149" s="86">
        <v>13.82</v>
      </c>
      <c r="K1149" s="87">
        <v>0</v>
      </c>
      <c r="L1149" s="85">
        <v>1.0000000010200001E-2</v>
      </c>
      <c r="M1149" s="86">
        <v>0</v>
      </c>
      <c r="N1149" s="86">
        <v>69.834929692276305</v>
      </c>
      <c r="O1149" s="86">
        <v>28.147427320277298</v>
      </c>
      <c r="P1149" s="86">
        <v>0.109</v>
      </c>
      <c r="Q1149" s="88">
        <v>0.67259999999999998</v>
      </c>
      <c r="R1149" s="85">
        <v>0</v>
      </c>
      <c r="S1149" s="86">
        <v>1.6</v>
      </c>
      <c r="T1149" s="86">
        <v>0.96</v>
      </c>
      <c r="U1149" s="88">
        <v>0.44156399116872003</v>
      </c>
      <c r="V1149" s="89">
        <v>4.3</v>
      </c>
      <c r="W1149" s="85"/>
      <c r="X1149" s="88"/>
      <c r="Y1149" s="85">
        <v>100</v>
      </c>
      <c r="Z1149" s="88">
        <v>100</v>
      </c>
      <c r="AA1149" s="85">
        <v>0.13</v>
      </c>
      <c r="AB1149" s="91">
        <v>0.13</v>
      </c>
      <c r="AC1149" s="86">
        <v>7.0000000000000007E-2</v>
      </c>
      <c r="AD1149" s="86">
        <v>7.0000000000000007E-2</v>
      </c>
      <c r="AE1149" s="86">
        <v>0.13</v>
      </c>
      <c r="AF1149" s="150">
        <v>0</v>
      </c>
      <c r="AG1149" s="85">
        <v>4.0880000016399999E-2</v>
      </c>
      <c r="AH1149" s="86">
        <v>3.7016E-2</v>
      </c>
      <c r="AI1149" s="150">
        <v>4.20780000169E-2</v>
      </c>
      <c r="AJ1149" s="151">
        <v>1.08</v>
      </c>
      <c r="AK1149" s="152">
        <v>0</v>
      </c>
    </row>
    <row r="1150" spans="1:37" x14ac:dyDescent="0.2">
      <c r="A1150" s="149" t="s">
        <v>2581</v>
      </c>
      <c r="B1150" s="66" t="s">
        <v>2582</v>
      </c>
      <c r="C1150" s="67">
        <v>71</v>
      </c>
      <c r="D1150" s="84" t="s">
        <v>345</v>
      </c>
      <c r="E1150" s="85">
        <v>68.902706826009606</v>
      </c>
      <c r="F1150" s="91">
        <v>68.841835987764199</v>
      </c>
      <c r="G1150" s="86">
        <v>19.143493369701702</v>
      </c>
      <c r="H1150" s="86">
        <v>19.103426488831399</v>
      </c>
      <c r="I1150" s="86">
        <v>2.5299999999999998</v>
      </c>
      <c r="J1150" s="86">
        <v>5.21</v>
      </c>
      <c r="K1150" s="87">
        <v>0</v>
      </c>
      <c r="L1150" s="85">
        <v>9.9999999965299999E-3</v>
      </c>
      <c r="M1150" s="86">
        <v>0</v>
      </c>
      <c r="N1150" s="86">
        <v>87.814851161269203</v>
      </c>
      <c r="O1150" s="86">
        <v>20.327030378177302</v>
      </c>
      <c r="P1150" s="86">
        <v>5.8999999999999997E-2</v>
      </c>
      <c r="Q1150" s="88">
        <v>0.79620000000000002</v>
      </c>
      <c r="R1150" s="85">
        <v>0</v>
      </c>
      <c r="S1150" s="86">
        <v>0.5</v>
      </c>
      <c r="T1150" s="86">
        <v>0.92</v>
      </c>
      <c r="U1150" s="88">
        <v>0.77051693981492198</v>
      </c>
      <c r="V1150" s="89">
        <v>4.57</v>
      </c>
      <c r="W1150" s="85"/>
      <c r="X1150" s="88"/>
      <c r="Y1150" s="85">
        <v>84.580000000000013</v>
      </c>
      <c r="Z1150" s="88">
        <v>100</v>
      </c>
      <c r="AA1150" s="85">
        <v>0</v>
      </c>
      <c r="AB1150" s="91">
        <v>0</v>
      </c>
      <c r="AC1150" s="86">
        <v>0</v>
      </c>
      <c r="AD1150" s="86">
        <v>0</v>
      </c>
      <c r="AE1150" s="86">
        <v>0</v>
      </c>
      <c r="AF1150" s="150">
        <v>18.201299661</v>
      </c>
      <c r="AG1150" s="85">
        <v>4.7440000021800002E-2</v>
      </c>
      <c r="AH1150" s="86">
        <v>2.8549000000000001E-2</v>
      </c>
      <c r="AI1150" s="150">
        <v>0</v>
      </c>
      <c r="AJ1150" s="151">
        <v>1.07</v>
      </c>
      <c r="AK1150" s="152">
        <v>0</v>
      </c>
    </row>
    <row r="1151" spans="1:37" x14ac:dyDescent="0.2">
      <c r="A1151" s="149" t="s">
        <v>2583</v>
      </c>
      <c r="B1151" s="66" t="s">
        <v>2584</v>
      </c>
      <c r="C1151" s="67">
        <v>71</v>
      </c>
      <c r="D1151" s="84" t="s">
        <v>345</v>
      </c>
      <c r="E1151" s="85">
        <v>50.473497161184099</v>
      </c>
      <c r="F1151" s="91">
        <v>50.473497161184099</v>
      </c>
      <c r="G1151" s="86">
        <v>22.0300784466693</v>
      </c>
      <c r="H1151" s="86">
        <v>22.0300784466693</v>
      </c>
      <c r="I1151" s="86">
        <v>9.84</v>
      </c>
      <c r="J1151" s="86">
        <v>18.52</v>
      </c>
      <c r="K1151" s="87">
        <v>0</v>
      </c>
      <c r="L1151" s="85">
        <v>0.63999999952999997</v>
      </c>
      <c r="M1151" s="86">
        <v>0</v>
      </c>
      <c r="N1151" s="86">
        <v>46.9012542413303</v>
      </c>
      <c r="O1151" s="86">
        <v>23.134296184522501</v>
      </c>
      <c r="P1151" s="86">
        <v>0.38700000000000001</v>
      </c>
      <c r="Q1151" s="88">
        <v>1.3604000000000001</v>
      </c>
      <c r="R1151" s="85">
        <v>0</v>
      </c>
      <c r="S1151" s="86">
        <v>3</v>
      </c>
      <c r="T1151" s="86">
        <v>1.18</v>
      </c>
      <c r="U1151" s="88">
        <v>4.1108655138040104</v>
      </c>
      <c r="V1151" s="89">
        <v>3.84</v>
      </c>
      <c r="W1151" s="85">
        <v>23.888837310334399</v>
      </c>
      <c r="X1151" s="88">
        <v>40.666666666700003</v>
      </c>
      <c r="Y1151" s="85">
        <v>57.139999999999986</v>
      </c>
      <c r="Z1151" s="88">
        <v>100</v>
      </c>
      <c r="AA1151" s="85">
        <v>0.28000000000000003</v>
      </c>
      <c r="AB1151" s="91">
        <v>0.28000000000000003</v>
      </c>
      <c r="AC1151" s="86">
        <v>0.12</v>
      </c>
      <c r="AD1151" s="86">
        <v>0.12</v>
      </c>
      <c r="AE1151" s="86">
        <v>0</v>
      </c>
      <c r="AF1151" s="150">
        <v>0</v>
      </c>
      <c r="AG1151" s="85">
        <v>0.42879999931599999</v>
      </c>
      <c r="AH1151" s="86">
        <v>9.2853000000000005E-2</v>
      </c>
      <c r="AI1151" s="150">
        <v>1.40259999776E-2</v>
      </c>
      <c r="AJ1151" s="151">
        <v>1.07</v>
      </c>
      <c r="AK1151" s="152">
        <v>0</v>
      </c>
    </row>
    <row r="1152" spans="1:37" x14ac:dyDescent="0.2">
      <c r="A1152" s="149" t="s">
        <v>2585</v>
      </c>
      <c r="B1152" s="66" t="s">
        <v>2586</v>
      </c>
      <c r="C1152" s="67">
        <v>71</v>
      </c>
      <c r="D1152" s="84" t="s">
        <v>345</v>
      </c>
      <c r="E1152" s="85">
        <v>59.951194278260097</v>
      </c>
      <c r="F1152" s="91">
        <v>59.557599748099499</v>
      </c>
      <c r="G1152" s="86">
        <v>22.8498493095227</v>
      </c>
      <c r="H1152" s="86">
        <v>22.690162385857601</v>
      </c>
      <c r="I1152" s="86">
        <v>21.93</v>
      </c>
      <c r="J1152" s="86">
        <v>34.299999999999997</v>
      </c>
      <c r="K1152" s="87">
        <v>0</v>
      </c>
      <c r="L1152" s="85">
        <v>0.48999981440599999</v>
      </c>
      <c r="M1152" s="86">
        <v>0</v>
      </c>
      <c r="N1152" s="86">
        <v>65.252744097417093</v>
      </c>
      <c r="O1152" s="86">
        <v>26.383763837638401</v>
      </c>
      <c r="P1152" s="86">
        <v>0.45100000000000001</v>
      </c>
      <c r="Q1152" s="88">
        <v>0.91210000000000002</v>
      </c>
      <c r="R1152" s="85">
        <v>0</v>
      </c>
      <c r="S1152" s="86">
        <v>0.1</v>
      </c>
      <c r="T1152" s="86">
        <v>1.33</v>
      </c>
      <c r="U1152" s="88">
        <v>1.64522513607125</v>
      </c>
      <c r="V1152" s="89">
        <v>4.03</v>
      </c>
      <c r="W1152" s="85"/>
      <c r="X1152" s="88"/>
      <c r="Y1152" s="85"/>
      <c r="Z1152" s="88">
        <v>100</v>
      </c>
      <c r="AA1152" s="85">
        <v>0</v>
      </c>
      <c r="AB1152" s="91">
        <v>0.21</v>
      </c>
      <c r="AC1152" s="86">
        <v>0</v>
      </c>
      <c r="AD1152" s="86">
        <v>0.01</v>
      </c>
      <c r="AE1152" s="86">
        <v>0</v>
      </c>
      <c r="AF1152" s="150">
        <v>3.1671626066800002E-6</v>
      </c>
      <c r="AG1152" s="85">
        <v>2.1059999798700001E-3</v>
      </c>
      <c r="AH1152" s="86">
        <v>0.15770799999999999</v>
      </c>
      <c r="AI1152" s="150">
        <v>1.33138598727</v>
      </c>
      <c r="AJ1152" s="151">
        <v>1.1399999999999999</v>
      </c>
      <c r="AK1152" s="152">
        <v>0</v>
      </c>
    </row>
    <row r="1153" spans="1:37" x14ac:dyDescent="0.2">
      <c r="A1153" s="149" t="s">
        <v>2587</v>
      </c>
      <c r="B1153" s="66" t="s">
        <v>2588</v>
      </c>
      <c r="C1153" s="67">
        <v>71</v>
      </c>
      <c r="D1153" s="84" t="s">
        <v>345</v>
      </c>
      <c r="E1153" s="85">
        <v>65.105318643156906</v>
      </c>
      <c r="F1153" s="91">
        <v>64.978192116088195</v>
      </c>
      <c r="G1153" s="86">
        <v>18.575976187030999</v>
      </c>
      <c r="H1153" s="86">
        <v>18.5232651880026</v>
      </c>
      <c r="I1153" s="86">
        <v>8.8800000000000008</v>
      </c>
      <c r="J1153" s="86">
        <v>10.08</v>
      </c>
      <c r="K1153" s="87">
        <v>0</v>
      </c>
      <c r="L1153" s="85">
        <v>9.9999634805999996E-3</v>
      </c>
      <c r="M1153" s="86">
        <v>0</v>
      </c>
      <c r="N1153" s="86">
        <v>86.911551885587798</v>
      </c>
      <c r="O1153" s="86">
        <v>17.817596134487601</v>
      </c>
      <c r="P1153" s="86">
        <v>0.29699999999999999</v>
      </c>
      <c r="Q1153" s="88">
        <v>0.68899999999999995</v>
      </c>
      <c r="R1153" s="85">
        <v>0</v>
      </c>
      <c r="S1153" s="86">
        <v>0.4</v>
      </c>
      <c r="T1153" s="86">
        <v>0.88</v>
      </c>
      <c r="U1153" s="88">
        <v>0.90642247348946803</v>
      </c>
      <c r="V1153" s="89">
        <v>4.42</v>
      </c>
      <c r="W1153" s="85">
        <v>46.167736576882497</v>
      </c>
      <c r="X1153" s="88"/>
      <c r="Y1153" s="85">
        <v>100</v>
      </c>
      <c r="Z1153" s="88">
        <v>100</v>
      </c>
      <c r="AA1153" s="85">
        <v>0</v>
      </c>
      <c r="AB1153" s="91">
        <v>0.01</v>
      </c>
      <c r="AC1153" s="86">
        <v>0.01</v>
      </c>
      <c r="AD1153" s="86">
        <v>0.02</v>
      </c>
      <c r="AE1153" s="86">
        <v>0</v>
      </c>
      <c r="AF1153" s="150">
        <v>4.2477169248499997</v>
      </c>
      <c r="AG1153" s="85">
        <v>3.7600000148099999E-3</v>
      </c>
      <c r="AH1153" s="86">
        <v>4.1009999999999998E-2</v>
      </c>
      <c r="AI1153" s="150">
        <v>1.20349151991E-8</v>
      </c>
      <c r="AJ1153" s="151">
        <v>1.08</v>
      </c>
      <c r="AK1153" s="152">
        <v>0</v>
      </c>
    </row>
    <row r="1154" spans="1:37" x14ac:dyDescent="0.2">
      <c r="A1154" s="149" t="s">
        <v>2589</v>
      </c>
      <c r="B1154" s="66" t="s">
        <v>2590</v>
      </c>
      <c r="C1154" s="67">
        <v>71</v>
      </c>
      <c r="D1154" s="84" t="s">
        <v>345</v>
      </c>
      <c r="E1154" s="85">
        <v>61.296456817250302</v>
      </c>
      <c r="F1154" s="91">
        <v>61.276298371869601</v>
      </c>
      <c r="G1154" s="86">
        <v>20.000537558543499</v>
      </c>
      <c r="H1154" s="86">
        <v>19.9810510613421</v>
      </c>
      <c r="I1154" s="86">
        <v>0.28000000000000003</v>
      </c>
      <c r="J1154" s="86">
        <v>5.92</v>
      </c>
      <c r="K1154" s="87">
        <v>0</v>
      </c>
      <c r="L1154" s="85">
        <v>0</v>
      </c>
      <c r="M1154" s="86">
        <v>0</v>
      </c>
      <c r="N1154" s="86">
        <v>94.426139192897296</v>
      </c>
      <c r="O1154" s="86">
        <v>25.2999586263964</v>
      </c>
      <c r="P1154" s="86">
        <v>9.5000000000000001E-2</v>
      </c>
      <c r="Q1154" s="88">
        <v>0.32850000000000001</v>
      </c>
      <c r="R1154" s="85">
        <v>0</v>
      </c>
      <c r="S1154" s="86">
        <v>0</v>
      </c>
      <c r="T1154" s="86">
        <v>0.53</v>
      </c>
      <c r="U1154" s="88">
        <v>0.48581853367468297</v>
      </c>
      <c r="V1154" s="89">
        <v>4.76</v>
      </c>
      <c r="W1154" s="85">
        <v>49.209811315889802</v>
      </c>
      <c r="X1154" s="88"/>
      <c r="Y1154" s="85"/>
      <c r="Z1154" s="88">
        <v>100</v>
      </c>
      <c r="AA1154" s="85">
        <v>0</v>
      </c>
      <c r="AB1154" s="91">
        <v>0</v>
      </c>
      <c r="AC1154" s="86">
        <v>0</v>
      </c>
      <c r="AD1154" s="86">
        <v>0</v>
      </c>
      <c r="AE1154" s="86">
        <v>0</v>
      </c>
      <c r="AF1154" s="150">
        <v>8.3831996949699992</v>
      </c>
      <c r="AG1154" s="85">
        <v>0</v>
      </c>
      <c r="AH1154" s="86">
        <v>3.4231999999999999E-2</v>
      </c>
      <c r="AI1154" s="150">
        <v>0</v>
      </c>
      <c r="AJ1154" s="151">
        <v>1.06</v>
      </c>
      <c r="AK1154" s="152">
        <v>0</v>
      </c>
    </row>
    <row r="1155" spans="1:37" x14ac:dyDescent="0.2">
      <c r="A1155" s="149" t="s">
        <v>2591</v>
      </c>
      <c r="B1155" s="66" t="s">
        <v>2592</v>
      </c>
      <c r="C1155" s="67">
        <v>71</v>
      </c>
      <c r="D1155" s="84" t="s">
        <v>345</v>
      </c>
      <c r="E1155" s="85">
        <v>46.7152885071594</v>
      </c>
      <c r="F1155" s="91">
        <v>46.0102920960109</v>
      </c>
      <c r="G1155" s="86">
        <v>19.568364578644498</v>
      </c>
      <c r="H1155" s="86">
        <v>19.227727831238798</v>
      </c>
      <c r="I1155" s="86">
        <v>31.92</v>
      </c>
      <c r="J1155" s="86">
        <v>41.43</v>
      </c>
      <c r="K1155" s="87">
        <v>0</v>
      </c>
      <c r="L1155" s="85">
        <v>8.0000000107700003E-2</v>
      </c>
      <c r="M1155" s="86">
        <v>3.8410033875888101E-2</v>
      </c>
      <c r="N1155" s="86">
        <v>66.0105994494279</v>
      </c>
      <c r="O1155" s="86">
        <v>28.445465942331801</v>
      </c>
      <c r="P1155" s="86">
        <v>1.196</v>
      </c>
      <c r="Q1155" s="88">
        <v>0.60829999999999995</v>
      </c>
      <c r="R1155" s="85">
        <v>1.54679040989946E-2</v>
      </c>
      <c r="S1155" s="86">
        <v>0.2</v>
      </c>
      <c r="T1155" s="86">
        <v>1.19</v>
      </c>
      <c r="U1155" s="88">
        <v>1.94588741955498</v>
      </c>
      <c r="V1155" s="89">
        <v>3.92</v>
      </c>
      <c r="W1155" s="85"/>
      <c r="X1155" s="88">
        <v>46.9666666667</v>
      </c>
      <c r="Y1155" s="85">
        <v>5.0999999999999943</v>
      </c>
      <c r="Z1155" s="88">
        <v>100</v>
      </c>
      <c r="AA1155" s="85">
        <v>0.38</v>
      </c>
      <c r="AB1155" s="91">
        <v>0.4</v>
      </c>
      <c r="AC1155" s="86">
        <v>0.17</v>
      </c>
      <c r="AD1155" s="86">
        <v>0.17</v>
      </c>
      <c r="AE1155" s="86">
        <v>0</v>
      </c>
      <c r="AF1155" s="150">
        <v>0.96560001503299997</v>
      </c>
      <c r="AG1155" s="85">
        <v>5.8608000052000002E-2</v>
      </c>
      <c r="AH1155" s="86">
        <v>0.26638899999999999</v>
      </c>
      <c r="AI1155" s="150">
        <v>1.0161800008999999</v>
      </c>
      <c r="AJ1155" s="151">
        <v>1.1100000000000001</v>
      </c>
      <c r="AK1155" s="152">
        <v>0</v>
      </c>
    </row>
    <row r="1156" spans="1:37" x14ac:dyDescent="0.2">
      <c r="A1156" s="149" t="s">
        <v>2593</v>
      </c>
      <c r="B1156" s="66" t="s">
        <v>2594</v>
      </c>
      <c r="C1156" s="67">
        <v>74</v>
      </c>
      <c r="D1156" s="84" t="s">
        <v>345</v>
      </c>
      <c r="E1156" s="85">
        <v>20.8149136345009</v>
      </c>
      <c r="F1156" s="91">
        <v>20.8061942504381</v>
      </c>
      <c r="G1156" s="86">
        <v>14.9563594827661</v>
      </c>
      <c r="H1156" s="86">
        <v>14.954615605953601</v>
      </c>
      <c r="I1156" s="86">
        <v>18.52</v>
      </c>
      <c r="J1156" s="86">
        <v>24.53</v>
      </c>
      <c r="K1156" s="87">
        <v>9.7000000000000003E-3</v>
      </c>
      <c r="L1156" s="85">
        <v>2.5300000004199998</v>
      </c>
      <c r="M1156" s="86">
        <v>0</v>
      </c>
      <c r="N1156" s="86">
        <v>19.950488986861199</v>
      </c>
      <c r="O1156" s="86">
        <v>1.00366232441704</v>
      </c>
      <c r="P1156" s="86">
        <v>0.875</v>
      </c>
      <c r="Q1156" s="88">
        <v>1.1141000000000001</v>
      </c>
      <c r="R1156" s="85">
        <v>0</v>
      </c>
      <c r="S1156" s="86">
        <v>2.1</v>
      </c>
      <c r="T1156" s="86">
        <v>1.29</v>
      </c>
      <c r="U1156" s="88">
        <v>11.2270789191452</v>
      </c>
      <c r="V1156" s="89">
        <v>3.8</v>
      </c>
      <c r="W1156" s="85">
        <v>21.008385797055698</v>
      </c>
      <c r="X1156" s="88">
        <v>20</v>
      </c>
      <c r="Y1156" s="85">
        <v>-46.42</v>
      </c>
      <c r="Z1156" s="88"/>
      <c r="AA1156" s="85">
        <v>0.3</v>
      </c>
      <c r="AB1156" s="91">
        <v>0.32</v>
      </c>
      <c r="AC1156" s="86">
        <v>0.06</v>
      </c>
      <c r="AD1156" s="86">
        <v>0.06</v>
      </c>
      <c r="AE1156" s="86">
        <v>0</v>
      </c>
      <c r="AF1156" s="150">
        <v>0</v>
      </c>
      <c r="AG1156" s="85">
        <v>6.6521500064700003</v>
      </c>
      <c r="AH1156" s="86">
        <v>0.17336599999999999</v>
      </c>
      <c r="AI1156" s="150">
        <v>0.13490900013099999</v>
      </c>
      <c r="AJ1156" s="151">
        <v>1.18</v>
      </c>
      <c r="AK1156" s="152">
        <v>0</v>
      </c>
    </row>
    <row r="1157" spans="1:37" x14ac:dyDescent="0.2">
      <c r="A1157" s="149" t="s">
        <v>2595</v>
      </c>
      <c r="B1157" s="66" t="s">
        <v>2596</v>
      </c>
      <c r="C1157" s="67">
        <v>74</v>
      </c>
      <c r="D1157" s="84" t="s">
        <v>345</v>
      </c>
      <c r="E1157" s="85">
        <v>19.844860560043401</v>
      </c>
      <c r="F1157" s="91">
        <v>19.844860560043401</v>
      </c>
      <c r="G1157" s="86">
        <v>13.929723403648</v>
      </c>
      <c r="H1157" s="86">
        <v>13.929723403648</v>
      </c>
      <c r="I1157" s="86">
        <v>61.11</v>
      </c>
      <c r="J1157" s="86">
        <v>69.5</v>
      </c>
      <c r="K1157" s="87">
        <v>0</v>
      </c>
      <c r="L1157" s="85">
        <v>3.1000000013600002</v>
      </c>
      <c r="M1157" s="86">
        <v>1.5744182834288201E-3</v>
      </c>
      <c r="N1157" s="86">
        <v>18.634295688002499</v>
      </c>
      <c r="O1157" s="86">
        <v>1.47903339277826</v>
      </c>
      <c r="P1157" s="86">
        <v>1.3360000000000001</v>
      </c>
      <c r="Q1157" s="88">
        <v>1.5303</v>
      </c>
      <c r="R1157" s="85">
        <v>8.5785365016728208E-3</v>
      </c>
      <c r="S1157" s="86">
        <v>3.3</v>
      </c>
      <c r="T1157" s="86">
        <v>1.81</v>
      </c>
      <c r="U1157" s="88">
        <v>10.5100904861131</v>
      </c>
      <c r="V1157" s="89">
        <v>3.63</v>
      </c>
      <c r="W1157" s="85">
        <v>20.346652636924102</v>
      </c>
      <c r="X1157" s="88">
        <v>22.433333333299998</v>
      </c>
      <c r="Y1157" s="85">
        <v>-68.02</v>
      </c>
      <c r="Z1157" s="88"/>
      <c r="AA1157" s="85">
        <v>0.17</v>
      </c>
      <c r="AB1157" s="91">
        <v>0.17</v>
      </c>
      <c r="AC1157" s="86">
        <v>7.0000000000000007E-2</v>
      </c>
      <c r="AD1157" s="86">
        <v>7.0000000000000007E-2</v>
      </c>
      <c r="AE1157" s="86">
        <v>0.01</v>
      </c>
      <c r="AF1157" s="150">
        <v>0</v>
      </c>
      <c r="AG1157" s="85">
        <v>4.91236700412</v>
      </c>
      <c r="AH1157" s="86">
        <v>0.54287200000000002</v>
      </c>
      <c r="AI1157" s="150">
        <v>0.13017800010899999</v>
      </c>
      <c r="AJ1157" s="151">
        <v>1.1399999999999999</v>
      </c>
      <c r="AK1157" s="152">
        <v>0</v>
      </c>
    </row>
    <row r="1158" spans="1:37" x14ac:dyDescent="0.2">
      <c r="A1158" s="149" t="s">
        <v>2597</v>
      </c>
      <c r="B1158" s="66" t="s">
        <v>2598</v>
      </c>
      <c r="C1158" s="67">
        <v>74</v>
      </c>
      <c r="D1158" s="84" t="s">
        <v>345</v>
      </c>
      <c r="E1158" s="85">
        <v>19.694005699657101</v>
      </c>
      <c r="F1158" s="91">
        <v>19.6457035212288</v>
      </c>
      <c r="G1158" s="86">
        <v>12.825435927160299</v>
      </c>
      <c r="H1158" s="86">
        <v>12.7964546201034</v>
      </c>
      <c r="I1158" s="86">
        <v>121.04</v>
      </c>
      <c r="J1158" s="86">
        <v>196.83</v>
      </c>
      <c r="K1158" s="87">
        <v>0</v>
      </c>
      <c r="L1158" s="85">
        <v>2.53000000206</v>
      </c>
      <c r="M1158" s="86">
        <v>0</v>
      </c>
      <c r="N1158" s="86">
        <v>18.038988192354601</v>
      </c>
      <c r="O1158" s="86">
        <v>1.98589976266927</v>
      </c>
      <c r="P1158" s="86">
        <v>5.7169999999999996</v>
      </c>
      <c r="Q1158" s="88">
        <v>1.8112999999999999</v>
      </c>
      <c r="R1158" s="85">
        <v>0</v>
      </c>
      <c r="S1158" s="86">
        <v>3</v>
      </c>
      <c r="T1158" s="86">
        <v>2.2200000000000002</v>
      </c>
      <c r="U1158" s="88">
        <v>9.3283582089552208</v>
      </c>
      <c r="V1158" s="89">
        <v>3.57</v>
      </c>
      <c r="W1158" s="85">
        <v>22.325703551112099</v>
      </c>
      <c r="X1158" s="88">
        <v>24.166666666699999</v>
      </c>
      <c r="Y1158" s="85">
        <v>-79.48</v>
      </c>
      <c r="Z1158" s="88"/>
      <c r="AA1158" s="85">
        <v>0.73</v>
      </c>
      <c r="AB1158" s="91">
        <v>0.75</v>
      </c>
      <c r="AC1158" s="86">
        <v>0.25</v>
      </c>
      <c r="AD1158" s="86">
        <v>0.25</v>
      </c>
      <c r="AE1158" s="86">
        <v>0</v>
      </c>
      <c r="AF1158" s="150">
        <v>0</v>
      </c>
      <c r="AG1158" s="85">
        <v>2.1712799981300002</v>
      </c>
      <c r="AH1158" s="86">
        <v>0.90874500000000002</v>
      </c>
      <c r="AI1158" s="150">
        <v>0.57506599950600001</v>
      </c>
      <c r="AJ1158" s="151">
        <v>1.07</v>
      </c>
      <c r="AK1158" s="152">
        <v>0</v>
      </c>
    </row>
    <row r="1159" spans="1:37" x14ac:dyDescent="0.2">
      <c r="A1159" s="149" t="s">
        <v>2599</v>
      </c>
      <c r="B1159" s="66" t="s">
        <v>2600</v>
      </c>
      <c r="C1159" s="67">
        <v>74</v>
      </c>
      <c r="D1159" s="84" t="s">
        <v>345</v>
      </c>
      <c r="E1159" s="85">
        <v>24.3890318799215</v>
      </c>
      <c r="F1159" s="91">
        <v>24.127825488647101</v>
      </c>
      <c r="G1159" s="86">
        <v>11.750465074794199</v>
      </c>
      <c r="H1159" s="86">
        <v>11.634514920618701</v>
      </c>
      <c r="I1159" s="86">
        <v>19.36</v>
      </c>
      <c r="J1159" s="86">
        <v>36.43</v>
      </c>
      <c r="K1159" s="87">
        <v>1.4200000000000001E-2</v>
      </c>
      <c r="L1159" s="85">
        <v>1.0700000008299999</v>
      </c>
      <c r="M1159" s="86">
        <v>7.3942339954746698E-3</v>
      </c>
      <c r="N1159" s="86">
        <v>23.279567822817601</v>
      </c>
      <c r="O1159" s="86">
        <v>1.05742399765017</v>
      </c>
      <c r="P1159" s="86">
        <v>0.92400000000000004</v>
      </c>
      <c r="Q1159" s="88">
        <v>1.5855999999999999</v>
      </c>
      <c r="R1159" s="85">
        <v>1.6903313049357702E-2</v>
      </c>
      <c r="S1159" s="86">
        <v>3.7</v>
      </c>
      <c r="T1159" s="86">
        <v>1.66</v>
      </c>
      <c r="U1159" s="88">
        <v>9.4518488315792197</v>
      </c>
      <c r="V1159" s="89">
        <v>3.7</v>
      </c>
      <c r="W1159" s="85">
        <v>25.208166780590201</v>
      </c>
      <c r="X1159" s="88">
        <v>27.233333333299999</v>
      </c>
      <c r="Y1159" s="85">
        <v>100</v>
      </c>
      <c r="Z1159" s="88"/>
      <c r="AA1159" s="85">
        <v>0.1</v>
      </c>
      <c r="AB1159" s="91">
        <v>0.1</v>
      </c>
      <c r="AC1159" s="86">
        <v>0</v>
      </c>
      <c r="AD1159" s="86">
        <v>0</v>
      </c>
      <c r="AE1159" s="86">
        <v>0</v>
      </c>
      <c r="AF1159" s="150">
        <v>0</v>
      </c>
      <c r="AG1159" s="85">
        <v>2.3952290035599999</v>
      </c>
      <c r="AH1159" s="86">
        <v>0.158665</v>
      </c>
      <c r="AI1159" s="150">
        <v>0.12623400018799999</v>
      </c>
      <c r="AJ1159" s="151">
        <v>1.1000000000000001</v>
      </c>
      <c r="AK1159" s="152">
        <v>0</v>
      </c>
    </row>
    <row r="1160" spans="1:37" x14ac:dyDescent="0.2">
      <c r="A1160" s="149" t="s">
        <v>2601</v>
      </c>
      <c r="B1160" s="66" t="s">
        <v>2602</v>
      </c>
      <c r="C1160" s="67">
        <v>74</v>
      </c>
      <c r="D1160" s="84" t="s">
        <v>345</v>
      </c>
      <c r="E1160" s="85">
        <v>30.785407845666398</v>
      </c>
      <c r="F1160" s="91">
        <v>30.727925300731901</v>
      </c>
      <c r="G1160" s="86">
        <v>15.4656086139697</v>
      </c>
      <c r="H1160" s="86">
        <v>15.4319602949836</v>
      </c>
      <c r="I1160" s="86">
        <v>13.57</v>
      </c>
      <c r="J1160" s="86">
        <v>27.68</v>
      </c>
      <c r="K1160" s="87">
        <v>0</v>
      </c>
      <c r="L1160" s="85">
        <v>2.6099999978100001</v>
      </c>
      <c r="M1160" s="86">
        <v>0</v>
      </c>
      <c r="N1160" s="86">
        <v>29.104770997725399</v>
      </c>
      <c r="O1160" s="86">
        <v>3.34502468173552</v>
      </c>
      <c r="P1160" s="86">
        <v>2.2080000000000002</v>
      </c>
      <c r="Q1160" s="88">
        <v>1.3085</v>
      </c>
      <c r="R1160" s="85">
        <v>0</v>
      </c>
      <c r="S1160" s="86">
        <v>3.5</v>
      </c>
      <c r="T1160" s="86">
        <v>1.39</v>
      </c>
      <c r="U1160" s="88">
        <v>14.489807363373799</v>
      </c>
      <c r="V1160" s="89">
        <v>3.93</v>
      </c>
      <c r="W1160" s="85">
        <v>26.161693141401202</v>
      </c>
      <c r="X1160" s="88">
        <v>27.366666666699999</v>
      </c>
      <c r="Y1160" s="85">
        <v>-99.92</v>
      </c>
      <c r="Z1160" s="88"/>
      <c r="AA1160" s="85">
        <v>0</v>
      </c>
      <c r="AB1160" s="91">
        <v>0.05</v>
      </c>
      <c r="AC1160" s="86">
        <v>0</v>
      </c>
      <c r="AD1160" s="86">
        <v>0</v>
      </c>
      <c r="AE1160" s="86">
        <v>0</v>
      </c>
      <c r="AF1160" s="150">
        <v>0</v>
      </c>
      <c r="AG1160" s="85">
        <v>1.61608000061</v>
      </c>
      <c r="AH1160" s="86">
        <v>0.107309</v>
      </c>
      <c r="AI1160" s="150">
        <v>0.11220800004299999</v>
      </c>
      <c r="AJ1160" s="151">
        <v>1.04</v>
      </c>
      <c r="AK1160" s="152">
        <v>0</v>
      </c>
    </row>
    <row r="1161" spans="1:37" x14ac:dyDescent="0.2">
      <c r="A1161" s="149" t="s">
        <v>2603</v>
      </c>
      <c r="B1161" s="66" t="s">
        <v>2604</v>
      </c>
      <c r="C1161" s="67">
        <v>74</v>
      </c>
      <c r="D1161" s="84" t="s">
        <v>345</v>
      </c>
      <c r="E1161" s="85">
        <v>26.958332797655</v>
      </c>
      <c r="F1161" s="91">
        <v>26.912050190915799</v>
      </c>
      <c r="G1161" s="86">
        <v>13.5209493076893</v>
      </c>
      <c r="H1161" s="86">
        <v>13.499093632284699</v>
      </c>
      <c r="I1161" s="86">
        <v>16.93</v>
      </c>
      <c r="J1161" s="86">
        <v>19.489999999999998</v>
      </c>
      <c r="K1161" s="87">
        <v>0</v>
      </c>
      <c r="L1161" s="85">
        <v>0.58999999994300001</v>
      </c>
      <c r="M1161" s="86">
        <v>9.3455261494305407E-3</v>
      </c>
      <c r="N1161" s="86">
        <v>25.262383331396901</v>
      </c>
      <c r="O1161" s="86">
        <v>0.93032541425434201</v>
      </c>
      <c r="P1161" s="86">
        <v>0.53200000000000003</v>
      </c>
      <c r="Q1161" s="88">
        <v>2.8283999999999998</v>
      </c>
      <c r="R1161" s="85">
        <v>3.0816640986132501E-2</v>
      </c>
      <c r="S1161" s="86">
        <v>3.5</v>
      </c>
      <c r="T1161" s="86">
        <v>2</v>
      </c>
      <c r="U1161" s="88">
        <v>8.2010207886041897</v>
      </c>
      <c r="V1161" s="89">
        <v>4.2</v>
      </c>
      <c r="W1161" s="85">
        <v>25.291273192109902</v>
      </c>
      <c r="X1161" s="88">
        <v>28.866666666699999</v>
      </c>
      <c r="Y1161" s="85">
        <v>12.840000000000003</v>
      </c>
      <c r="Z1161" s="88"/>
      <c r="AA1161" s="85">
        <v>0.7</v>
      </c>
      <c r="AB1161" s="91">
        <v>0.73</v>
      </c>
      <c r="AC1161" s="86">
        <v>0.23</v>
      </c>
      <c r="AD1161" s="86">
        <v>0.25</v>
      </c>
      <c r="AE1161" s="86">
        <v>0</v>
      </c>
      <c r="AF1161" s="150">
        <v>0</v>
      </c>
      <c r="AG1161" s="85">
        <v>1.7321599965500001</v>
      </c>
      <c r="AH1161" s="86">
        <v>8.4614999999999996E-2</v>
      </c>
      <c r="AI1161" s="150">
        <v>2.8051999944200001E-2</v>
      </c>
      <c r="AJ1161" s="151">
        <v>1.1200000000000001</v>
      </c>
      <c r="AK1161" s="152">
        <v>0</v>
      </c>
    </row>
    <row r="1162" spans="1:37" x14ac:dyDescent="0.2">
      <c r="A1162" s="149" t="s">
        <v>2605</v>
      </c>
      <c r="B1162" s="66" t="s">
        <v>2606</v>
      </c>
      <c r="C1162" s="67">
        <v>74</v>
      </c>
      <c r="D1162" s="84" t="s">
        <v>345</v>
      </c>
      <c r="E1162" s="85">
        <v>34.746830128474301</v>
      </c>
      <c r="F1162" s="91">
        <v>34.746830128474301</v>
      </c>
      <c r="G1162" s="86">
        <v>13.885296834327001</v>
      </c>
      <c r="H1162" s="86">
        <v>13.885296834327001</v>
      </c>
      <c r="I1162" s="86">
        <v>10.210000000000001</v>
      </c>
      <c r="J1162" s="86">
        <v>13.06</v>
      </c>
      <c r="K1162" s="87">
        <v>0</v>
      </c>
      <c r="L1162" s="85">
        <v>1.17000000043</v>
      </c>
      <c r="M1162" s="86">
        <v>4.9078041408616201E-3</v>
      </c>
      <c r="N1162" s="86">
        <v>32.756293446716597</v>
      </c>
      <c r="O1162" s="86">
        <v>2.13482470383066</v>
      </c>
      <c r="P1162" s="86">
        <v>0.49399999999999999</v>
      </c>
      <c r="Q1162" s="88">
        <v>1.0823</v>
      </c>
      <c r="R1162" s="85">
        <v>4.1990342221289098E-2</v>
      </c>
      <c r="S1162" s="86">
        <v>3.1</v>
      </c>
      <c r="T1162" s="86">
        <v>1.2</v>
      </c>
      <c r="U1162" s="88">
        <v>7.2600554202703798</v>
      </c>
      <c r="V1162" s="89">
        <v>4.34</v>
      </c>
      <c r="W1162" s="85">
        <v>27.804406209785402</v>
      </c>
      <c r="X1162" s="88">
        <v>28.0333333333</v>
      </c>
      <c r="Y1162" s="85">
        <v>14.260000000000005</v>
      </c>
      <c r="Z1162" s="88"/>
      <c r="AA1162" s="85">
        <v>0.79</v>
      </c>
      <c r="AB1162" s="91">
        <v>0.79</v>
      </c>
      <c r="AC1162" s="86">
        <v>0</v>
      </c>
      <c r="AD1162" s="86">
        <v>0</v>
      </c>
      <c r="AE1162" s="86">
        <v>0</v>
      </c>
      <c r="AF1162" s="150">
        <v>0</v>
      </c>
      <c r="AG1162" s="85">
        <v>0.92744000151299999</v>
      </c>
      <c r="AH1162" s="86">
        <v>4.2872E-2</v>
      </c>
      <c r="AI1162" s="150">
        <v>0</v>
      </c>
      <c r="AJ1162" s="151">
        <v>1.08</v>
      </c>
      <c r="AK1162" s="152">
        <v>0</v>
      </c>
    </row>
    <row r="1163" spans="1:37" x14ac:dyDescent="0.2">
      <c r="A1163" s="149" t="s">
        <v>2607</v>
      </c>
      <c r="B1163" s="66" t="s">
        <v>2608</v>
      </c>
      <c r="C1163" s="67">
        <v>74</v>
      </c>
      <c r="D1163" s="84" t="s">
        <v>345</v>
      </c>
      <c r="E1163" s="85">
        <v>38.727504605356401</v>
      </c>
      <c r="F1163" s="91">
        <v>38.727504605356401</v>
      </c>
      <c r="G1163" s="86">
        <v>17.886495678050199</v>
      </c>
      <c r="H1163" s="86">
        <v>17.886495678050199</v>
      </c>
      <c r="I1163" s="86">
        <v>13.21</v>
      </c>
      <c r="J1163" s="86">
        <v>17.93</v>
      </c>
      <c r="K1163" s="87">
        <v>0</v>
      </c>
      <c r="L1163" s="85">
        <v>0.60000000057299996</v>
      </c>
      <c r="M1163" s="86">
        <v>6.2604001806769302E-3</v>
      </c>
      <c r="N1163" s="86">
        <v>36.445612042033503</v>
      </c>
      <c r="O1163" s="86">
        <v>0.993850549723585</v>
      </c>
      <c r="P1163" s="86">
        <v>0.24099999999999999</v>
      </c>
      <c r="Q1163" s="88">
        <v>1.2596000000000001</v>
      </c>
      <c r="R1163" s="85">
        <v>1.9665683382497499E-2</v>
      </c>
      <c r="S1163" s="86">
        <v>0</v>
      </c>
      <c r="T1163" s="86">
        <v>1.1399999999999999</v>
      </c>
      <c r="U1163" s="88">
        <v>7.1790420858721804</v>
      </c>
      <c r="V1163" s="89">
        <v>4.3899999999999997</v>
      </c>
      <c r="W1163" s="85">
        <v>25.252200661635701</v>
      </c>
      <c r="X1163" s="88">
        <v>26.2</v>
      </c>
      <c r="Y1163" s="85">
        <v>100</v>
      </c>
      <c r="Z1163" s="88"/>
      <c r="AA1163" s="85">
        <v>0</v>
      </c>
      <c r="AB1163" s="91">
        <v>0</v>
      </c>
      <c r="AC1163" s="86">
        <v>0.01</v>
      </c>
      <c r="AD1163" s="86">
        <v>0.01</v>
      </c>
      <c r="AE1163" s="86">
        <v>0</v>
      </c>
      <c r="AF1163" s="150">
        <v>0</v>
      </c>
      <c r="AG1163" s="85">
        <v>0.47530799983200001</v>
      </c>
      <c r="AH1163" s="86">
        <v>6.1678999999999998E-2</v>
      </c>
      <c r="AI1163" s="150">
        <v>0.380395999865</v>
      </c>
      <c r="AJ1163" s="151">
        <v>1.05</v>
      </c>
      <c r="AK1163" s="152">
        <v>0</v>
      </c>
    </row>
    <row r="1164" spans="1:37" x14ac:dyDescent="0.2">
      <c r="A1164" s="149" t="s">
        <v>2609</v>
      </c>
      <c r="B1164" s="66" t="s">
        <v>2610</v>
      </c>
      <c r="C1164" s="67">
        <v>74</v>
      </c>
      <c r="D1164" s="84" t="s">
        <v>345</v>
      </c>
      <c r="E1164" s="85">
        <v>44.4631162345107</v>
      </c>
      <c r="F1164" s="91">
        <v>44.367314246226798</v>
      </c>
      <c r="G1164" s="86">
        <v>16.173260251597998</v>
      </c>
      <c r="H1164" s="86">
        <v>16.1324266172475</v>
      </c>
      <c r="I1164" s="86">
        <v>14.1</v>
      </c>
      <c r="J1164" s="86">
        <v>17.2</v>
      </c>
      <c r="K1164" s="87">
        <v>0</v>
      </c>
      <c r="L1164" s="85">
        <v>0.13000000001199999</v>
      </c>
      <c r="M1164" s="86">
        <v>9.0460504550856097E-3</v>
      </c>
      <c r="N1164" s="86">
        <v>42.442675912063699</v>
      </c>
      <c r="O1164" s="86">
        <v>3.4946797412893802</v>
      </c>
      <c r="P1164" s="86">
        <v>0.36199999999999999</v>
      </c>
      <c r="Q1164" s="88">
        <v>0.97719999999999996</v>
      </c>
      <c r="R1164" s="85">
        <v>1.77085177970604E-2</v>
      </c>
      <c r="S1164" s="86">
        <v>0.8</v>
      </c>
      <c r="T1164" s="86">
        <v>1.4</v>
      </c>
      <c r="U1164" s="88">
        <v>6.6998570822797703</v>
      </c>
      <c r="V1164" s="89">
        <v>4.41</v>
      </c>
      <c r="W1164" s="85">
        <v>30.696947996467902</v>
      </c>
      <c r="X1164" s="88">
        <v>30.166666666699999</v>
      </c>
      <c r="Y1164" s="85">
        <v>29.400000000000006</v>
      </c>
      <c r="Z1164" s="88"/>
      <c r="AA1164" s="85">
        <v>0.04</v>
      </c>
      <c r="AB1164" s="91">
        <v>0.16</v>
      </c>
      <c r="AC1164" s="86">
        <v>0</v>
      </c>
      <c r="AD1164" s="86">
        <v>0</v>
      </c>
      <c r="AE1164" s="86">
        <v>0</v>
      </c>
      <c r="AF1164" s="150">
        <v>0</v>
      </c>
      <c r="AG1164" s="85">
        <v>0.19448000008999999</v>
      </c>
      <c r="AH1164" s="86">
        <v>5.9845000000000002E-2</v>
      </c>
      <c r="AI1164" s="150">
        <v>8.66660000401E-2</v>
      </c>
      <c r="AJ1164" s="151">
        <v>1.08</v>
      </c>
      <c r="AK1164" s="152">
        <v>0</v>
      </c>
    </row>
    <row r="1165" spans="1:37" x14ac:dyDescent="0.2">
      <c r="A1165" s="149" t="s">
        <v>2611</v>
      </c>
      <c r="B1165" s="66" t="s">
        <v>2612</v>
      </c>
      <c r="C1165" s="67">
        <v>74</v>
      </c>
      <c r="D1165" s="84" t="s">
        <v>345</v>
      </c>
      <c r="E1165" s="85">
        <v>43.580304261990499</v>
      </c>
      <c r="F1165" s="91">
        <v>43.514109859482097</v>
      </c>
      <c r="G1165" s="86">
        <v>16.6240854720706</v>
      </c>
      <c r="H1165" s="86">
        <v>16.612472418999001</v>
      </c>
      <c r="I1165" s="86">
        <v>7.93</v>
      </c>
      <c r="J1165" s="86">
        <v>13.7</v>
      </c>
      <c r="K1165" s="87">
        <v>0</v>
      </c>
      <c r="L1165" s="85">
        <v>1.57999999701</v>
      </c>
      <c r="M1165" s="86">
        <v>3.02330012124249E-3</v>
      </c>
      <c r="N1165" s="86">
        <v>41.180722329734898</v>
      </c>
      <c r="O1165" s="86">
        <v>2.10179343588289</v>
      </c>
      <c r="P1165" s="86">
        <v>0.35599999999999998</v>
      </c>
      <c r="Q1165" s="88">
        <v>1.6902999999999999</v>
      </c>
      <c r="R1165" s="85">
        <v>2.4860161591050301E-2</v>
      </c>
      <c r="S1165" s="86">
        <v>1.6</v>
      </c>
      <c r="T1165" s="86">
        <v>1.52</v>
      </c>
      <c r="U1165" s="88">
        <v>9.6608988503077509</v>
      </c>
      <c r="V1165" s="89">
        <v>4.46</v>
      </c>
      <c r="W1165" s="85">
        <v>28.539474443448398</v>
      </c>
      <c r="X1165" s="88">
        <v>27.433333333299998</v>
      </c>
      <c r="Y1165" s="85">
        <v>-49.56</v>
      </c>
      <c r="Z1165" s="88"/>
      <c r="AA1165" s="85">
        <v>0</v>
      </c>
      <c r="AB1165" s="91">
        <v>0</v>
      </c>
      <c r="AC1165" s="86">
        <v>0</v>
      </c>
      <c r="AD1165" s="86">
        <v>0</v>
      </c>
      <c r="AE1165" s="86">
        <v>0</v>
      </c>
      <c r="AF1165" s="150">
        <v>1.04308169592E-7</v>
      </c>
      <c r="AG1165" s="85">
        <v>1.1742368514899999</v>
      </c>
      <c r="AH1165" s="86">
        <v>6.7318000000000003E-2</v>
      </c>
      <c r="AI1165" s="150">
        <v>1.435741474E-8</v>
      </c>
      <c r="AJ1165" s="151">
        <v>1.08</v>
      </c>
      <c r="AK1165" s="152">
        <v>0</v>
      </c>
    </row>
    <row r="1166" spans="1:37" x14ac:dyDescent="0.2">
      <c r="A1166" s="149" t="s">
        <v>2613</v>
      </c>
      <c r="B1166" s="66" t="s">
        <v>2614</v>
      </c>
      <c r="C1166" s="67">
        <v>74</v>
      </c>
      <c r="D1166" s="84" t="s">
        <v>345</v>
      </c>
      <c r="E1166" s="85">
        <v>46.2759760492021</v>
      </c>
      <c r="F1166" s="91">
        <v>46.2759760492021</v>
      </c>
      <c r="G1166" s="86">
        <v>28.686770164458501</v>
      </c>
      <c r="H1166" s="86">
        <v>28.686770164458501</v>
      </c>
      <c r="I1166" s="86">
        <v>10.82</v>
      </c>
      <c r="J1166" s="86">
        <v>15.96</v>
      </c>
      <c r="K1166" s="87">
        <v>0</v>
      </c>
      <c r="L1166" s="85">
        <v>1.84000000413</v>
      </c>
      <c r="M1166" s="86">
        <v>0</v>
      </c>
      <c r="N1166" s="86">
        <v>44.583389968737301</v>
      </c>
      <c r="O1166" s="86">
        <v>6.5038167938931304</v>
      </c>
      <c r="P1166" s="86">
        <v>0.26400000000000001</v>
      </c>
      <c r="Q1166" s="88">
        <v>1.746</v>
      </c>
      <c r="R1166" s="85">
        <v>0</v>
      </c>
      <c r="S1166" s="86">
        <v>1.5</v>
      </c>
      <c r="T1166" s="86">
        <v>0.77</v>
      </c>
      <c r="U1166" s="88">
        <v>8.3448481400200496</v>
      </c>
      <c r="V1166" s="89">
        <v>4.5599999999999996</v>
      </c>
      <c r="W1166" s="85">
        <v>29.0526268576752</v>
      </c>
      <c r="X1166" s="88">
        <v>27.566666666700002</v>
      </c>
      <c r="Y1166" s="85">
        <v>7.5</v>
      </c>
      <c r="Z1166" s="88"/>
      <c r="AA1166" s="85">
        <v>0.27</v>
      </c>
      <c r="AB1166" s="91">
        <v>0.27</v>
      </c>
      <c r="AC1166" s="86">
        <v>0</v>
      </c>
      <c r="AD1166" s="86">
        <v>0</v>
      </c>
      <c r="AE1166" s="86">
        <v>0</v>
      </c>
      <c r="AF1166" s="150">
        <v>7.3359999821099997</v>
      </c>
      <c r="AG1166" s="85">
        <v>0.32992000048999998</v>
      </c>
      <c r="AH1166" s="86">
        <v>2.9819999999999999E-2</v>
      </c>
      <c r="AI1166" s="150">
        <v>8.6666000128700002E-2</v>
      </c>
      <c r="AJ1166" s="151">
        <v>1.06</v>
      </c>
      <c r="AK1166" s="152">
        <v>0</v>
      </c>
    </row>
    <row r="1167" spans="1:37" x14ac:dyDescent="0.2">
      <c r="A1167" s="149" t="s">
        <v>2061</v>
      </c>
      <c r="B1167" s="66" t="s">
        <v>2615</v>
      </c>
      <c r="C1167" s="67">
        <v>74</v>
      </c>
      <c r="D1167" s="84" t="s">
        <v>345</v>
      </c>
      <c r="E1167" s="85">
        <v>43.311124655835599</v>
      </c>
      <c r="F1167" s="91">
        <v>43.260682233758601</v>
      </c>
      <c r="G1167" s="86">
        <v>20.6267470943063</v>
      </c>
      <c r="H1167" s="86">
        <v>20.622543559133199</v>
      </c>
      <c r="I1167" s="86">
        <v>8.1999999999999993</v>
      </c>
      <c r="J1167" s="86">
        <v>16.57</v>
      </c>
      <c r="K1167" s="87">
        <v>0</v>
      </c>
      <c r="L1167" s="85">
        <v>4.0000000014699999E-2</v>
      </c>
      <c r="M1167" s="86">
        <v>0</v>
      </c>
      <c r="N1167" s="86">
        <v>40.573028504062997</v>
      </c>
      <c r="O1167" s="86">
        <v>4.1784480050267003</v>
      </c>
      <c r="P1167" s="86">
        <v>0.26500000000000001</v>
      </c>
      <c r="Q1167" s="88">
        <v>0.98080000000000001</v>
      </c>
      <c r="R1167" s="85">
        <v>0</v>
      </c>
      <c r="S1167" s="86">
        <v>1.5</v>
      </c>
      <c r="T1167" s="86">
        <v>0.89</v>
      </c>
      <c r="U1167" s="88">
        <v>8.2031988902667106</v>
      </c>
      <c r="V1167" s="89">
        <v>4.4400000000000004</v>
      </c>
      <c r="W1167" s="85">
        <v>29.5356763020275</v>
      </c>
      <c r="X1167" s="88">
        <v>27.9666666667</v>
      </c>
      <c r="Y1167" s="85">
        <v>-100</v>
      </c>
      <c r="Z1167" s="88"/>
      <c r="AA1167" s="85">
        <v>0.06</v>
      </c>
      <c r="AB1167" s="91">
        <v>0.11</v>
      </c>
      <c r="AC1167" s="86">
        <v>0</v>
      </c>
      <c r="AD1167" s="86">
        <v>0</v>
      </c>
      <c r="AE1167" s="86">
        <v>0</v>
      </c>
      <c r="AF1167" s="150">
        <v>0.24950000652900001</v>
      </c>
      <c r="AG1167" s="85">
        <v>0.220879999509</v>
      </c>
      <c r="AH1167" s="86">
        <v>4.2424999999999997E-2</v>
      </c>
      <c r="AI1167" s="150">
        <v>4.3332999903599997E-2</v>
      </c>
      <c r="AJ1167" s="151">
        <v>1.06</v>
      </c>
      <c r="AK1167" s="152">
        <v>0</v>
      </c>
    </row>
    <row r="1168" spans="1:37" x14ac:dyDescent="0.2">
      <c r="A1168" s="149" t="s">
        <v>2616</v>
      </c>
      <c r="B1168" s="66" t="s">
        <v>2617</v>
      </c>
      <c r="C1168" s="67">
        <v>74</v>
      </c>
      <c r="D1168" s="84" t="s">
        <v>345</v>
      </c>
      <c r="E1168" s="85">
        <v>57.422633752616598</v>
      </c>
      <c r="F1168" s="91">
        <v>57.422633752616598</v>
      </c>
      <c r="G1168" s="86">
        <v>31.228430799404101</v>
      </c>
      <c r="H1168" s="86">
        <v>31.228430799404101</v>
      </c>
      <c r="I1168" s="86">
        <v>9.7200000000000006</v>
      </c>
      <c r="J1168" s="86">
        <v>20.53</v>
      </c>
      <c r="K1168" s="87">
        <v>0</v>
      </c>
      <c r="L1168" s="85">
        <v>1.5100000063300001</v>
      </c>
      <c r="M1168" s="86">
        <v>1.05802007536468E-3</v>
      </c>
      <c r="N1168" s="86">
        <v>54.966286554734197</v>
      </c>
      <c r="O1168" s="86">
        <v>7.1575492341356703</v>
      </c>
      <c r="P1168" s="86">
        <v>0.247</v>
      </c>
      <c r="Q1168" s="88">
        <v>1.1839</v>
      </c>
      <c r="R1168" s="85">
        <v>1.6416317819912998E-2</v>
      </c>
      <c r="S1168" s="86">
        <v>1.2</v>
      </c>
      <c r="T1168" s="86">
        <v>0.97</v>
      </c>
      <c r="U1168" s="88">
        <v>8.7229147415467594</v>
      </c>
      <c r="V1168" s="89">
        <v>4.6399999999999997</v>
      </c>
      <c r="W1168" s="85">
        <v>28.332919742470999</v>
      </c>
      <c r="X1168" s="88">
        <v>26.266666666700001</v>
      </c>
      <c r="Y1168" s="85">
        <v>-47.28</v>
      </c>
      <c r="Z1168" s="88"/>
      <c r="AA1168" s="85">
        <v>0</v>
      </c>
      <c r="AB1168" s="91">
        <v>0</v>
      </c>
      <c r="AC1168" s="86">
        <v>0</v>
      </c>
      <c r="AD1168" s="86">
        <v>0</v>
      </c>
      <c r="AE1168" s="86">
        <v>0</v>
      </c>
      <c r="AF1168" s="150">
        <v>2.75439971636</v>
      </c>
      <c r="AG1168" s="85">
        <v>0.21121214907399999</v>
      </c>
      <c r="AH1168" s="86">
        <v>0.112244</v>
      </c>
      <c r="AI1168" s="150">
        <v>0.46706198550099998</v>
      </c>
      <c r="AJ1168" s="151">
        <v>1.06</v>
      </c>
      <c r="AK1168" s="152">
        <v>0</v>
      </c>
    </row>
    <row r="1169" spans="1:37" x14ac:dyDescent="0.2">
      <c r="A1169" s="149" t="s">
        <v>2618</v>
      </c>
      <c r="B1169" s="66" t="s">
        <v>2619</v>
      </c>
      <c r="C1169" s="67">
        <v>74</v>
      </c>
      <c r="D1169" s="84" t="s">
        <v>345</v>
      </c>
      <c r="E1169" s="85">
        <v>46.229376637477301</v>
      </c>
      <c r="F1169" s="91">
        <v>46.196332050888699</v>
      </c>
      <c r="G1169" s="86">
        <v>27.523780300705699</v>
      </c>
      <c r="H1169" s="86">
        <v>27.495456369344101</v>
      </c>
      <c r="I1169" s="86">
        <v>33.450000000000003</v>
      </c>
      <c r="J1169" s="86">
        <v>60.51</v>
      </c>
      <c r="K1169" s="87">
        <v>0</v>
      </c>
      <c r="L1169" s="85">
        <v>7.9600000169099996</v>
      </c>
      <c r="M1169" s="86">
        <v>0</v>
      </c>
      <c r="N1169" s="86">
        <v>44.005332825445201</v>
      </c>
      <c r="O1169" s="86">
        <v>31.403571856646298</v>
      </c>
      <c r="P1169" s="86">
        <v>0.69</v>
      </c>
      <c r="Q1169" s="88">
        <v>1.0752999999999999</v>
      </c>
      <c r="R1169" s="85">
        <v>0</v>
      </c>
      <c r="S1169" s="86">
        <v>9.6</v>
      </c>
      <c r="T1169" s="86">
        <v>0.96</v>
      </c>
      <c r="U1169" s="88">
        <v>9.8048009063658004</v>
      </c>
      <c r="V1169" s="89">
        <v>4.55</v>
      </c>
      <c r="W1169" s="85">
        <v>28.6291276165651</v>
      </c>
      <c r="X1169" s="88">
        <v>44.1</v>
      </c>
      <c r="Y1169" s="85">
        <v>-12.519999999999996</v>
      </c>
      <c r="Z1169" s="88"/>
      <c r="AA1169" s="85">
        <v>0</v>
      </c>
      <c r="AB1169" s="91">
        <v>0.03</v>
      </c>
      <c r="AC1169" s="86">
        <v>0</v>
      </c>
      <c r="AD1169" s="86">
        <v>0.03</v>
      </c>
      <c r="AE1169" s="86">
        <v>0</v>
      </c>
      <c r="AF1169" s="150">
        <v>6.8463997986300003</v>
      </c>
      <c r="AG1169" s="85">
        <v>0.81221400237999997</v>
      </c>
      <c r="AH1169" s="86">
        <v>0.14915700000000001</v>
      </c>
      <c r="AI1169" s="150">
        <v>4.2800000125399999E-4</v>
      </c>
      <c r="AJ1169" s="151">
        <v>1.1399999999999999</v>
      </c>
      <c r="AK1169" s="152">
        <v>0</v>
      </c>
    </row>
    <row r="1170" spans="1:37" x14ac:dyDescent="0.2">
      <c r="A1170" s="149" t="s">
        <v>2620</v>
      </c>
      <c r="B1170" s="66" t="s">
        <v>2621</v>
      </c>
      <c r="C1170" s="67">
        <v>74</v>
      </c>
      <c r="D1170" s="84" t="s">
        <v>345</v>
      </c>
      <c r="E1170" s="85">
        <v>54.446119065561398</v>
      </c>
      <c r="F1170" s="91">
        <v>54.446119065561398</v>
      </c>
      <c r="G1170" s="86">
        <v>33.703843255463497</v>
      </c>
      <c r="H1170" s="86">
        <v>33.703843255463497</v>
      </c>
      <c r="I1170" s="86">
        <v>16.2</v>
      </c>
      <c r="J1170" s="86">
        <v>28.32</v>
      </c>
      <c r="K1170" s="87">
        <v>0</v>
      </c>
      <c r="L1170" s="85">
        <v>6.0199999919899998</v>
      </c>
      <c r="M1170" s="86">
        <v>7.7273702348832902E-4</v>
      </c>
      <c r="N1170" s="86">
        <v>52.996085029281403</v>
      </c>
      <c r="O1170" s="86">
        <v>32.700489828023898</v>
      </c>
      <c r="P1170" s="86">
        <v>0.251</v>
      </c>
      <c r="Q1170" s="88">
        <v>0.69779999999999998</v>
      </c>
      <c r="R1170" s="85">
        <v>1.47775971627013E-2</v>
      </c>
      <c r="S1170" s="86">
        <v>4.2</v>
      </c>
      <c r="T1170" s="86">
        <v>0.97</v>
      </c>
      <c r="U1170" s="88">
        <v>11.0619191158001</v>
      </c>
      <c r="V1170" s="89">
        <v>4.42</v>
      </c>
      <c r="W1170" s="85">
        <v>28.6274729683998</v>
      </c>
      <c r="X1170" s="88">
        <v>61.566666666700002</v>
      </c>
      <c r="Y1170" s="85">
        <v>-27.019999999999996</v>
      </c>
      <c r="Z1170" s="88"/>
      <c r="AA1170" s="85">
        <v>0</v>
      </c>
      <c r="AB1170" s="91">
        <v>0</v>
      </c>
      <c r="AC1170" s="86">
        <v>0</v>
      </c>
      <c r="AD1170" s="86">
        <v>0</v>
      </c>
      <c r="AE1170" s="86">
        <v>0</v>
      </c>
      <c r="AF1170" s="150">
        <v>2.2530000179799998</v>
      </c>
      <c r="AG1170" s="85">
        <v>0.36779199987900002</v>
      </c>
      <c r="AH1170" s="86">
        <v>9.4784999999999994E-2</v>
      </c>
      <c r="AI1170" s="150">
        <v>8.6879999971500005E-2</v>
      </c>
      <c r="AJ1170" s="151">
        <v>1.0900000000000001</v>
      </c>
      <c r="AK1170" s="152">
        <v>0</v>
      </c>
    </row>
    <row r="1171" spans="1:37" x14ac:dyDescent="0.2">
      <c r="A1171" s="149" t="s">
        <v>2622</v>
      </c>
      <c r="B1171" s="66" t="s">
        <v>2623</v>
      </c>
      <c r="C1171" s="67">
        <v>74</v>
      </c>
      <c r="D1171" s="84" t="s">
        <v>345</v>
      </c>
      <c r="E1171" s="85">
        <v>34.663753746183801</v>
      </c>
      <c r="F1171" s="91">
        <v>34.627342240147897</v>
      </c>
      <c r="G1171" s="86">
        <v>17.1806290787889</v>
      </c>
      <c r="H1171" s="86">
        <v>17.1806290787889</v>
      </c>
      <c r="I1171" s="86">
        <v>22.79</v>
      </c>
      <c r="J1171" s="86">
        <v>31.28</v>
      </c>
      <c r="K1171" s="87">
        <v>0</v>
      </c>
      <c r="L1171" s="85">
        <v>4.77999999744</v>
      </c>
      <c r="M1171" s="86">
        <v>0</v>
      </c>
      <c r="N1171" s="86">
        <v>32.6026859928647</v>
      </c>
      <c r="O1171" s="86">
        <v>1.8665337742943899</v>
      </c>
      <c r="P1171" s="86">
        <v>0.52500000000000002</v>
      </c>
      <c r="Q1171" s="88">
        <v>2.1785000000000001</v>
      </c>
      <c r="R1171" s="85">
        <v>0</v>
      </c>
      <c r="S1171" s="86">
        <v>1.3</v>
      </c>
      <c r="T1171" s="86">
        <v>1.55</v>
      </c>
      <c r="U1171" s="88">
        <v>12.3369651476533</v>
      </c>
      <c r="V1171" s="89">
        <v>4.0599999999999996</v>
      </c>
      <c r="W1171" s="85">
        <v>26.302864185944902</v>
      </c>
      <c r="X1171" s="88">
        <v>26.933333333299998</v>
      </c>
      <c r="Y1171" s="85">
        <v>74.72</v>
      </c>
      <c r="Z1171" s="88"/>
      <c r="AA1171" s="85">
        <v>0</v>
      </c>
      <c r="AB1171" s="91">
        <v>0</v>
      </c>
      <c r="AC1171" s="86">
        <v>0</v>
      </c>
      <c r="AD1171" s="86">
        <v>0</v>
      </c>
      <c r="AE1171" s="86">
        <v>0</v>
      </c>
      <c r="AF1171" s="150">
        <v>2.6610999093099998</v>
      </c>
      <c r="AG1171" s="85">
        <v>1.7051659966199999</v>
      </c>
      <c r="AH1171" s="86">
        <v>0.19473199999999999</v>
      </c>
      <c r="AI1171" s="150">
        <v>0.380395999245</v>
      </c>
      <c r="AJ1171" s="151">
        <v>1.06</v>
      </c>
      <c r="AK1171" s="152">
        <v>0</v>
      </c>
    </row>
    <row r="1172" spans="1:37" x14ac:dyDescent="0.2">
      <c r="A1172" s="149" t="s">
        <v>2624</v>
      </c>
      <c r="B1172" s="66" t="s">
        <v>2625</v>
      </c>
      <c r="C1172" s="67">
        <v>74</v>
      </c>
      <c r="D1172" s="84" t="s">
        <v>345</v>
      </c>
      <c r="E1172" s="85">
        <v>48.598772834705301</v>
      </c>
      <c r="F1172" s="91">
        <v>48.485836370198697</v>
      </c>
      <c r="G1172" s="86">
        <v>26.088323301004799</v>
      </c>
      <c r="H1172" s="86">
        <v>26.034765802372799</v>
      </c>
      <c r="I1172" s="86">
        <v>82.21</v>
      </c>
      <c r="J1172" s="86">
        <v>94.5</v>
      </c>
      <c r="K1172" s="87">
        <v>0</v>
      </c>
      <c r="L1172" s="85">
        <v>2.2800000011899999</v>
      </c>
      <c r="M1172" s="86">
        <v>0</v>
      </c>
      <c r="N1172" s="86">
        <v>46.358752773560703</v>
      </c>
      <c r="O1172" s="86">
        <v>5.2787097171350297</v>
      </c>
      <c r="P1172" s="86">
        <v>2.286</v>
      </c>
      <c r="Q1172" s="88">
        <v>2.6648999999999998</v>
      </c>
      <c r="R1172" s="85">
        <v>0</v>
      </c>
      <c r="S1172" s="86">
        <v>0</v>
      </c>
      <c r="T1172" s="86">
        <v>2.1</v>
      </c>
      <c r="U1172" s="88">
        <v>5.72832376672216</v>
      </c>
      <c r="V1172" s="89">
        <v>4.41</v>
      </c>
      <c r="W1172" s="85">
        <v>29.728660651331701</v>
      </c>
      <c r="X1172" s="88">
        <v>25.266666666700001</v>
      </c>
      <c r="Y1172" s="85">
        <v>-100</v>
      </c>
      <c r="Z1172" s="88"/>
      <c r="AA1172" s="85">
        <v>0</v>
      </c>
      <c r="AB1172" s="91">
        <v>0.04</v>
      </c>
      <c r="AC1172" s="86">
        <v>0</v>
      </c>
      <c r="AD1172" s="86">
        <v>0.03</v>
      </c>
      <c r="AE1172" s="86">
        <v>0</v>
      </c>
      <c r="AF1172" s="150">
        <v>8.83940029605</v>
      </c>
      <c r="AG1172" s="85">
        <v>0.38434500001400002</v>
      </c>
      <c r="AH1172" s="86">
        <v>0.45502999999999999</v>
      </c>
      <c r="AI1172" s="150">
        <v>3.0431680001100001</v>
      </c>
      <c r="AJ1172" s="151">
        <v>1.04</v>
      </c>
      <c r="AK1172" s="152">
        <v>0</v>
      </c>
    </row>
    <row r="1173" spans="1:37" x14ac:dyDescent="0.2">
      <c r="A1173" s="149" t="s">
        <v>2626</v>
      </c>
      <c r="B1173" s="66" t="s">
        <v>2627</v>
      </c>
      <c r="C1173" s="67">
        <v>74</v>
      </c>
      <c r="D1173" s="84" t="s">
        <v>345</v>
      </c>
      <c r="E1173" s="85">
        <v>39.133422933593998</v>
      </c>
      <c r="F1173" s="91">
        <v>39.0356771946973</v>
      </c>
      <c r="G1173" s="86">
        <v>18.047834320972601</v>
      </c>
      <c r="H1173" s="86">
        <v>17.9821614026514</v>
      </c>
      <c r="I1173" s="86">
        <v>14.87</v>
      </c>
      <c r="J1173" s="86">
        <v>27.34</v>
      </c>
      <c r="K1173" s="87">
        <v>0</v>
      </c>
      <c r="L1173" s="85">
        <v>0.75000000111300003</v>
      </c>
      <c r="M1173" s="86">
        <v>1.9214395173880201E-2</v>
      </c>
      <c r="N1173" s="86">
        <v>36.3922640900782</v>
      </c>
      <c r="O1173" s="86">
        <v>1.98948608719297</v>
      </c>
      <c r="P1173" s="86">
        <v>0.69799999999999995</v>
      </c>
      <c r="Q1173" s="88">
        <v>1.4255</v>
      </c>
      <c r="R1173" s="85">
        <v>1.52625152625153E-2</v>
      </c>
      <c r="S1173" s="86">
        <v>0</v>
      </c>
      <c r="T1173" s="86">
        <v>1.28</v>
      </c>
      <c r="U1173" s="88">
        <v>8.5649703708229001</v>
      </c>
      <c r="V1173" s="89">
        <v>4.28</v>
      </c>
      <c r="W1173" s="85">
        <v>24.311319979011699</v>
      </c>
      <c r="X1173" s="88">
        <v>26.066666666700002</v>
      </c>
      <c r="Y1173" s="85">
        <v>-100</v>
      </c>
      <c r="Z1173" s="88"/>
      <c r="AA1173" s="85">
        <v>0.02</v>
      </c>
      <c r="AB1173" s="91">
        <v>0.13</v>
      </c>
      <c r="AC1173" s="86">
        <v>0</v>
      </c>
      <c r="AD1173" s="86">
        <v>0.05</v>
      </c>
      <c r="AE1173" s="86">
        <v>0</v>
      </c>
      <c r="AF1173" s="150">
        <v>0.87050002942500004</v>
      </c>
      <c r="AG1173" s="85">
        <v>0.66087900033000002</v>
      </c>
      <c r="AH1173" s="86">
        <v>0.107256</v>
      </c>
      <c r="AI1173" s="150">
        <v>0.38039600019000003</v>
      </c>
      <c r="AJ1173" s="151">
        <v>1.05</v>
      </c>
      <c r="AK1173" s="152">
        <v>0</v>
      </c>
    </row>
    <row r="1174" spans="1:37" x14ac:dyDescent="0.2">
      <c r="A1174" s="149" t="s">
        <v>2628</v>
      </c>
      <c r="B1174" s="66" t="s">
        <v>2629</v>
      </c>
      <c r="C1174" s="67">
        <v>74</v>
      </c>
      <c r="D1174" s="84" t="s">
        <v>345</v>
      </c>
      <c r="E1174" s="85">
        <v>55.937468572258702</v>
      </c>
      <c r="F1174" s="91">
        <v>55.872657585679001</v>
      </c>
      <c r="G1174" s="86">
        <v>33.245801253757399</v>
      </c>
      <c r="H1174" s="86">
        <v>33.1988691600273</v>
      </c>
      <c r="I1174" s="86">
        <v>13.21</v>
      </c>
      <c r="J1174" s="86">
        <v>42.28</v>
      </c>
      <c r="K1174" s="87">
        <v>0</v>
      </c>
      <c r="L1174" s="85">
        <v>3.03000015752</v>
      </c>
      <c r="M1174" s="86">
        <v>4.2772800279805101E-4</v>
      </c>
      <c r="N1174" s="86">
        <v>53.642347041572499</v>
      </c>
      <c r="O1174" s="86">
        <v>20.252711556460898</v>
      </c>
      <c r="P1174" s="86">
        <v>0.90500000000000003</v>
      </c>
      <c r="Q1174" s="88">
        <v>1.0428999999999999</v>
      </c>
      <c r="R1174" s="85">
        <v>2.0820320632937699E-2</v>
      </c>
      <c r="S1174" s="86">
        <v>0</v>
      </c>
      <c r="T1174" s="86">
        <v>0.91</v>
      </c>
      <c r="U1174" s="88">
        <v>5.3200880535472796</v>
      </c>
      <c r="V1174" s="89">
        <v>4.4800000000000004</v>
      </c>
      <c r="W1174" s="85">
        <v>29.5741018891542</v>
      </c>
      <c r="X1174" s="88">
        <v>25.8</v>
      </c>
      <c r="Y1174" s="85">
        <v>-25.260000000000005</v>
      </c>
      <c r="Z1174" s="88"/>
      <c r="AA1174" s="85">
        <v>0</v>
      </c>
      <c r="AB1174" s="91">
        <v>0.02</v>
      </c>
      <c r="AC1174" s="86">
        <v>0</v>
      </c>
      <c r="AD1174" s="86">
        <v>0.03</v>
      </c>
      <c r="AE1174" s="86">
        <v>0</v>
      </c>
      <c r="AF1174" s="150">
        <v>7.20949993264</v>
      </c>
      <c r="AG1174" s="85">
        <v>0.197558976601</v>
      </c>
      <c r="AH1174" s="86">
        <v>0.203652</v>
      </c>
      <c r="AI1174" s="150">
        <v>0.95098989365099995</v>
      </c>
      <c r="AJ1174" s="151">
        <v>1.06</v>
      </c>
      <c r="AK1174" s="152">
        <v>0</v>
      </c>
    </row>
    <row r="1175" spans="1:37" x14ac:dyDescent="0.2">
      <c r="A1175" s="149" t="s">
        <v>2630</v>
      </c>
      <c r="B1175" s="66" t="s">
        <v>2631</v>
      </c>
      <c r="C1175" s="67">
        <v>74</v>
      </c>
      <c r="D1175" s="84" t="s">
        <v>345</v>
      </c>
      <c r="E1175" s="85">
        <v>62.3138461538461</v>
      </c>
      <c r="F1175" s="91">
        <v>62.283076923076898</v>
      </c>
      <c r="G1175" s="86">
        <v>43.596923076923098</v>
      </c>
      <c r="H1175" s="86">
        <v>43.586666666666702</v>
      </c>
      <c r="I1175" s="86">
        <v>63.2</v>
      </c>
      <c r="J1175" s="86">
        <v>77.2</v>
      </c>
      <c r="K1175" s="87">
        <v>0</v>
      </c>
      <c r="L1175" s="85">
        <v>7.3399994957499999</v>
      </c>
      <c r="M1175" s="86">
        <v>0</v>
      </c>
      <c r="N1175" s="86">
        <v>59.046375600584902</v>
      </c>
      <c r="O1175" s="86">
        <v>43.367226294632303</v>
      </c>
      <c r="P1175" s="86">
        <v>1.671</v>
      </c>
      <c r="Q1175" s="88">
        <v>1.1852</v>
      </c>
      <c r="R1175" s="85">
        <v>0</v>
      </c>
      <c r="S1175" s="86">
        <v>3.1</v>
      </c>
      <c r="T1175" s="86">
        <v>1.84</v>
      </c>
      <c r="U1175" s="88">
        <v>8.7138461538461502</v>
      </c>
      <c r="V1175" s="89">
        <v>4.3600000000000003</v>
      </c>
      <c r="W1175" s="85">
        <v>31.0651357211269</v>
      </c>
      <c r="X1175" s="88">
        <v>57.566666666700002</v>
      </c>
      <c r="Y1175" s="85">
        <v>-100</v>
      </c>
      <c r="Z1175" s="88"/>
      <c r="AA1175" s="85">
        <v>0.83</v>
      </c>
      <c r="AB1175" s="91">
        <v>0.85</v>
      </c>
      <c r="AC1175" s="86">
        <v>0.28000000000000003</v>
      </c>
      <c r="AD1175" s="86">
        <v>0.28000000000000003</v>
      </c>
      <c r="AE1175" s="86">
        <v>0</v>
      </c>
      <c r="AF1175" s="150">
        <v>9.8388001234499995</v>
      </c>
      <c r="AG1175" s="85">
        <v>4.9216023535900003E-2</v>
      </c>
      <c r="AH1175" s="86">
        <v>0.398337</v>
      </c>
      <c r="AI1175" s="150">
        <v>0.42469210684199998</v>
      </c>
      <c r="AJ1175" s="151">
        <v>1.18</v>
      </c>
      <c r="AK1175" s="152">
        <v>0</v>
      </c>
    </row>
    <row r="1176" spans="1:37" x14ac:dyDescent="0.2">
      <c r="A1176" s="149" t="s">
        <v>2470</v>
      </c>
      <c r="B1176" s="66" t="s">
        <v>2632</v>
      </c>
      <c r="C1176" s="67">
        <v>71</v>
      </c>
      <c r="D1176" s="84" t="s">
        <v>345</v>
      </c>
      <c r="E1176" s="85">
        <v>55.513492231745403</v>
      </c>
      <c r="F1176" s="91">
        <v>55.413549774372299</v>
      </c>
      <c r="G1176" s="86">
        <v>31.4112076885026</v>
      </c>
      <c r="H1176" s="86">
        <v>31.371836417416201</v>
      </c>
      <c r="I1176" s="86">
        <v>40.130000000000003</v>
      </c>
      <c r="J1176" s="86">
        <v>69.489999999999995</v>
      </c>
      <c r="K1176" s="87">
        <v>0</v>
      </c>
      <c r="L1176" s="85">
        <v>5.3700000088399999</v>
      </c>
      <c r="M1176" s="86">
        <v>0</v>
      </c>
      <c r="N1176" s="86">
        <v>52.179548329566003</v>
      </c>
      <c r="O1176" s="86">
        <v>38.840965939640498</v>
      </c>
      <c r="P1176" s="86">
        <v>2.8740000000000001</v>
      </c>
      <c r="Q1176" s="88">
        <v>2.1985000000000001</v>
      </c>
      <c r="R1176" s="85">
        <v>0</v>
      </c>
      <c r="S1176" s="86">
        <v>0</v>
      </c>
      <c r="T1176" s="86">
        <v>2.2999999999999998</v>
      </c>
      <c r="U1176" s="88">
        <v>10.9643942376611</v>
      </c>
      <c r="V1176" s="89">
        <v>3.8</v>
      </c>
      <c r="W1176" s="85">
        <v>28.733887553854299</v>
      </c>
      <c r="X1176" s="88">
        <v>43.633333333300001</v>
      </c>
      <c r="Y1176" s="85"/>
      <c r="Z1176" s="88"/>
      <c r="AA1176" s="85">
        <v>0.2</v>
      </c>
      <c r="AB1176" s="91">
        <v>0.25</v>
      </c>
      <c r="AC1176" s="86">
        <v>0.13</v>
      </c>
      <c r="AD1176" s="86">
        <v>0.15</v>
      </c>
      <c r="AE1176" s="86">
        <v>0</v>
      </c>
      <c r="AF1176" s="150">
        <v>1.07529998003</v>
      </c>
      <c r="AG1176" s="85">
        <v>0.17066700006499999</v>
      </c>
      <c r="AH1176" s="86">
        <v>0.37126199999999998</v>
      </c>
      <c r="AI1176" s="150">
        <v>5.7059400021800002</v>
      </c>
      <c r="AJ1176" s="151">
        <v>1.1499999999999999</v>
      </c>
      <c r="AK1176" s="152">
        <v>0</v>
      </c>
    </row>
    <row r="1177" spans="1:37" x14ac:dyDescent="0.2">
      <c r="A1177" s="149" t="s">
        <v>2633</v>
      </c>
      <c r="B1177" s="66" t="s">
        <v>2634</v>
      </c>
      <c r="C1177" s="67">
        <v>71</v>
      </c>
      <c r="D1177" s="84" t="s">
        <v>345</v>
      </c>
      <c r="E1177" s="85">
        <v>53.450569098600198</v>
      </c>
      <c r="F1177" s="91">
        <v>53.185643888186299</v>
      </c>
      <c r="G1177" s="86">
        <v>30.101173084470801</v>
      </c>
      <c r="H1177" s="86">
        <v>29.9452705943919</v>
      </c>
      <c r="I1177" s="86">
        <v>9.35</v>
      </c>
      <c r="J1177" s="86">
        <v>15.69</v>
      </c>
      <c r="K1177" s="87">
        <v>1.21E-2</v>
      </c>
      <c r="L1177" s="85">
        <v>1.98000037886</v>
      </c>
      <c r="M1177" s="86">
        <v>0</v>
      </c>
      <c r="N1177" s="86">
        <v>52.069617677335998</v>
      </c>
      <c r="O1177" s="86">
        <v>44.094817868530399</v>
      </c>
      <c r="P1177" s="86">
        <v>2.8260000000000001</v>
      </c>
      <c r="Q1177" s="88">
        <v>0.55720000000000003</v>
      </c>
      <c r="R1177" s="85">
        <v>0</v>
      </c>
      <c r="S1177" s="86">
        <v>3.3</v>
      </c>
      <c r="T1177" s="86">
        <v>1.08</v>
      </c>
      <c r="U1177" s="88">
        <v>9.4904278051545905</v>
      </c>
      <c r="V1177" s="89">
        <v>3.82</v>
      </c>
      <c r="W1177" s="85">
        <v>40.1455673401761</v>
      </c>
      <c r="X1177" s="88">
        <v>48.066666666700002</v>
      </c>
      <c r="Y1177" s="85">
        <v>38.879999999999995</v>
      </c>
      <c r="Z1177" s="88"/>
      <c r="AA1177" s="85">
        <v>0.89</v>
      </c>
      <c r="AB1177" s="91">
        <v>0.85</v>
      </c>
      <c r="AC1177" s="86">
        <v>0.39</v>
      </c>
      <c r="AD1177" s="86">
        <v>0.49</v>
      </c>
      <c r="AE1177" s="86">
        <v>0</v>
      </c>
      <c r="AF1177" s="150">
        <v>7.56488397396E-7</v>
      </c>
      <c r="AG1177" s="85">
        <v>0.19804296309700001</v>
      </c>
      <c r="AH1177" s="86">
        <v>7.5452000000000005E-2</v>
      </c>
      <c r="AI1177" s="150">
        <v>1.71178098621</v>
      </c>
      <c r="AJ1177" s="151">
        <v>1.1499999999999999</v>
      </c>
      <c r="AK1177" s="152">
        <v>0</v>
      </c>
    </row>
    <row r="1178" spans="1:37" x14ac:dyDescent="0.2">
      <c r="A1178" s="149" t="s">
        <v>2472</v>
      </c>
      <c r="B1178" s="66" t="s">
        <v>2635</v>
      </c>
      <c r="C1178" s="67">
        <v>74</v>
      </c>
      <c r="D1178" s="84" t="s">
        <v>345</v>
      </c>
      <c r="E1178" s="85">
        <v>46.612371533837504</v>
      </c>
      <c r="F1178" s="91">
        <v>46.571003813586699</v>
      </c>
      <c r="G1178" s="86">
        <v>28.455820567513399</v>
      </c>
      <c r="H1178" s="86">
        <v>28.450649602482098</v>
      </c>
      <c r="I1178" s="86">
        <v>23.85</v>
      </c>
      <c r="J1178" s="86">
        <v>49.74</v>
      </c>
      <c r="K1178" s="87">
        <v>0</v>
      </c>
      <c r="L1178" s="85">
        <v>7.21999999196</v>
      </c>
      <c r="M1178" s="86">
        <v>0</v>
      </c>
      <c r="N1178" s="86">
        <v>45.679576684397198</v>
      </c>
      <c r="O1178" s="86">
        <v>31.086423315538902</v>
      </c>
      <c r="P1178" s="86">
        <v>1.5640000000000001</v>
      </c>
      <c r="Q1178" s="88">
        <v>1.4651000000000001</v>
      </c>
      <c r="R1178" s="85">
        <v>0</v>
      </c>
      <c r="S1178" s="86">
        <v>0</v>
      </c>
      <c r="T1178" s="86">
        <v>1.86</v>
      </c>
      <c r="U1178" s="88">
        <v>13.9435072070325</v>
      </c>
      <c r="V1178" s="89">
        <v>4.22</v>
      </c>
      <c r="W1178" s="85">
        <v>29.2238771551398</v>
      </c>
      <c r="X1178" s="88">
        <v>43.7</v>
      </c>
      <c r="Y1178" s="85">
        <v>-100</v>
      </c>
      <c r="Z1178" s="88"/>
      <c r="AA1178" s="85">
        <v>0.01</v>
      </c>
      <c r="AB1178" s="91">
        <v>0.05</v>
      </c>
      <c r="AC1178" s="86">
        <v>0</v>
      </c>
      <c r="AD1178" s="86">
        <v>0.01</v>
      </c>
      <c r="AE1178" s="86">
        <v>0</v>
      </c>
      <c r="AF1178" s="150">
        <v>0</v>
      </c>
      <c r="AG1178" s="85">
        <v>0.153495000223</v>
      </c>
      <c r="AH1178" s="86">
        <v>0.217359</v>
      </c>
      <c r="AI1178" s="150">
        <v>2.6627720038599998</v>
      </c>
      <c r="AJ1178" s="151">
        <v>1.18</v>
      </c>
      <c r="AK1178" s="152">
        <v>0</v>
      </c>
    </row>
    <row r="1179" spans="1:37" x14ac:dyDescent="0.2">
      <c r="A1179" s="149" t="s">
        <v>2636</v>
      </c>
      <c r="B1179" s="66" t="s">
        <v>2637</v>
      </c>
      <c r="C1179" s="67">
        <v>72</v>
      </c>
      <c r="D1179" s="84" t="s">
        <v>345</v>
      </c>
      <c r="E1179" s="85">
        <v>48.533780011166897</v>
      </c>
      <c r="F1179" s="91">
        <v>48.513679508654398</v>
      </c>
      <c r="G1179" s="86">
        <v>36.152987158012301</v>
      </c>
      <c r="H1179" s="86">
        <v>36.152987158012301</v>
      </c>
      <c r="I1179" s="86">
        <v>160.52000000000001</v>
      </c>
      <c r="J1179" s="86">
        <v>275.95999999999998</v>
      </c>
      <c r="K1179" s="87">
        <v>0</v>
      </c>
      <c r="L1179" s="85">
        <v>12.549999984599999</v>
      </c>
      <c r="M1179" s="86">
        <v>0</v>
      </c>
      <c r="N1179" s="86">
        <v>42.873272513774701</v>
      </c>
      <c r="O1179" s="86">
        <v>38.972915933872699</v>
      </c>
      <c r="P1179" s="86">
        <v>7.8159999999999998</v>
      </c>
      <c r="Q1179" s="88">
        <v>1.613</v>
      </c>
      <c r="R1179" s="85">
        <v>0</v>
      </c>
      <c r="S1179" s="86">
        <v>5.2</v>
      </c>
      <c r="T1179" s="86">
        <v>3.59</v>
      </c>
      <c r="U1179" s="88">
        <v>10.7917364600782</v>
      </c>
      <c r="V1179" s="89">
        <v>3.44</v>
      </c>
      <c r="W1179" s="85">
        <v>34.344686321573398</v>
      </c>
      <c r="X1179" s="88">
        <v>33.933333333299998</v>
      </c>
      <c r="Y1179" s="85">
        <v>-100</v>
      </c>
      <c r="Z1179" s="88"/>
      <c r="AA1179" s="85">
        <v>2.37</v>
      </c>
      <c r="AB1179" s="91">
        <v>2.39</v>
      </c>
      <c r="AC1179" s="86">
        <v>0.89</v>
      </c>
      <c r="AD1179" s="86">
        <v>0.89</v>
      </c>
      <c r="AE1179" s="86">
        <v>0</v>
      </c>
      <c r="AF1179" s="150">
        <v>1.4242999536200001</v>
      </c>
      <c r="AG1179" s="85">
        <v>0.35475399956699999</v>
      </c>
      <c r="AH1179" s="86">
        <v>1.3419030000000001</v>
      </c>
      <c r="AI1179" s="150">
        <v>5.5639999932100004E-3</v>
      </c>
      <c r="AJ1179" s="151">
        <v>1.2</v>
      </c>
      <c r="AK1179" s="152">
        <v>0</v>
      </c>
    </row>
    <row r="1180" spans="1:37" x14ac:dyDescent="0.2">
      <c r="A1180" s="149" t="s">
        <v>2638</v>
      </c>
      <c r="B1180" s="66" t="s">
        <v>2639</v>
      </c>
      <c r="C1180" s="67">
        <v>72</v>
      </c>
      <c r="D1180" s="84" t="s">
        <v>345</v>
      </c>
      <c r="E1180" s="85">
        <v>34.8601132508674</v>
      </c>
      <c r="F1180" s="91">
        <v>34.820127181498101</v>
      </c>
      <c r="G1180" s="86">
        <v>27.1118449056458</v>
      </c>
      <c r="H1180" s="86">
        <v>27.0795980755092</v>
      </c>
      <c r="I1180" s="86">
        <v>106.07</v>
      </c>
      <c r="J1180" s="86">
        <v>129.55000000000001</v>
      </c>
      <c r="K1180" s="87">
        <v>0</v>
      </c>
      <c r="L1180" s="85">
        <v>1.56001654985</v>
      </c>
      <c r="M1180" s="86">
        <v>6.2235124393114698E-6</v>
      </c>
      <c r="N1180" s="86">
        <v>40.111775317463099</v>
      </c>
      <c r="O1180" s="86">
        <v>34.586951609258499</v>
      </c>
      <c r="P1180" s="86">
        <v>3.7789999999999999</v>
      </c>
      <c r="Q1180" s="88">
        <v>1.7915000000000001</v>
      </c>
      <c r="R1180" s="85">
        <v>1.25328988595062E-2</v>
      </c>
      <c r="S1180" s="86">
        <v>4.0999999999999996</v>
      </c>
      <c r="T1180" s="86">
        <v>2.25</v>
      </c>
      <c r="U1180" s="88">
        <v>15.6410024894553</v>
      </c>
      <c r="V1180" s="89">
        <v>4.0199999999999996</v>
      </c>
      <c r="W1180" s="85">
        <v>32.305120273156099</v>
      </c>
      <c r="X1180" s="88">
        <v>45.866666666699999</v>
      </c>
      <c r="Y1180" s="85">
        <v>20.299999999999997</v>
      </c>
      <c r="Z1180" s="88"/>
      <c r="AA1180" s="85">
        <v>0.6</v>
      </c>
      <c r="AB1180" s="91">
        <v>0.64</v>
      </c>
      <c r="AC1180" s="86">
        <v>0.34</v>
      </c>
      <c r="AD1180" s="86">
        <v>0.37</v>
      </c>
      <c r="AE1180" s="86">
        <v>0</v>
      </c>
      <c r="AF1180" s="150">
        <v>2.4634508521299999E-8</v>
      </c>
      <c r="AG1180" s="85">
        <v>2.1175274555599999</v>
      </c>
      <c r="AH1180" s="86">
        <v>0.456789</v>
      </c>
      <c r="AI1180" s="150">
        <v>1.0107192309599999</v>
      </c>
      <c r="AJ1180" s="151">
        <v>1.24</v>
      </c>
      <c r="AK1180" s="152">
        <v>0</v>
      </c>
    </row>
    <row r="1181" spans="1:37" x14ac:dyDescent="0.2">
      <c r="A1181" s="149" t="s">
        <v>2640</v>
      </c>
      <c r="B1181" s="66" t="s">
        <v>2641</v>
      </c>
      <c r="C1181" s="67">
        <v>74</v>
      </c>
      <c r="D1181" s="84" t="s">
        <v>345</v>
      </c>
      <c r="E1181" s="85">
        <v>18.748737906852899</v>
      </c>
      <c r="F1181" s="91">
        <v>18.719365557248501</v>
      </c>
      <c r="G1181" s="86">
        <v>12.2647917316836</v>
      </c>
      <c r="H1181" s="86">
        <v>12.2647917316836</v>
      </c>
      <c r="I1181" s="86">
        <v>31.5</v>
      </c>
      <c r="J1181" s="86">
        <v>19.25</v>
      </c>
      <c r="K1181" s="87">
        <v>0</v>
      </c>
      <c r="L1181" s="85">
        <v>0.75999999946100005</v>
      </c>
      <c r="M1181" s="86">
        <v>0</v>
      </c>
      <c r="N1181" s="86">
        <v>17.487698346879</v>
      </c>
      <c r="O1181" s="86">
        <v>12.219139328654601</v>
      </c>
      <c r="P1181" s="86">
        <v>0.42399999999999999</v>
      </c>
      <c r="Q1181" s="88">
        <v>0.93830000000000002</v>
      </c>
      <c r="R1181" s="85">
        <v>0</v>
      </c>
      <c r="S1181" s="86">
        <v>4.3</v>
      </c>
      <c r="T1181" s="86">
        <v>1.29</v>
      </c>
      <c r="U1181" s="88">
        <v>15.3764250178988</v>
      </c>
      <c r="V1181" s="89">
        <v>3.92</v>
      </c>
      <c r="W1181" s="85">
        <v>25.9102443006126</v>
      </c>
      <c r="X1181" s="88">
        <v>54</v>
      </c>
      <c r="Y1181" s="85">
        <v>-100</v>
      </c>
      <c r="Z1181" s="88"/>
      <c r="AA1181" s="85">
        <v>0</v>
      </c>
      <c r="AB1181" s="91">
        <v>0</v>
      </c>
      <c r="AC1181" s="86">
        <v>0</v>
      </c>
      <c r="AD1181" s="86">
        <v>0</v>
      </c>
      <c r="AE1181" s="86">
        <v>0</v>
      </c>
      <c r="AF1181" s="150">
        <v>0</v>
      </c>
      <c r="AG1181" s="85">
        <v>0.41240199903699998</v>
      </c>
      <c r="AH1181" s="86">
        <v>5.5801999999999997E-2</v>
      </c>
      <c r="AI1181" s="150">
        <v>0</v>
      </c>
      <c r="AJ1181" s="151">
        <v>1</v>
      </c>
      <c r="AK1181" s="152">
        <v>0</v>
      </c>
    </row>
    <row r="1182" spans="1:37" x14ac:dyDescent="0.2">
      <c r="A1182" s="149" t="s">
        <v>2642</v>
      </c>
      <c r="B1182" s="66" t="s">
        <v>2643</v>
      </c>
      <c r="C1182" s="67">
        <v>74</v>
      </c>
      <c r="D1182" s="84" t="s">
        <v>345</v>
      </c>
      <c r="E1182" s="85">
        <v>42.572400446721602</v>
      </c>
      <c r="F1182" s="91">
        <v>42.572400446721602</v>
      </c>
      <c r="G1182" s="86">
        <v>36.288459407156097</v>
      </c>
      <c r="H1182" s="86">
        <v>36.288459407156097</v>
      </c>
      <c r="I1182" s="86">
        <v>15.24</v>
      </c>
      <c r="J1182" s="86">
        <v>16.04</v>
      </c>
      <c r="K1182" s="87">
        <v>0</v>
      </c>
      <c r="L1182" s="85">
        <v>2.1400038482600001</v>
      </c>
      <c r="M1182" s="86">
        <v>1.62612505887538E-3</v>
      </c>
      <c r="N1182" s="86">
        <v>39.166543468619302</v>
      </c>
      <c r="O1182" s="86">
        <v>53.2949316494811</v>
      </c>
      <c r="P1182" s="86">
        <v>0.28899999999999998</v>
      </c>
      <c r="Q1182" s="88">
        <v>0.66310000000000002</v>
      </c>
      <c r="R1182" s="85">
        <v>1.1410314924691901E-2</v>
      </c>
      <c r="S1182" s="86">
        <v>4.3</v>
      </c>
      <c r="T1182" s="86">
        <v>0.93</v>
      </c>
      <c r="U1182" s="88">
        <v>15.7000485937647</v>
      </c>
      <c r="V1182" s="89">
        <v>4.13</v>
      </c>
      <c r="W1182" s="85">
        <v>26.045926929500901</v>
      </c>
      <c r="X1182" s="88"/>
      <c r="Y1182" s="85">
        <v>-100</v>
      </c>
      <c r="Z1182" s="88"/>
      <c r="AA1182" s="85">
        <v>0</v>
      </c>
      <c r="AB1182" s="91">
        <v>0</v>
      </c>
      <c r="AC1182" s="86">
        <v>0</v>
      </c>
      <c r="AD1182" s="86">
        <v>0</v>
      </c>
      <c r="AE1182" s="86">
        <v>0</v>
      </c>
      <c r="AF1182" s="150">
        <v>6.3037143386099997E-8</v>
      </c>
      <c r="AG1182" s="85">
        <v>0.66244896658600005</v>
      </c>
      <c r="AH1182" s="86">
        <v>7.8151999999999999E-2</v>
      </c>
      <c r="AI1182" s="150">
        <v>0.80520061824400002</v>
      </c>
      <c r="AJ1182" s="151">
        <v>1</v>
      </c>
      <c r="AK1182" s="152">
        <v>0</v>
      </c>
    </row>
    <row r="1183" spans="1:37" x14ac:dyDescent="0.2">
      <c r="A1183" s="149" t="s">
        <v>2644</v>
      </c>
      <c r="B1183" s="66" t="s">
        <v>2645</v>
      </c>
      <c r="C1183" s="67">
        <v>72</v>
      </c>
      <c r="D1183" s="84" t="s">
        <v>345</v>
      </c>
      <c r="E1183" s="85">
        <v>39.984338927216498</v>
      </c>
      <c r="F1183" s="91">
        <v>39.957337077589798</v>
      </c>
      <c r="G1183" s="86">
        <v>34.365254019900398</v>
      </c>
      <c r="H1183" s="86">
        <v>34.350403002605702</v>
      </c>
      <c r="I1183" s="86">
        <v>5.68</v>
      </c>
      <c r="J1183" s="86">
        <v>20.309999999999999</v>
      </c>
      <c r="K1183" s="87">
        <v>0</v>
      </c>
      <c r="L1183" s="85">
        <v>10.070004879200001</v>
      </c>
      <c r="M1183" s="86">
        <v>0</v>
      </c>
      <c r="N1183" s="86">
        <v>37.684871828431497</v>
      </c>
      <c r="O1183" s="86">
        <v>39.922961415420801</v>
      </c>
      <c r="P1183" s="86">
        <v>0.53100000000000003</v>
      </c>
      <c r="Q1183" s="88">
        <v>0.48</v>
      </c>
      <c r="R1183" s="85">
        <v>0</v>
      </c>
      <c r="S1183" s="86">
        <v>7.5</v>
      </c>
      <c r="T1183" s="86">
        <v>0.78</v>
      </c>
      <c r="U1183" s="88">
        <v>21.862047550257198</v>
      </c>
      <c r="V1183" s="89">
        <v>4.3</v>
      </c>
      <c r="W1183" s="85">
        <v>60.443767200049201</v>
      </c>
      <c r="X1183" s="88">
        <v>63.333333333299997</v>
      </c>
      <c r="Y1183" s="85">
        <v>11.14</v>
      </c>
      <c r="Z1183" s="88">
        <v>100</v>
      </c>
      <c r="AA1183" s="85">
        <v>0.1</v>
      </c>
      <c r="AB1183" s="91">
        <v>0.09</v>
      </c>
      <c r="AC1183" s="86">
        <v>0.03</v>
      </c>
      <c r="AD1183" s="86">
        <v>0.02</v>
      </c>
      <c r="AE1183" s="86">
        <v>0</v>
      </c>
      <c r="AF1183" s="150">
        <v>0.12990116974499999</v>
      </c>
      <c r="AG1183" s="85">
        <v>1.2584315803999999</v>
      </c>
      <c r="AH1183" s="86">
        <v>4.7222E-2</v>
      </c>
      <c r="AI1183" s="150">
        <v>0.805199413521</v>
      </c>
      <c r="AJ1183" s="151">
        <v>1</v>
      </c>
      <c r="AK1183" s="152">
        <v>0</v>
      </c>
    </row>
    <row r="1184" spans="1:37" x14ac:dyDescent="0.2">
      <c r="A1184" s="149" t="s">
        <v>2646</v>
      </c>
      <c r="B1184" s="66" t="s">
        <v>2647</v>
      </c>
      <c r="C1184" s="67">
        <v>73</v>
      </c>
      <c r="D1184" s="84" t="s">
        <v>345</v>
      </c>
      <c r="E1184" s="85">
        <v>40.397694992289601</v>
      </c>
      <c r="F1184" s="91">
        <v>40.382274166057996</v>
      </c>
      <c r="G1184" s="86">
        <v>32.929956984011</v>
      </c>
      <c r="H1184" s="86">
        <v>32.914536157779402</v>
      </c>
      <c r="I1184" s="86">
        <v>0.82</v>
      </c>
      <c r="J1184" s="86">
        <v>1.38</v>
      </c>
      <c r="K1184" s="87">
        <v>0</v>
      </c>
      <c r="L1184" s="85">
        <v>12.170001150799999</v>
      </c>
      <c r="M1184" s="86">
        <v>0</v>
      </c>
      <c r="N1184" s="86">
        <v>52.404765581384297</v>
      </c>
      <c r="O1184" s="86">
        <v>41.846876268822697</v>
      </c>
      <c r="P1184" s="86">
        <v>0.157</v>
      </c>
      <c r="Q1184" s="88">
        <v>0.2074</v>
      </c>
      <c r="R1184" s="85">
        <v>0</v>
      </c>
      <c r="S1184" s="86">
        <v>11.8</v>
      </c>
      <c r="T1184" s="86">
        <v>0.62</v>
      </c>
      <c r="U1184" s="88">
        <v>12.154857560263</v>
      </c>
      <c r="V1184" s="89">
        <v>4.72</v>
      </c>
      <c r="W1184" s="85">
        <v>52.771821828415099</v>
      </c>
      <c r="X1184" s="88">
        <v>63.633333333300001</v>
      </c>
      <c r="Y1184" s="85">
        <v>70.319999999999993</v>
      </c>
      <c r="Z1184" s="88"/>
      <c r="AA1184" s="85">
        <v>0</v>
      </c>
      <c r="AB1184" s="91">
        <v>0</v>
      </c>
      <c r="AC1184" s="86">
        <v>0</v>
      </c>
      <c r="AD1184" s="86">
        <v>0</v>
      </c>
      <c r="AE1184" s="86">
        <v>0</v>
      </c>
      <c r="AF1184" s="150">
        <v>13.2218955544</v>
      </c>
      <c r="AG1184" s="85">
        <v>2.6618061002700002</v>
      </c>
      <c r="AH1184" s="86">
        <v>5.5170000000000002E-3</v>
      </c>
      <c r="AI1184" s="150">
        <v>0</v>
      </c>
      <c r="AJ1184" s="151">
        <v>1.01</v>
      </c>
      <c r="AK1184" s="152">
        <v>0</v>
      </c>
    </row>
    <row r="1185" spans="1:37" x14ac:dyDescent="0.2">
      <c r="A1185" s="149" t="s">
        <v>2648</v>
      </c>
      <c r="B1185" s="66" t="s">
        <v>2649</v>
      </c>
      <c r="C1185" s="67">
        <v>73</v>
      </c>
      <c r="D1185" s="84" t="s">
        <v>345</v>
      </c>
      <c r="E1185" s="85">
        <v>32.481653800500801</v>
      </c>
      <c r="F1185" s="91">
        <v>32.309238513589598</v>
      </c>
      <c r="G1185" s="86">
        <v>31.461024614664801</v>
      </c>
      <c r="H1185" s="86">
        <v>31.288609327753701</v>
      </c>
      <c r="I1185" s="86">
        <v>0.5</v>
      </c>
      <c r="J1185" s="86">
        <v>0.51</v>
      </c>
      <c r="K1185" s="87">
        <v>0</v>
      </c>
      <c r="L1185" s="85">
        <v>15.529999726</v>
      </c>
      <c r="M1185" s="86">
        <v>0</v>
      </c>
      <c r="N1185" s="86">
        <v>41.4180955317523</v>
      </c>
      <c r="O1185" s="86">
        <v>44.058063486999501</v>
      </c>
      <c r="P1185" s="86">
        <v>0.245</v>
      </c>
      <c r="Q1185" s="88">
        <v>0.1348</v>
      </c>
      <c r="R1185" s="85">
        <v>0</v>
      </c>
      <c r="S1185" s="86">
        <v>16.2</v>
      </c>
      <c r="T1185" s="86">
        <v>0.51</v>
      </c>
      <c r="U1185" s="88">
        <v>10.9964563893293</v>
      </c>
      <c r="V1185" s="89">
        <v>4.45</v>
      </c>
      <c r="W1185" s="85">
        <v>45.314809364624701</v>
      </c>
      <c r="X1185" s="88">
        <v>63</v>
      </c>
      <c r="Y1185" s="85">
        <v>82.18</v>
      </c>
      <c r="Z1185" s="88"/>
      <c r="AA1185" s="85">
        <v>0</v>
      </c>
      <c r="AB1185" s="91">
        <v>0</v>
      </c>
      <c r="AC1185" s="86">
        <v>0</v>
      </c>
      <c r="AD1185" s="86">
        <v>0</v>
      </c>
      <c r="AE1185" s="86">
        <v>0</v>
      </c>
      <c r="AF1185" s="150">
        <v>0.25300104889500002</v>
      </c>
      <c r="AG1185" s="85">
        <v>3.5801148862600001</v>
      </c>
      <c r="AH1185" s="86">
        <v>1.263E-3</v>
      </c>
      <c r="AI1185" s="150">
        <v>0</v>
      </c>
      <c r="AJ1185" s="151">
        <v>1</v>
      </c>
      <c r="AK1185" s="152">
        <v>0</v>
      </c>
    </row>
    <row r="1186" spans="1:37" x14ac:dyDescent="0.2">
      <c r="A1186" s="149" t="s">
        <v>2650</v>
      </c>
      <c r="B1186" s="66" t="s">
        <v>2651</v>
      </c>
      <c r="C1186" s="67">
        <v>73</v>
      </c>
      <c r="D1186" s="84" t="s">
        <v>345</v>
      </c>
      <c r="E1186" s="85">
        <v>38.533017323273697</v>
      </c>
      <c r="F1186" s="91">
        <v>38.148163758920198</v>
      </c>
      <c r="G1186" s="86">
        <v>38.352100483417601</v>
      </c>
      <c r="H1186" s="86">
        <v>37.970164932610103</v>
      </c>
      <c r="I1186" s="86">
        <v>0.91</v>
      </c>
      <c r="J1186" s="86">
        <v>1.98</v>
      </c>
      <c r="K1186" s="87">
        <v>0</v>
      </c>
      <c r="L1186" s="85">
        <v>15.739999838399999</v>
      </c>
      <c r="M1186" s="86">
        <v>0</v>
      </c>
      <c r="N1186" s="86">
        <v>51.893023831697697</v>
      </c>
      <c r="O1186" s="86">
        <v>60.6207089813647</v>
      </c>
      <c r="P1186" s="86">
        <v>0.26400000000000001</v>
      </c>
      <c r="Q1186" s="88">
        <v>3.2399999999999998E-2</v>
      </c>
      <c r="R1186" s="85">
        <v>0</v>
      </c>
      <c r="S1186" s="86">
        <v>7.2</v>
      </c>
      <c r="T1186" s="86">
        <v>0.56999999999999995</v>
      </c>
      <c r="U1186" s="88">
        <v>10.7496376799847</v>
      </c>
      <c r="V1186" s="89">
        <v>4.67</v>
      </c>
      <c r="W1186" s="85">
        <v>56.699786994608203</v>
      </c>
      <c r="X1186" s="88">
        <v>54.833333333299997</v>
      </c>
      <c r="Y1186" s="85">
        <v>-21.519999999999996</v>
      </c>
      <c r="Z1186" s="88"/>
      <c r="AA1186" s="85">
        <v>0</v>
      </c>
      <c r="AB1186" s="91">
        <v>0</v>
      </c>
      <c r="AC1186" s="86">
        <v>0</v>
      </c>
      <c r="AD1186" s="86">
        <v>0</v>
      </c>
      <c r="AE1186" s="86">
        <v>0</v>
      </c>
      <c r="AF1186" s="150">
        <v>0</v>
      </c>
      <c r="AG1186" s="85">
        <v>6.6350695292799999</v>
      </c>
      <c r="AH1186" s="86">
        <v>1.3138E-2</v>
      </c>
      <c r="AI1186" s="150">
        <v>6.0751615012499998E-9</v>
      </c>
      <c r="AJ1186" s="151">
        <v>1</v>
      </c>
      <c r="AK1186" s="152">
        <v>0</v>
      </c>
    </row>
    <row r="1187" spans="1:37" x14ac:dyDescent="0.2">
      <c r="A1187" s="149" t="s">
        <v>2652</v>
      </c>
      <c r="B1187" s="66" t="s">
        <v>2653</v>
      </c>
      <c r="C1187" s="67">
        <v>74</v>
      </c>
      <c r="D1187" s="84" t="s">
        <v>345</v>
      </c>
      <c r="E1187" s="85">
        <v>14.2433728016453</v>
      </c>
      <c r="F1187" s="91">
        <v>14.2418606057857</v>
      </c>
      <c r="G1187" s="86">
        <v>9.19415082641504</v>
      </c>
      <c r="H1187" s="86">
        <v>9.1926386305554306</v>
      </c>
      <c r="I1187" s="86">
        <v>7.25</v>
      </c>
      <c r="J1187" s="86">
        <v>9.7799999999999994</v>
      </c>
      <c r="K1187" s="87">
        <v>0</v>
      </c>
      <c r="L1187" s="85">
        <v>0.73000000042400004</v>
      </c>
      <c r="M1187" s="86">
        <v>0</v>
      </c>
      <c r="N1187" s="86">
        <v>12.602432633029901</v>
      </c>
      <c r="O1187" s="86">
        <v>1.32996566557481</v>
      </c>
      <c r="P1187" s="86">
        <v>0.40100000000000002</v>
      </c>
      <c r="Q1187" s="88">
        <v>1.0081</v>
      </c>
      <c r="R1187" s="85">
        <v>0</v>
      </c>
      <c r="S1187" s="86">
        <v>2.6</v>
      </c>
      <c r="T1187" s="86">
        <v>1.06</v>
      </c>
      <c r="U1187" s="88">
        <v>12.3833718943278</v>
      </c>
      <c r="V1187" s="89">
        <v>3.82</v>
      </c>
      <c r="W1187" s="85">
        <v>21.2100843928575</v>
      </c>
      <c r="X1187" s="88">
        <v>23.433333333299998</v>
      </c>
      <c r="Y1187" s="85"/>
      <c r="Z1187" s="88"/>
      <c r="AA1187" s="85">
        <v>1.01</v>
      </c>
      <c r="AB1187" s="91">
        <v>1.01</v>
      </c>
      <c r="AC1187" s="86">
        <v>0.11</v>
      </c>
      <c r="AD1187" s="86">
        <v>0.11</v>
      </c>
      <c r="AE1187" s="86">
        <v>0</v>
      </c>
      <c r="AF1187" s="150">
        <v>0</v>
      </c>
      <c r="AG1187" s="85">
        <v>2.8208000042000001</v>
      </c>
      <c r="AH1187" s="86">
        <v>3.6351000000000001E-2</v>
      </c>
      <c r="AI1187" s="150">
        <v>8.6666000128999998E-2</v>
      </c>
      <c r="AJ1187" s="151">
        <v>1.08</v>
      </c>
      <c r="AK1187" s="152">
        <v>0</v>
      </c>
    </row>
    <row r="1188" spans="1:37" x14ac:dyDescent="0.2">
      <c r="A1188" s="149" t="s">
        <v>2654</v>
      </c>
      <c r="B1188" s="66" t="s">
        <v>2655</v>
      </c>
      <c r="C1188" s="67">
        <v>74</v>
      </c>
      <c r="D1188" s="84" t="s">
        <v>345</v>
      </c>
      <c r="E1188" s="85">
        <v>15.2277744756729</v>
      </c>
      <c r="F1188" s="91">
        <v>15.2277744756729</v>
      </c>
      <c r="G1188" s="86">
        <v>9.1831536044833104</v>
      </c>
      <c r="H1188" s="86">
        <v>9.1831536044833104</v>
      </c>
      <c r="I1188" s="86">
        <v>26.5</v>
      </c>
      <c r="J1188" s="86">
        <v>31.44</v>
      </c>
      <c r="K1188" s="87">
        <v>0</v>
      </c>
      <c r="L1188" s="85">
        <v>1.79000000179</v>
      </c>
      <c r="M1188" s="86">
        <v>0</v>
      </c>
      <c r="N1188" s="86">
        <v>13.594347641309</v>
      </c>
      <c r="O1188" s="86">
        <v>0.55901901179864999</v>
      </c>
      <c r="P1188" s="86">
        <v>0.54900000000000004</v>
      </c>
      <c r="Q1188" s="88">
        <v>0.70760000000000001</v>
      </c>
      <c r="R1188" s="85">
        <v>0</v>
      </c>
      <c r="S1188" s="86">
        <v>2.6</v>
      </c>
      <c r="T1188" s="86">
        <v>1.07</v>
      </c>
      <c r="U1188" s="88">
        <v>12.2622484503694</v>
      </c>
      <c r="V1188" s="89">
        <v>3.9</v>
      </c>
      <c r="W1188" s="85">
        <v>21.875778881383098</v>
      </c>
      <c r="X1188" s="88">
        <v>21.5</v>
      </c>
      <c r="Y1188" s="85">
        <v>-100</v>
      </c>
      <c r="Z1188" s="88"/>
      <c r="AA1188" s="85">
        <v>0.4</v>
      </c>
      <c r="AB1188" s="91">
        <v>0.4</v>
      </c>
      <c r="AC1188" s="86">
        <v>0.06</v>
      </c>
      <c r="AD1188" s="86">
        <v>0.06</v>
      </c>
      <c r="AE1188" s="86">
        <v>0</v>
      </c>
      <c r="AF1188" s="150">
        <v>0</v>
      </c>
      <c r="AG1188" s="85">
        <v>3.8932800030800001</v>
      </c>
      <c r="AH1188" s="86">
        <v>0.16506000000000001</v>
      </c>
      <c r="AI1188" s="150">
        <v>8.6666000068500004E-2</v>
      </c>
      <c r="AJ1188" s="151">
        <v>1.08</v>
      </c>
      <c r="AK1188" s="152">
        <v>0</v>
      </c>
    </row>
    <row r="1189" spans="1:37" x14ac:dyDescent="0.2">
      <c r="A1189" s="149" t="s">
        <v>2656</v>
      </c>
      <c r="B1189" s="66" t="s">
        <v>2657</v>
      </c>
      <c r="C1189" s="67">
        <v>74</v>
      </c>
      <c r="D1189" s="84" t="s">
        <v>345</v>
      </c>
      <c r="E1189" s="85">
        <v>19.642077695329601</v>
      </c>
      <c r="F1189" s="91">
        <v>19.617715428420599</v>
      </c>
      <c r="G1189" s="86">
        <v>9.6241105234842106</v>
      </c>
      <c r="H1189" s="86">
        <v>9.6058388233025092</v>
      </c>
      <c r="I1189" s="86">
        <v>28.85</v>
      </c>
      <c r="J1189" s="86">
        <v>50.31</v>
      </c>
      <c r="K1189" s="87">
        <v>0</v>
      </c>
      <c r="L1189" s="85">
        <v>0.76999999825200005</v>
      </c>
      <c r="M1189" s="86">
        <v>5.5379615899962896E-4</v>
      </c>
      <c r="N1189" s="86">
        <v>18.093234188592898</v>
      </c>
      <c r="O1189" s="86">
        <v>1.0669877898510101</v>
      </c>
      <c r="P1189" s="86">
        <v>1.698</v>
      </c>
      <c r="Q1189" s="88">
        <v>1.1392</v>
      </c>
      <c r="R1189" s="85">
        <v>1.2298610257040999E-2</v>
      </c>
      <c r="S1189" s="86">
        <v>2.1</v>
      </c>
      <c r="T1189" s="86">
        <v>1.79</v>
      </c>
      <c r="U1189" s="88">
        <v>12.404454234466501</v>
      </c>
      <c r="V1189" s="89">
        <v>3.93</v>
      </c>
      <c r="W1189" s="85">
        <v>24.471943873004101</v>
      </c>
      <c r="X1189" s="88">
        <v>23.166666666699999</v>
      </c>
      <c r="Y1189" s="85">
        <v>-100</v>
      </c>
      <c r="Z1189" s="88"/>
      <c r="AA1189" s="85">
        <v>0.4</v>
      </c>
      <c r="AB1189" s="91">
        <v>0.42</v>
      </c>
      <c r="AC1189" s="86">
        <v>0.13</v>
      </c>
      <c r="AD1189" s="86">
        <v>0.15</v>
      </c>
      <c r="AE1189" s="86">
        <v>0</v>
      </c>
      <c r="AF1189" s="150">
        <v>0</v>
      </c>
      <c r="AG1189" s="85">
        <v>3.28431999793</v>
      </c>
      <c r="AH1189" s="86">
        <v>0.27513500000000002</v>
      </c>
      <c r="AI1189" s="150">
        <v>0.34666399978200002</v>
      </c>
      <c r="AJ1189" s="151">
        <v>1.08</v>
      </c>
      <c r="AK1189" s="152">
        <v>0</v>
      </c>
    </row>
    <row r="1190" spans="1:37" x14ac:dyDescent="0.2">
      <c r="A1190" s="149" t="s">
        <v>2658</v>
      </c>
      <c r="B1190" s="66" t="s">
        <v>2659</v>
      </c>
      <c r="C1190" s="67">
        <v>74</v>
      </c>
      <c r="D1190" s="84" t="s">
        <v>345</v>
      </c>
      <c r="E1190" s="85">
        <v>25.117404096412798</v>
      </c>
      <c r="F1190" s="91">
        <v>24.994341971257199</v>
      </c>
      <c r="G1190" s="86">
        <v>9.7968767681339806</v>
      </c>
      <c r="H1190" s="86">
        <v>9.7558560597487798</v>
      </c>
      <c r="I1190" s="86">
        <v>105.37</v>
      </c>
      <c r="J1190" s="86">
        <v>174.08</v>
      </c>
      <c r="K1190" s="87">
        <v>1.5699999999999999E-2</v>
      </c>
      <c r="L1190" s="85">
        <v>0.449999999476</v>
      </c>
      <c r="M1190" s="86">
        <v>0</v>
      </c>
      <c r="N1190" s="86">
        <v>23.655531020727999</v>
      </c>
      <c r="O1190" s="86">
        <v>1.8099372141694401</v>
      </c>
      <c r="P1190" s="86">
        <v>5.6980000000000004</v>
      </c>
      <c r="Q1190" s="88">
        <v>2.4047000000000001</v>
      </c>
      <c r="R1190" s="85">
        <v>0</v>
      </c>
      <c r="S1190" s="86">
        <v>1.1000000000000001</v>
      </c>
      <c r="T1190" s="86">
        <v>3.05</v>
      </c>
      <c r="U1190" s="88">
        <v>10.419259929840401</v>
      </c>
      <c r="V1190" s="89">
        <v>3.97</v>
      </c>
      <c r="W1190" s="85">
        <v>27.1943853739186</v>
      </c>
      <c r="X1190" s="88">
        <v>24.366666666699999</v>
      </c>
      <c r="Y1190" s="85">
        <v>-100</v>
      </c>
      <c r="Z1190" s="88"/>
      <c r="AA1190" s="85">
        <v>0.51</v>
      </c>
      <c r="AB1190" s="91">
        <v>0.65</v>
      </c>
      <c r="AC1190" s="86">
        <v>0.11</v>
      </c>
      <c r="AD1190" s="86">
        <v>0.13</v>
      </c>
      <c r="AE1190" s="86">
        <v>0</v>
      </c>
      <c r="AF1190" s="150">
        <v>0</v>
      </c>
      <c r="AG1190" s="85">
        <v>1.0807199996400001</v>
      </c>
      <c r="AH1190" s="86">
        <v>0.68306900000000004</v>
      </c>
      <c r="AI1190" s="150">
        <v>1.2566569995800001</v>
      </c>
      <c r="AJ1190" s="151">
        <v>1.06</v>
      </c>
      <c r="AK1190" s="152">
        <v>0</v>
      </c>
    </row>
    <row r="1191" spans="1:37" x14ac:dyDescent="0.2">
      <c r="A1191" s="149" t="s">
        <v>2660</v>
      </c>
      <c r="B1191" s="66" t="s">
        <v>2661</v>
      </c>
      <c r="C1191" s="67">
        <v>74</v>
      </c>
      <c r="D1191" s="84" t="s">
        <v>345</v>
      </c>
      <c r="E1191" s="85">
        <v>21.222109123810402</v>
      </c>
      <c r="F1191" s="91">
        <v>20.8698883557107</v>
      </c>
      <c r="G1191" s="86">
        <v>10.6134780993004</v>
      </c>
      <c r="H1191" s="86">
        <v>10.5003796875252</v>
      </c>
      <c r="I1191" s="86">
        <v>29.25</v>
      </c>
      <c r="J1191" s="86">
        <v>26.21</v>
      </c>
      <c r="K1191" s="87">
        <v>0.12570000000000001</v>
      </c>
      <c r="L1191" s="85">
        <v>0.72000000049500001</v>
      </c>
      <c r="M1191" s="86">
        <v>0</v>
      </c>
      <c r="N1191" s="86">
        <v>19.4530804915765</v>
      </c>
      <c r="O1191" s="86">
        <v>1.6261268923286301</v>
      </c>
      <c r="P1191" s="86">
        <v>1.0980000000000001</v>
      </c>
      <c r="Q1191" s="88">
        <v>1.9209000000000001</v>
      </c>
      <c r="R1191" s="85">
        <v>0</v>
      </c>
      <c r="S1191" s="86">
        <v>2.2999999999999998</v>
      </c>
      <c r="T1191" s="86">
        <v>1.85</v>
      </c>
      <c r="U1191" s="88">
        <v>16.284555604026298</v>
      </c>
      <c r="V1191" s="89">
        <v>3.82</v>
      </c>
      <c r="W1191" s="85">
        <v>25.7532557409424</v>
      </c>
      <c r="X1191" s="88">
        <v>25.733333333299999</v>
      </c>
      <c r="Y1191" s="85">
        <v>-84.56</v>
      </c>
      <c r="Z1191" s="88"/>
      <c r="AA1191" s="85">
        <v>0</v>
      </c>
      <c r="AB1191" s="91">
        <v>0.09</v>
      </c>
      <c r="AC1191" s="86">
        <v>0</v>
      </c>
      <c r="AD1191" s="86">
        <v>0.02</v>
      </c>
      <c r="AE1191" s="86">
        <v>0</v>
      </c>
      <c r="AF1191" s="150">
        <v>0</v>
      </c>
      <c r="AG1191" s="85">
        <v>2.5548799981600001</v>
      </c>
      <c r="AH1191" s="86">
        <v>8.8729000000000002E-2</v>
      </c>
      <c r="AI1191" s="150">
        <v>0.259997999812</v>
      </c>
      <c r="AJ1191" s="151">
        <v>1.06</v>
      </c>
      <c r="AK1191" s="152">
        <v>0</v>
      </c>
    </row>
    <row r="1192" spans="1:37" x14ac:dyDescent="0.2">
      <c r="A1192" s="149" t="s">
        <v>2662</v>
      </c>
      <c r="B1192" s="66" t="s">
        <v>2663</v>
      </c>
      <c r="C1192" s="67">
        <v>74</v>
      </c>
      <c r="D1192" s="84" t="s">
        <v>345</v>
      </c>
      <c r="E1192" s="85">
        <v>19.554219399052801</v>
      </c>
      <c r="F1192" s="91">
        <v>19.492799301750502</v>
      </c>
      <c r="G1192" s="86">
        <v>10.244225702694401</v>
      </c>
      <c r="H1192" s="86">
        <v>10.2102830173431</v>
      </c>
      <c r="I1192" s="86">
        <v>17.32</v>
      </c>
      <c r="J1192" s="86">
        <v>22.98</v>
      </c>
      <c r="K1192" s="87">
        <v>0</v>
      </c>
      <c r="L1192" s="85">
        <v>1.9199999990000001</v>
      </c>
      <c r="M1192" s="86">
        <v>0</v>
      </c>
      <c r="N1192" s="86">
        <v>18.614073185751799</v>
      </c>
      <c r="O1192" s="86">
        <v>2.0875907819033501</v>
      </c>
      <c r="P1192" s="86">
        <v>0.77900000000000003</v>
      </c>
      <c r="Q1192" s="88">
        <v>1.8676999999999999</v>
      </c>
      <c r="R1192" s="85">
        <v>0</v>
      </c>
      <c r="S1192" s="86">
        <v>2.5</v>
      </c>
      <c r="T1192" s="86">
        <v>1.24</v>
      </c>
      <c r="U1192" s="88">
        <v>21.353181722672101</v>
      </c>
      <c r="V1192" s="89">
        <v>3.66</v>
      </c>
      <c r="W1192" s="85">
        <v>25.718879927299401</v>
      </c>
      <c r="X1192" s="88">
        <v>24.166666666699999</v>
      </c>
      <c r="Y1192" s="85">
        <v>-100</v>
      </c>
      <c r="Z1192" s="88"/>
      <c r="AA1192" s="85">
        <v>0.3</v>
      </c>
      <c r="AB1192" s="91">
        <v>0.36</v>
      </c>
      <c r="AC1192" s="86">
        <v>0.1</v>
      </c>
      <c r="AD1192" s="86">
        <v>0.14000000000000001</v>
      </c>
      <c r="AE1192" s="86">
        <v>0</v>
      </c>
      <c r="AF1192" s="150">
        <v>0</v>
      </c>
      <c r="AG1192" s="85">
        <v>2.4337600053799999</v>
      </c>
      <c r="AH1192" s="86">
        <v>7.7829999999999996E-2</v>
      </c>
      <c r="AI1192" s="150">
        <v>0.17333200038300001</v>
      </c>
      <c r="AJ1192" s="151">
        <v>1.05</v>
      </c>
      <c r="AK1192" s="152">
        <v>0</v>
      </c>
    </row>
    <row r="1193" spans="1:37" x14ac:dyDescent="0.2">
      <c r="A1193" s="149" t="s">
        <v>2664</v>
      </c>
      <c r="B1193" s="66" t="s">
        <v>2665</v>
      </c>
      <c r="C1193" s="67">
        <v>74</v>
      </c>
      <c r="D1193" s="84" t="s">
        <v>345</v>
      </c>
      <c r="E1193" s="85">
        <v>39.049434599887398</v>
      </c>
      <c r="F1193" s="91">
        <v>39.049434599887398</v>
      </c>
      <c r="G1193" s="86">
        <v>25.167887006628799</v>
      </c>
      <c r="H1193" s="86">
        <v>25.167887006628799</v>
      </c>
      <c r="I1193" s="86">
        <v>12.8</v>
      </c>
      <c r="J1193" s="86">
        <v>18.86</v>
      </c>
      <c r="K1193" s="87">
        <v>0</v>
      </c>
      <c r="L1193" s="85">
        <v>11.959999985</v>
      </c>
      <c r="M1193" s="86">
        <v>0</v>
      </c>
      <c r="N1193" s="86">
        <v>37.983829540124603</v>
      </c>
      <c r="O1193" s="86">
        <v>18.083477304853101</v>
      </c>
      <c r="P1193" s="86">
        <v>0.436</v>
      </c>
      <c r="Q1193" s="88">
        <v>1.5766</v>
      </c>
      <c r="R1193" s="85">
        <v>0</v>
      </c>
      <c r="S1193" s="86">
        <v>5</v>
      </c>
      <c r="T1193" s="86">
        <v>0.86</v>
      </c>
      <c r="U1193" s="88">
        <v>20.178935054806999</v>
      </c>
      <c r="V1193" s="89">
        <v>4.1399999999999997</v>
      </c>
      <c r="W1193" s="85">
        <v>26.092331929643102</v>
      </c>
      <c r="X1193" s="88">
        <v>23.5</v>
      </c>
      <c r="Y1193" s="85">
        <v>-100</v>
      </c>
      <c r="Z1193" s="88"/>
      <c r="AA1193" s="85">
        <v>0</v>
      </c>
      <c r="AB1193" s="91">
        <v>0</v>
      </c>
      <c r="AC1193" s="86">
        <v>0</v>
      </c>
      <c r="AD1193" s="86">
        <v>0</v>
      </c>
      <c r="AE1193" s="86">
        <v>0</v>
      </c>
      <c r="AF1193" s="150">
        <v>0</v>
      </c>
      <c r="AG1193" s="85">
        <v>2.2101879978799999</v>
      </c>
      <c r="AH1193" s="86">
        <v>8.7040999999999993E-2</v>
      </c>
      <c r="AI1193" s="150">
        <v>3.2099999969200001E-4</v>
      </c>
      <c r="AJ1193" s="151">
        <v>1.06</v>
      </c>
      <c r="AK1193" s="152">
        <v>0</v>
      </c>
    </row>
    <row r="1194" spans="1:37" x14ac:dyDescent="0.2">
      <c r="A1194" s="149" t="s">
        <v>2666</v>
      </c>
      <c r="B1194" s="66" t="s">
        <v>2667</v>
      </c>
      <c r="C1194" s="67">
        <v>74</v>
      </c>
      <c r="D1194" s="84" t="s">
        <v>345</v>
      </c>
      <c r="E1194" s="85">
        <v>21.917778918548901</v>
      </c>
      <c r="F1194" s="91">
        <v>21.897102441250301</v>
      </c>
      <c r="G1194" s="86">
        <v>10.551420260095799</v>
      </c>
      <c r="H1194" s="86">
        <v>10.5485683321926</v>
      </c>
      <c r="I1194" s="86">
        <v>12.93</v>
      </c>
      <c r="J1194" s="86">
        <v>14.51</v>
      </c>
      <c r="K1194" s="87">
        <v>0</v>
      </c>
      <c r="L1194" s="85">
        <v>0.49999999972699999</v>
      </c>
      <c r="M1194" s="86">
        <v>0</v>
      </c>
      <c r="N1194" s="86">
        <v>21.038017009522399</v>
      </c>
      <c r="O1194" s="86">
        <v>5.7149670137508899</v>
      </c>
      <c r="P1194" s="86">
        <v>0.51100000000000001</v>
      </c>
      <c r="Q1194" s="88">
        <v>1.3309</v>
      </c>
      <c r="R1194" s="85">
        <v>0</v>
      </c>
      <c r="S1194" s="86">
        <v>2</v>
      </c>
      <c r="T1194" s="86">
        <v>1.1399999999999999</v>
      </c>
      <c r="U1194" s="88">
        <v>20.580224731918801</v>
      </c>
      <c r="V1194" s="89">
        <v>3.88</v>
      </c>
      <c r="W1194" s="85">
        <v>27.952504448759001</v>
      </c>
      <c r="X1194" s="88">
        <v>27.4666666667</v>
      </c>
      <c r="Y1194" s="85">
        <v>-19.159999999999997</v>
      </c>
      <c r="Z1194" s="88"/>
      <c r="AA1194" s="85">
        <v>0.1</v>
      </c>
      <c r="AB1194" s="91">
        <v>0.13</v>
      </c>
      <c r="AC1194" s="86">
        <v>0.01</v>
      </c>
      <c r="AD1194" s="86">
        <v>0.01</v>
      </c>
      <c r="AE1194" s="86">
        <v>0</v>
      </c>
      <c r="AF1194" s="150">
        <v>0</v>
      </c>
      <c r="AG1194" s="85">
        <v>6.0175099943500001</v>
      </c>
      <c r="AH1194" s="86">
        <v>0.107197</v>
      </c>
      <c r="AI1194" s="150">
        <v>8.6665999918599995E-2</v>
      </c>
      <c r="AJ1194" s="151">
        <v>1.03</v>
      </c>
      <c r="AK1194" s="152">
        <v>0</v>
      </c>
    </row>
    <row r="1195" spans="1:37" x14ac:dyDescent="0.2">
      <c r="A1195" s="149" t="s">
        <v>2668</v>
      </c>
      <c r="B1195" s="66" t="s">
        <v>2669</v>
      </c>
      <c r="C1195" s="67">
        <v>74</v>
      </c>
      <c r="D1195" s="84" t="s">
        <v>345</v>
      </c>
      <c r="E1195" s="85">
        <v>36.6745260228437</v>
      </c>
      <c r="F1195" s="91">
        <v>36.6745260228437</v>
      </c>
      <c r="G1195" s="86">
        <v>18.072009740447999</v>
      </c>
      <c r="H1195" s="86">
        <v>18.072009740447999</v>
      </c>
      <c r="I1195" s="86">
        <v>14.76</v>
      </c>
      <c r="J1195" s="86">
        <v>14.87</v>
      </c>
      <c r="K1195" s="87">
        <v>0</v>
      </c>
      <c r="L1195" s="85">
        <v>1.3999999997000001</v>
      </c>
      <c r="M1195" s="86">
        <v>0</v>
      </c>
      <c r="N1195" s="86">
        <v>34.814231769406298</v>
      </c>
      <c r="O1195" s="86">
        <v>17.588852441239499</v>
      </c>
      <c r="P1195" s="86">
        <v>0.27400000000000002</v>
      </c>
      <c r="Q1195" s="88">
        <v>0.73009999999999997</v>
      </c>
      <c r="R1195" s="85">
        <v>0</v>
      </c>
      <c r="S1195" s="86">
        <v>3.6</v>
      </c>
      <c r="T1195" s="86">
        <v>0.95</v>
      </c>
      <c r="U1195" s="88">
        <v>13.902363604738801</v>
      </c>
      <c r="V1195" s="89">
        <v>4.22</v>
      </c>
      <c r="W1195" s="85">
        <v>26.416066902057601</v>
      </c>
      <c r="X1195" s="88">
        <v>23.333333333300001</v>
      </c>
      <c r="Y1195" s="85">
        <v>-100</v>
      </c>
      <c r="Z1195" s="88"/>
      <c r="AA1195" s="85">
        <v>0.06</v>
      </c>
      <c r="AB1195" s="91">
        <v>0.06</v>
      </c>
      <c r="AC1195" s="86">
        <v>0</v>
      </c>
      <c r="AD1195" s="86">
        <v>0</v>
      </c>
      <c r="AE1195" s="86">
        <v>0</v>
      </c>
      <c r="AF1195" s="150">
        <v>0</v>
      </c>
      <c r="AG1195" s="85">
        <v>0.93467100077300003</v>
      </c>
      <c r="AH1195" s="86">
        <v>7.9079999999999998E-2</v>
      </c>
      <c r="AI1195" s="150">
        <v>0.31173300025799999</v>
      </c>
      <c r="AJ1195" s="151">
        <v>1.03</v>
      </c>
      <c r="AK1195" s="152">
        <v>0</v>
      </c>
    </row>
    <row r="1196" spans="1:37" x14ac:dyDescent="0.2">
      <c r="A1196" s="149" t="s">
        <v>2670</v>
      </c>
      <c r="B1196" s="66" t="s">
        <v>2671</v>
      </c>
      <c r="C1196" s="67">
        <v>74</v>
      </c>
      <c r="D1196" s="84" t="s">
        <v>345</v>
      </c>
      <c r="E1196" s="85">
        <v>36.722156163297697</v>
      </c>
      <c r="F1196" s="91">
        <v>36.695132057795597</v>
      </c>
      <c r="G1196" s="86">
        <v>26.838539977660101</v>
      </c>
      <c r="H1196" s="86">
        <v>26.811515872158001</v>
      </c>
      <c r="I1196" s="86">
        <v>10.81</v>
      </c>
      <c r="J1196" s="86">
        <v>10.42</v>
      </c>
      <c r="K1196" s="87">
        <v>0</v>
      </c>
      <c r="L1196" s="85">
        <v>0.47000000081299997</v>
      </c>
      <c r="M1196" s="86">
        <v>0</v>
      </c>
      <c r="N1196" s="86">
        <v>34.741328462431298</v>
      </c>
      <c r="O1196" s="86">
        <v>24.090557275541801</v>
      </c>
      <c r="P1196" s="86">
        <v>0.27500000000000002</v>
      </c>
      <c r="Q1196" s="88">
        <v>1.121</v>
      </c>
      <c r="R1196" s="85">
        <v>0</v>
      </c>
      <c r="S1196" s="86">
        <v>2.5</v>
      </c>
      <c r="T1196" s="86">
        <v>0.99</v>
      </c>
      <c r="U1196" s="88">
        <v>17.691781068713301</v>
      </c>
      <c r="V1196" s="89">
        <v>4.08</v>
      </c>
      <c r="W1196" s="85">
        <v>25.701094656723999</v>
      </c>
      <c r="X1196" s="88">
        <v>24.566666666700002</v>
      </c>
      <c r="Y1196" s="85">
        <v>-100</v>
      </c>
      <c r="Z1196" s="88"/>
      <c r="AA1196" s="85">
        <v>0.14000000000000001</v>
      </c>
      <c r="AB1196" s="91">
        <v>0.16</v>
      </c>
      <c r="AC1196" s="86">
        <v>7.0000000000000007E-2</v>
      </c>
      <c r="AD1196" s="86">
        <v>0.1</v>
      </c>
      <c r="AE1196" s="86">
        <v>0</v>
      </c>
      <c r="AF1196" s="150">
        <v>0</v>
      </c>
      <c r="AG1196" s="85">
        <v>1.99282100378</v>
      </c>
      <c r="AH1196" s="86">
        <v>2.5602E-2</v>
      </c>
      <c r="AI1196" s="150">
        <v>0</v>
      </c>
      <c r="AJ1196" s="151">
        <v>1</v>
      </c>
      <c r="AK1196" s="152">
        <v>0</v>
      </c>
    </row>
    <row r="1197" spans="1:37" x14ac:dyDescent="0.2">
      <c r="A1197" s="149" t="s">
        <v>2672</v>
      </c>
      <c r="B1197" s="66" t="s">
        <v>2673</v>
      </c>
      <c r="C1197" s="67">
        <v>74</v>
      </c>
      <c r="D1197" s="84" t="s">
        <v>345</v>
      </c>
      <c r="E1197" s="85">
        <v>17.971305358492501</v>
      </c>
      <c r="F1197" s="91">
        <v>17.9414548018114</v>
      </c>
      <c r="G1197" s="86">
        <v>8.1250674813116497</v>
      </c>
      <c r="H1197" s="86">
        <v>8.1149055896755193</v>
      </c>
      <c r="I1197" s="86">
        <v>11.83</v>
      </c>
      <c r="J1197" s="86">
        <v>18.62</v>
      </c>
      <c r="K1197" s="87">
        <v>7.1000000000000004E-3</v>
      </c>
      <c r="L1197" s="85">
        <v>0.14000000007899999</v>
      </c>
      <c r="M1197" s="86">
        <v>1.51431213869454E-2</v>
      </c>
      <c r="N1197" s="86">
        <v>16.852962031844299</v>
      </c>
      <c r="O1197" s="86">
        <v>2.1554491589162201</v>
      </c>
      <c r="P1197" s="86">
        <v>0.41</v>
      </c>
      <c r="Q1197" s="88">
        <v>1.1362000000000001</v>
      </c>
      <c r="R1197" s="85">
        <v>0.136549840691853</v>
      </c>
      <c r="S1197" s="86">
        <v>1.6</v>
      </c>
      <c r="T1197" s="86">
        <v>1.1299999999999999</v>
      </c>
      <c r="U1197" s="88">
        <v>18.111666486716501</v>
      </c>
      <c r="V1197" s="89">
        <v>3.78</v>
      </c>
      <c r="W1197" s="85">
        <v>28.483935072873798</v>
      </c>
      <c r="X1197" s="88">
        <v>25.666666666699999</v>
      </c>
      <c r="Y1197" s="85">
        <v>63.56</v>
      </c>
      <c r="Z1197" s="88"/>
      <c r="AA1197" s="85">
        <v>0.36</v>
      </c>
      <c r="AB1197" s="91">
        <v>0.38</v>
      </c>
      <c r="AC1197" s="86">
        <v>0.09</v>
      </c>
      <c r="AD1197" s="86">
        <v>0.09</v>
      </c>
      <c r="AE1197" s="86">
        <v>0</v>
      </c>
      <c r="AF1197" s="150">
        <v>0</v>
      </c>
      <c r="AG1197" s="85">
        <v>8.6501649945200008</v>
      </c>
      <c r="AH1197" s="86">
        <v>0.15834699999999999</v>
      </c>
      <c r="AI1197" s="150">
        <v>0.43332999972500003</v>
      </c>
      <c r="AJ1197" s="151">
        <v>1.04</v>
      </c>
      <c r="AK1197" s="152">
        <v>0</v>
      </c>
    </row>
    <row r="1198" spans="1:37" x14ac:dyDescent="0.2">
      <c r="A1198" s="149" t="s">
        <v>2674</v>
      </c>
      <c r="B1198" s="66" t="s">
        <v>2675</v>
      </c>
      <c r="C1198" s="67">
        <v>74</v>
      </c>
      <c r="D1198" s="84" t="s">
        <v>345</v>
      </c>
      <c r="E1198" s="85">
        <v>23.345030162047099</v>
      </c>
      <c r="F1198" s="91">
        <v>23.337144659543402</v>
      </c>
      <c r="G1198" s="86">
        <v>14.205732760320201</v>
      </c>
      <c r="H1198" s="86">
        <v>14.1978472578165</v>
      </c>
      <c r="I1198" s="86">
        <v>3.61</v>
      </c>
      <c r="J1198" s="86">
        <v>5.88</v>
      </c>
      <c r="K1198" s="87">
        <v>0</v>
      </c>
      <c r="L1198" s="85">
        <v>0.33000008247500001</v>
      </c>
      <c r="M1198" s="86">
        <v>2.3292276778650099E-3</v>
      </c>
      <c r="N1198" s="86">
        <v>21.874314870547899</v>
      </c>
      <c r="O1198" s="86">
        <v>9.7736869573468699</v>
      </c>
      <c r="P1198" s="86">
        <v>0.32100000000000001</v>
      </c>
      <c r="Q1198" s="88">
        <v>1.3581000000000001</v>
      </c>
      <c r="R1198" s="85">
        <v>6.6108417805200506E-2</v>
      </c>
      <c r="S1198" s="86">
        <v>1.9</v>
      </c>
      <c r="T1198" s="86">
        <v>0.96</v>
      </c>
      <c r="U1198" s="88">
        <v>18.802980719946401</v>
      </c>
      <c r="V1198" s="89">
        <v>4.13</v>
      </c>
      <c r="W1198" s="85">
        <v>26.795318809521401</v>
      </c>
      <c r="X1198" s="88">
        <v>21.133333333300001</v>
      </c>
      <c r="Y1198" s="85"/>
      <c r="Z1198" s="88"/>
      <c r="AA1198" s="85">
        <v>0.3</v>
      </c>
      <c r="AB1198" s="91">
        <v>0.3</v>
      </c>
      <c r="AC1198" s="86">
        <v>0.02</v>
      </c>
      <c r="AD1198" s="86">
        <v>0.02</v>
      </c>
      <c r="AE1198" s="86">
        <v>0</v>
      </c>
      <c r="AF1198" s="150">
        <v>0</v>
      </c>
      <c r="AG1198" s="85">
        <v>3.3731087791199998</v>
      </c>
      <c r="AH1198" s="86">
        <v>1.4737E-2</v>
      </c>
      <c r="AI1198" s="150">
        <v>4.2868004653499998E-2</v>
      </c>
      <c r="AJ1198" s="151">
        <v>1</v>
      </c>
      <c r="AK1198" s="152">
        <v>0</v>
      </c>
    </row>
    <row r="1199" spans="1:37" x14ac:dyDescent="0.2">
      <c r="A1199" s="149" t="s">
        <v>2676</v>
      </c>
      <c r="B1199" s="66" t="s">
        <v>2677</v>
      </c>
      <c r="C1199" s="67">
        <v>74</v>
      </c>
      <c r="D1199" s="84" t="s">
        <v>345</v>
      </c>
      <c r="E1199" s="85">
        <v>43.2613775989592</v>
      </c>
      <c r="F1199" s="91">
        <v>43.224034500204802</v>
      </c>
      <c r="G1199" s="86">
        <v>25.100585443419199</v>
      </c>
      <c r="H1199" s="86">
        <v>25.093357746886099</v>
      </c>
      <c r="I1199" s="86">
        <v>11.46</v>
      </c>
      <c r="J1199" s="86">
        <v>20.02</v>
      </c>
      <c r="K1199" s="87">
        <v>0</v>
      </c>
      <c r="L1199" s="85">
        <v>1.2899997616100001</v>
      </c>
      <c r="M1199" s="86">
        <v>0</v>
      </c>
      <c r="N1199" s="86">
        <v>40.1970311702825</v>
      </c>
      <c r="O1199" s="86">
        <v>19.305407644065799</v>
      </c>
      <c r="P1199" s="86">
        <v>0.59599999999999997</v>
      </c>
      <c r="Q1199" s="88">
        <v>0.89680000000000004</v>
      </c>
      <c r="R1199" s="85">
        <v>0</v>
      </c>
      <c r="S1199" s="86">
        <v>1.5</v>
      </c>
      <c r="T1199" s="86">
        <v>0.89</v>
      </c>
      <c r="U1199" s="88">
        <v>14.7529332401764</v>
      </c>
      <c r="V1199" s="89">
        <v>4.2699999999999996</v>
      </c>
      <c r="W1199" s="85">
        <v>28.090738081318399</v>
      </c>
      <c r="X1199" s="88">
        <v>21.633333333300001</v>
      </c>
      <c r="Y1199" s="85"/>
      <c r="Z1199" s="88"/>
      <c r="AA1199" s="85">
        <v>0.28000000000000003</v>
      </c>
      <c r="AB1199" s="91">
        <v>0.31</v>
      </c>
      <c r="AC1199" s="86">
        <v>0.16</v>
      </c>
      <c r="AD1199" s="86">
        <v>0.17</v>
      </c>
      <c r="AE1199" s="86">
        <v>0</v>
      </c>
      <c r="AF1199" s="150">
        <v>0</v>
      </c>
      <c r="AG1199" s="85">
        <v>2.5951662251899998</v>
      </c>
      <c r="AH1199" s="86">
        <v>7.8182000000000001E-2</v>
      </c>
      <c r="AI1199" s="150">
        <v>0.41643499528099998</v>
      </c>
      <c r="AJ1199" s="151">
        <v>1</v>
      </c>
      <c r="AK1199" s="152">
        <v>0</v>
      </c>
    </row>
    <row r="1200" spans="1:37" x14ac:dyDescent="0.2">
      <c r="A1200" s="149" t="s">
        <v>2678</v>
      </c>
      <c r="B1200" s="66" t="s">
        <v>2679</v>
      </c>
      <c r="C1200" s="67">
        <v>74</v>
      </c>
      <c r="D1200" s="84" t="s">
        <v>345</v>
      </c>
      <c r="E1200" s="85">
        <v>49.140217298314703</v>
      </c>
      <c r="F1200" s="91">
        <v>49.084609461887197</v>
      </c>
      <c r="G1200" s="86">
        <v>28.415604414406701</v>
      </c>
      <c r="H1200" s="86">
        <v>28.4113268885277</v>
      </c>
      <c r="I1200" s="86">
        <v>4.2</v>
      </c>
      <c r="J1200" s="86">
        <v>8.18</v>
      </c>
      <c r="K1200" s="87">
        <v>0</v>
      </c>
      <c r="L1200" s="85">
        <v>0.36999999989999999</v>
      </c>
      <c r="M1200" s="86">
        <v>0</v>
      </c>
      <c r="N1200" s="86">
        <v>47.4173954249774</v>
      </c>
      <c r="O1200" s="86">
        <v>19.365000414490599</v>
      </c>
      <c r="P1200" s="86">
        <v>0.17199999999999999</v>
      </c>
      <c r="Q1200" s="88">
        <v>1.3466</v>
      </c>
      <c r="R1200" s="85">
        <v>0</v>
      </c>
      <c r="S1200" s="86">
        <v>2.1</v>
      </c>
      <c r="T1200" s="86">
        <v>0.95</v>
      </c>
      <c r="U1200" s="88">
        <v>8.3112327829583403</v>
      </c>
      <c r="V1200" s="89">
        <v>4.5</v>
      </c>
      <c r="W1200" s="85">
        <v>27.6878227717858</v>
      </c>
      <c r="X1200" s="88">
        <v>22.4666666667</v>
      </c>
      <c r="Y1200" s="85"/>
      <c r="Z1200" s="88"/>
      <c r="AA1200" s="85">
        <v>0.75</v>
      </c>
      <c r="AB1200" s="91">
        <v>0.81</v>
      </c>
      <c r="AC1200" s="86">
        <v>0.28999999999999998</v>
      </c>
      <c r="AD1200" s="86">
        <v>0.28999999999999998</v>
      </c>
      <c r="AE1200" s="86">
        <v>0</v>
      </c>
      <c r="AF1200" s="150">
        <v>0</v>
      </c>
      <c r="AG1200" s="85">
        <v>0.118004999939</v>
      </c>
      <c r="AH1200" s="86">
        <v>2.8642999999999998E-2</v>
      </c>
      <c r="AI1200" s="150">
        <v>0.53679999972299997</v>
      </c>
      <c r="AJ1200" s="151">
        <v>1.02</v>
      </c>
      <c r="AK1200" s="152">
        <v>0</v>
      </c>
    </row>
    <row r="1201" spans="1:37" x14ac:dyDescent="0.2">
      <c r="A1201" s="149" t="s">
        <v>2680</v>
      </c>
      <c r="B1201" s="66" t="s">
        <v>2681</v>
      </c>
      <c r="C1201" s="67">
        <v>74</v>
      </c>
      <c r="D1201" s="84" t="s">
        <v>345</v>
      </c>
      <c r="E1201" s="85">
        <v>55.093987355200099</v>
      </c>
      <c r="F1201" s="91">
        <v>55.087622523019498</v>
      </c>
      <c r="G1201" s="86">
        <v>34.921712564178698</v>
      </c>
      <c r="H1201" s="86">
        <v>34.921712564178698</v>
      </c>
      <c r="I1201" s="86">
        <v>5.53</v>
      </c>
      <c r="J1201" s="86">
        <v>6.9</v>
      </c>
      <c r="K1201" s="87">
        <v>0</v>
      </c>
      <c r="L1201" s="85">
        <v>2.8299999955500001</v>
      </c>
      <c r="M1201" s="86">
        <v>0</v>
      </c>
      <c r="N1201" s="86">
        <v>52.823422013562897</v>
      </c>
      <c r="O1201" s="86">
        <v>30.9031954395691</v>
      </c>
      <c r="P1201" s="86">
        <v>0.92600000000000005</v>
      </c>
      <c r="Q1201" s="88">
        <v>0.44790000000000002</v>
      </c>
      <c r="R1201" s="85">
        <v>0</v>
      </c>
      <c r="S1201" s="86">
        <v>2.4</v>
      </c>
      <c r="T1201" s="86">
        <v>0.93</v>
      </c>
      <c r="U1201" s="88">
        <v>12.9842576484067</v>
      </c>
      <c r="V1201" s="89">
        <v>4.5999999999999996</v>
      </c>
      <c r="W1201" s="85">
        <v>29.0986332805792</v>
      </c>
      <c r="X1201" s="88">
        <v>24.066666666700002</v>
      </c>
      <c r="Y1201" s="85"/>
      <c r="Z1201" s="88">
        <v>-100</v>
      </c>
      <c r="AA1201" s="85">
        <v>0.48</v>
      </c>
      <c r="AB1201" s="91">
        <v>0.45</v>
      </c>
      <c r="AC1201" s="86">
        <v>0.38</v>
      </c>
      <c r="AD1201" s="86">
        <v>0.38</v>
      </c>
      <c r="AE1201" s="86">
        <v>0</v>
      </c>
      <c r="AF1201" s="150">
        <v>0</v>
      </c>
      <c r="AG1201" s="85">
        <v>0.30410599979800002</v>
      </c>
      <c r="AH1201" s="86">
        <v>1.5337999999999999E-2</v>
      </c>
      <c r="AI1201" s="150">
        <v>1.0735999992900001</v>
      </c>
      <c r="AJ1201" s="151">
        <v>1</v>
      </c>
      <c r="AK1201" s="152">
        <v>0</v>
      </c>
    </row>
    <row r="1202" spans="1:37" x14ac:dyDescent="0.2">
      <c r="A1202" s="149" t="s">
        <v>2682</v>
      </c>
      <c r="B1202" s="66" t="s">
        <v>2683</v>
      </c>
      <c r="C1202" s="67">
        <v>74</v>
      </c>
      <c r="D1202" s="84" t="s">
        <v>345</v>
      </c>
      <c r="E1202" s="85">
        <v>29.330722562835</v>
      </c>
      <c r="F1202" s="91">
        <v>29.324302635380199</v>
      </c>
      <c r="G1202" s="86">
        <v>12.2569254967419</v>
      </c>
      <c r="H1202" s="86">
        <v>12.2569254967419</v>
      </c>
      <c r="I1202" s="86">
        <v>8.92</v>
      </c>
      <c r="J1202" s="86">
        <v>10.58</v>
      </c>
      <c r="K1202" s="87">
        <v>7.1000000000000004E-3</v>
      </c>
      <c r="L1202" s="85">
        <v>0.64000001550700003</v>
      </c>
      <c r="M1202" s="86">
        <v>0</v>
      </c>
      <c r="N1202" s="86">
        <v>26.663921876407201</v>
      </c>
      <c r="O1202" s="86">
        <v>5.3869690424765997</v>
      </c>
      <c r="P1202" s="86">
        <v>0.48699999999999999</v>
      </c>
      <c r="Q1202" s="88">
        <v>1.3339000000000001</v>
      </c>
      <c r="R1202" s="85">
        <v>0</v>
      </c>
      <c r="S1202" s="86">
        <v>1.9</v>
      </c>
      <c r="T1202" s="86">
        <v>1.44</v>
      </c>
      <c r="U1202" s="88">
        <v>14.7042018425192</v>
      </c>
      <c r="V1202" s="89">
        <v>4.26</v>
      </c>
      <c r="W1202" s="85">
        <v>27.266004314415301</v>
      </c>
      <c r="X1202" s="88">
        <v>20.766666666700001</v>
      </c>
      <c r="Y1202" s="85">
        <v>8.7199999999999989</v>
      </c>
      <c r="Z1202" s="88"/>
      <c r="AA1202" s="85">
        <v>0.31</v>
      </c>
      <c r="AB1202" s="91">
        <v>0.31</v>
      </c>
      <c r="AC1202" s="86">
        <v>0.17</v>
      </c>
      <c r="AD1202" s="86">
        <v>0.17</v>
      </c>
      <c r="AE1202" s="86">
        <v>0</v>
      </c>
      <c r="AF1202" s="150">
        <v>0</v>
      </c>
      <c r="AG1202" s="85">
        <v>3.9935880298400002</v>
      </c>
      <c r="AH1202" s="86">
        <v>8.7770000000000001E-2</v>
      </c>
      <c r="AI1202" s="150">
        <v>8.6665999778599997E-2</v>
      </c>
      <c r="AJ1202" s="151">
        <v>1.1299999999999999</v>
      </c>
      <c r="AK1202" s="152">
        <v>0</v>
      </c>
    </row>
    <row r="1203" spans="1:37" x14ac:dyDescent="0.2">
      <c r="A1203" s="149" t="s">
        <v>1952</v>
      </c>
      <c r="B1203" s="66" t="s">
        <v>2684</v>
      </c>
      <c r="C1203" s="67">
        <v>74</v>
      </c>
      <c r="D1203" s="84" t="s">
        <v>345</v>
      </c>
      <c r="E1203" s="85">
        <v>18.795862434798</v>
      </c>
      <c r="F1203" s="91">
        <v>18.795862434798</v>
      </c>
      <c r="G1203" s="86">
        <v>13.804513937128201</v>
      </c>
      <c r="H1203" s="86">
        <v>13.804513937128201</v>
      </c>
      <c r="I1203" s="86">
        <v>6.34</v>
      </c>
      <c r="J1203" s="86">
        <v>9.41</v>
      </c>
      <c r="K1203" s="87">
        <v>0</v>
      </c>
      <c r="L1203" s="85">
        <v>9.9999999919099997E-2</v>
      </c>
      <c r="M1203" s="86">
        <v>0</v>
      </c>
      <c r="N1203" s="86">
        <v>16.303165245553199</v>
      </c>
      <c r="O1203" s="86">
        <v>15.089057633761399</v>
      </c>
      <c r="P1203" s="86">
        <v>0.5</v>
      </c>
      <c r="Q1203" s="88">
        <v>0.95430000000000004</v>
      </c>
      <c r="R1203" s="85">
        <v>0</v>
      </c>
      <c r="S1203" s="86">
        <v>2.4</v>
      </c>
      <c r="T1203" s="86">
        <v>1.1499999999999999</v>
      </c>
      <c r="U1203" s="88">
        <v>23.702590398726901</v>
      </c>
      <c r="V1203" s="89">
        <v>3.65</v>
      </c>
      <c r="W1203" s="85">
        <v>26.605186969885199</v>
      </c>
      <c r="X1203" s="88">
        <v>25.133333333300001</v>
      </c>
      <c r="Y1203" s="85">
        <v>-100</v>
      </c>
      <c r="Z1203" s="88"/>
      <c r="AA1203" s="85">
        <v>0</v>
      </c>
      <c r="AB1203" s="91">
        <v>0</v>
      </c>
      <c r="AC1203" s="86">
        <v>0</v>
      </c>
      <c r="AD1203" s="86">
        <v>0</v>
      </c>
      <c r="AE1203" s="86">
        <v>0</v>
      </c>
      <c r="AF1203" s="150">
        <v>0</v>
      </c>
      <c r="AG1203" s="85">
        <v>3.3664619984100002</v>
      </c>
      <c r="AH1203" s="86">
        <v>3.8200999999999999E-2</v>
      </c>
      <c r="AI1203" s="150">
        <v>1.7384999991800001E-2</v>
      </c>
      <c r="AJ1203" s="151">
        <v>1.04</v>
      </c>
      <c r="AK1203" s="152">
        <v>0</v>
      </c>
    </row>
    <row r="1204" spans="1:37" x14ac:dyDescent="0.2">
      <c r="A1204" s="149" t="s">
        <v>2685</v>
      </c>
      <c r="B1204" s="66" t="s">
        <v>2686</v>
      </c>
      <c r="C1204" s="67">
        <v>74</v>
      </c>
      <c r="D1204" s="84" t="s">
        <v>345</v>
      </c>
      <c r="E1204" s="85">
        <v>18.5892796835046</v>
      </c>
      <c r="F1204" s="91">
        <v>18.5892796835046</v>
      </c>
      <c r="G1204" s="86">
        <v>17.137067592994601</v>
      </c>
      <c r="H1204" s="86">
        <v>17.137067592994601</v>
      </c>
      <c r="I1204" s="86">
        <v>8.5500000000000007</v>
      </c>
      <c r="J1204" s="86">
        <v>8.69</v>
      </c>
      <c r="K1204" s="87">
        <v>0</v>
      </c>
      <c r="L1204" s="85">
        <v>0.98000001395500003</v>
      </c>
      <c r="M1204" s="86">
        <v>0</v>
      </c>
      <c r="N1204" s="86">
        <v>16.862251687676899</v>
      </c>
      <c r="O1204" s="86">
        <v>29.324055666004</v>
      </c>
      <c r="P1204" s="86">
        <v>0.40400000000000003</v>
      </c>
      <c r="Q1204" s="88">
        <v>0.83979999999999999</v>
      </c>
      <c r="R1204" s="85">
        <v>0</v>
      </c>
      <c r="S1204" s="86">
        <v>3</v>
      </c>
      <c r="T1204" s="86">
        <v>1.01</v>
      </c>
      <c r="U1204" s="88">
        <v>29.307183866454402</v>
      </c>
      <c r="V1204" s="89">
        <v>3.55</v>
      </c>
      <c r="W1204" s="85">
        <v>23.113358288991598</v>
      </c>
      <c r="X1204" s="88">
        <v>20.066666666700002</v>
      </c>
      <c r="Y1204" s="85"/>
      <c r="Z1204" s="88"/>
      <c r="AA1204" s="85">
        <v>0</v>
      </c>
      <c r="AB1204" s="91">
        <v>0</v>
      </c>
      <c r="AC1204" s="86">
        <v>0</v>
      </c>
      <c r="AD1204" s="86">
        <v>0</v>
      </c>
      <c r="AE1204" s="86">
        <v>0</v>
      </c>
      <c r="AF1204" s="150">
        <v>0</v>
      </c>
      <c r="AG1204" s="85">
        <v>5.8602860183500001</v>
      </c>
      <c r="AH1204" s="86">
        <v>5.6432000000000003E-2</v>
      </c>
      <c r="AI1204" s="150">
        <v>1.9542000157E-2</v>
      </c>
      <c r="AJ1204" s="151">
        <v>1.01</v>
      </c>
      <c r="AK1204" s="152">
        <v>0</v>
      </c>
    </row>
    <row r="1205" spans="1:37" x14ac:dyDescent="0.2">
      <c r="A1205" s="149" t="s">
        <v>2687</v>
      </c>
      <c r="B1205" s="66" t="s">
        <v>2688</v>
      </c>
      <c r="C1205" s="67">
        <v>74</v>
      </c>
      <c r="D1205" s="84" t="s">
        <v>345</v>
      </c>
      <c r="E1205" s="85">
        <v>30.005441965326899</v>
      </c>
      <c r="F1205" s="91">
        <v>30.005441965326899</v>
      </c>
      <c r="G1205" s="86">
        <v>26.921402472207099</v>
      </c>
      <c r="H1205" s="86">
        <v>26.921402472207099</v>
      </c>
      <c r="I1205" s="86">
        <v>5.83</v>
      </c>
      <c r="J1205" s="86">
        <v>7.54</v>
      </c>
      <c r="K1205" s="87">
        <v>0</v>
      </c>
      <c r="L1205" s="85">
        <v>1.4299999991600001</v>
      </c>
      <c r="M1205" s="86">
        <v>0</v>
      </c>
      <c r="N1205" s="86">
        <v>28.548508199960501</v>
      </c>
      <c r="O1205" s="86">
        <v>47.137362230934201</v>
      </c>
      <c r="P1205" s="86">
        <v>0.372</v>
      </c>
      <c r="Q1205" s="88">
        <v>0.7429</v>
      </c>
      <c r="R1205" s="85">
        <v>0</v>
      </c>
      <c r="S1205" s="86">
        <v>2.1</v>
      </c>
      <c r="T1205" s="86">
        <v>0.81</v>
      </c>
      <c r="U1205" s="88">
        <v>26.316566897302302</v>
      </c>
      <c r="V1205" s="89">
        <v>3.96</v>
      </c>
      <c r="W1205" s="85">
        <v>22.870189175825701</v>
      </c>
      <c r="X1205" s="88">
        <v>16.0333333333</v>
      </c>
      <c r="Y1205" s="85">
        <v>5.7199999999999989</v>
      </c>
      <c r="Z1205" s="88"/>
      <c r="AA1205" s="85">
        <v>0.03</v>
      </c>
      <c r="AB1205" s="91">
        <v>0.03</v>
      </c>
      <c r="AC1205" s="86">
        <v>0.03</v>
      </c>
      <c r="AD1205" s="86">
        <v>0.03</v>
      </c>
      <c r="AE1205" s="86">
        <v>0</v>
      </c>
      <c r="AF1205" s="150">
        <v>0</v>
      </c>
      <c r="AG1205" s="85">
        <v>4.0033679987799999</v>
      </c>
      <c r="AH1205" s="86">
        <v>3.8772000000000001E-2</v>
      </c>
      <c r="AI1205" s="150">
        <v>3.2758999990000003E-2</v>
      </c>
      <c r="AJ1205" s="151">
        <v>1.02</v>
      </c>
      <c r="AK1205" s="152">
        <v>0</v>
      </c>
    </row>
    <row r="1206" spans="1:37" x14ac:dyDescent="0.2">
      <c r="A1206" s="149" t="s">
        <v>2689</v>
      </c>
      <c r="B1206" s="66" t="s">
        <v>2690</v>
      </c>
      <c r="C1206" s="67">
        <v>74</v>
      </c>
      <c r="D1206" s="84" t="s">
        <v>345</v>
      </c>
      <c r="E1206" s="85">
        <v>15.643212783202699</v>
      </c>
      <c r="F1206" s="91">
        <v>15.643212783202699</v>
      </c>
      <c r="G1206" s="86">
        <v>14.6312092323131</v>
      </c>
      <c r="H1206" s="86">
        <v>14.6312092323131</v>
      </c>
      <c r="I1206" s="86">
        <v>26.91</v>
      </c>
      <c r="J1206" s="86">
        <v>23.35</v>
      </c>
      <c r="K1206" s="87">
        <v>0</v>
      </c>
      <c r="L1206" s="85">
        <v>4.7499999933900003</v>
      </c>
      <c r="M1206" s="86">
        <v>0</v>
      </c>
      <c r="N1206" s="86">
        <v>13.0697638774172</v>
      </c>
      <c r="O1206" s="86">
        <v>25.1481920569057</v>
      </c>
      <c r="P1206" s="86">
        <v>0.68</v>
      </c>
      <c r="Q1206" s="88">
        <v>0.94350000000000001</v>
      </c>
      <c r="R1206" s="85">
        <v>0</v>
      </c>
      <c r="S1206" s="86">
        <v>5.2</v>
      </c>
      <c r="T1206" s="86">
        <v>1.1499999999999999</v>
      </c>
      <c r="U1206" s="88">
        <v>25.519317611640702</v>
      </c>
      <c r="V1206" s="89">
        <v>3.32</v>
      </c>
      <c r="W1206" s="85">
        <v>21.805419426921802</v>
      </c>
      <c r="X1206" s="88">
        <v>18.333333333300001</v>
      </c>
      <c r="Y1206" s="85">
        <v>-100</v>
      </c>
      <c r="Z1206" s="88"/>
      <c r="AA1206" s="85">
        <v>0</v>
      </c>
      <c r="AB1206" s="91">
        <v>0</v>
      </c>
      <c r="AC1206" s="86">
        <v>0</v>
      </c>
      <c r="AD1206" s="86">
        <v>0</v>
      </c>
      <c r="AE1206" s="86">
        <v>0</v>
      </c>
      <c r="AF1206" s="150">
        <v>0</v>
      </c>
      <c r="AG1206" s="85">
        <v>7.50952399117</v>
      </c>
      <c r="AH1206" s="86">
        <v>0.14477300000000001</v>
      </c>
      <c r="AI1206" s="150">
        <v>2.55799999699E-2</v>
      </c>
      <c r="AJ1206" s="151">
        <v>1.02</v>
      </c>
      <c r="AK1206" s="152">
        <v>0</v>
      </c>
    </row>
    <row r="1207" spans="1:37" x14ac:dyDescent="0.2">
      <c r="A1207" s="149" t="s">
        <v>2691</v>
      </c>
      <c r="B1207" s="66" t="s">
        <v>2692</v>
      </c>
      <c r="C1207" s="67">
        <v>74</v>
      </c>
      <c r="D1207" s="84" t="s">
        <v>345</v>
      </c>
      <c r="E1207" s="85">
        <v>24.083071882721999</v>
      </c>
      <c r="F1207" s="91">
        <v>24.083071882721999</v>
      </c>
      <c r="G1207" s="86">
        <v>10.307169762427</v>
      </c>
      <c r="H1207" s="86">
        <v>10.307169762427</v>
      </c>
      <c r="I1207" s="86">
        <v>11.56</v>
      </c>
      <c r="J1207" s="86">
        <v>15.87</v>
      </c>
      <c r="K1207" s="87">
        <v>0</v>
      </c>
      <c r="L1207" s="85">
        <v>6.9999999973800006E-2</v>
      </c>
      <c r="M1207" s="86">
        <v>7.7433564727125599E-3</v>
      </c>
      <c r="N1207" s="86">
        <v>21.4897260273973</v>
      </c>
      <c r="O1207" s="86">
        <v>0.74485544754450195</v>
      </c>
      <c r="P1207" s="86">
        <v>0.49099999999999999</v>
      </c>
      <c r="Q1207" s="88">
        <v>0.85350000000000004</v>
      </c>
      <c r="R1207" s="85">
        <v>1.15540150202195E-2</v>
      </c>
      <c r="S1207" s="86">
        <v>2.6</v>
      </c>
      <c r="T1207" s="86">
        <v>1.19</v>
      </c>
      <c r="U1207" s="88">
        <v>10.6560790737707</v>
      </c>
      <c r="V1207" s="89">
        <v>4.2300000000000004</v>
      </c>
      <c r="W1207" s="85">
        <v>27.260384530565499</v>
      </c>
      <c r="X1207" s="88">
        <v>27.133333333300001</v>
      </c>
      <c r="Y1207" s="85">
        <v>-100</v>
      </c>
      <c r="Z1207" s="88"/>
      <c r="AA1207" s="85">
        <v>0.62</v>
      </c>
      <c r="AB1207" s="91">
        <v>0.62</v>
      </c>
      <c r="AC1207" s="86">
        <v>0.17</v>
      </c>
      <c r="AD1207" s="86">
        <v>0.17</v>
      </c>
      <c r="AE1207" s="86">
        <v>0</v>
      </c>
      <c r="AF1207" s="150">
        <v>0</v>
      </c>
      <c r="AG1207" s="85">
        <v>2.4196799961100002</v>
      </c>
      <c r="AH1207" s="86">
        <v>9.5019999999999993E-2</v>
      </c>
      <c r="AI1207" s="150">
        <v>0.30333099951199999</v>
      </c>
      <c r="AJ1207" s="151">
        <v>1.0900000000000001</v>
      </c>
      <c r="AK1207" s="152">
        <v>0</v>
      </c>
    </row>
    <row r="1208" spans="1:37" x14ac:dyDescent="0.2">
      <c r="A1208" s="149" t="s">
        <v>1589</v>
      </c>
      <c r="B1208" s="66" t="s">
        <v>2693</v>
      </c>
      <c r="C1208" s="67">
        <v>74</v>
      </c>
      <c r="D1208" s="84" t="s">
        <v>345</v>
      </c>
      <c r="E1208" s="85">
        <v>20.996491087762799</v>
      </c>
      <c r="F1208" s="91">
        <v>20.995491397666701</v>
      </c>
      <c r="G1208" s="86">
        <v>8.4193899891033794</v>
      </c>
      <c r="H1208" s="86">
        <v>8.4193899891033794</v>
      </c>
      <c r="I1208" s="86">
        <v>9.7100000000000009</v>
      </c>
      <c r="J1208" s="86">
        <v>11.95</v>
      </c>
      <c r="K1208" s="87">
        <v>0</v>
      </c>
      <c r="L1208" s="85">
        <v>0.14999999996899999</v>
      </c>
      <c r="M1208" s="86">
        <v>0</v>
      </c>
      <c r="N1208" s="86">
        <v>19.094260771726798</v>
      </c>
      <c r="O1208" s="86">
        <v>1.29409309121269</v>
      </c>
      <c r="P1208" s="86">
        <v>0.5</v>
      </c>
      <c r="Q1208" s="88">
        <v>1.2218</v>
      </c>
      <c r="R1208" s="85">
        <v>0</v>
      </c>
      <c r="S1208" s="86">
        <v>2.4</v>
      </c>
      <c r="T1208" s="86">
        <v>1.0900000000000001</v>
      </c>
      <c r="U1208" s="88">
        <v>12.6020933510612</v>
      </c>
      <c r="V1208" s="89">
        <v>4.16</v>
      </c>
      <c r="W1208" s="85">
        <v>26.817815645269601</v>
      </c>
      <c r="X1208" s="88"/>
      <c r="Y1208" s="85">
        <v>-100</v>
      </c>
      <c r="Z1208" s="88"/>
      <c r="AA1208" s="85">
        <v>0.75</v>
      </c>
      <c r="AB1208" s="91">
        <v>0.75</v>
      </c>
      <c r="AC1208" s="86">
        <v>0.28999999999999998</v>
      </c>
      <c r="AD1208" s="86">
        <v>0.28999999999999998</v>
      </c>
      <c r="AE1208" s="86">
        <v>0</v>
      </c>
      <c r="AF1208" s="150">
        <v>0</v>
      </c>
      <c r="AG1208" s="85">
        <v>2.43205799954</v>
      </c>
      <c r="AH1208" s="86">
        <v>6.5542000000000003E-2</v>
      </c>
      <c r="AI1208" s="150">
        <v>0</v>
      </c>
      <c r="AJ1208" s="151">
        <v>1.08</v>
      </c>
      <c r="AK1208" s="152">
        <v>0</v>
      </c>
    </row>
    <row r="1209" spans="1:37" x14ac:dyDescent="0.2">
      <c r="A1209" s="149" t="s">
        <v>2694</v>
      </c>
      <c r="B1209" s="66" t="s">
        <v>2695</v>
      </c>
      <c r="C1209" s="67">
        <v>74</v>
      </c>
      <c r="D1209" s="84" t="s">
        <v>345</v>
      </c>
      <c r="E1209" s="85">
        <v>38.615271722708997</v>
      </c>
      <c r="F1209" s="91">
        <v>38.162040833944801</v>
      </c>
      <c r="G1209" s="86">
        <v>16.363793326714699</v>
      </c>
      <c r="H1209" s="86">
        <v>16.0530064315621</v>
      </c>
      <c r="I1209" s="86">
        <v>13.51</v>
      </c>
      <c r="J1209" s="86">
        <v>27.03</v>
      </c>
      <c r="K1209" s="87">
        <v>1.2E-2</v>
      </c>
      <c r="L1209" s="85">
        <v>0.82999997963000005</v>
      </c>
      <c r="M1209" s="86">
        <v>3.1440625771678699E-3</v>
      </c>
      <c r="N1209" s="86">
        <v>35.737747852941503</v>
      </c>
      <c r="O1209" s="86">
        <v>6.9991817809900496</v>
      </c>
      <c r="P1209" s="86">
        <v>0.65300000000000002</v>
      </c>
      <c r="Q1209" s="88">
        <v>1.0790999999999999</v>
      </c>
      <c r="R1209" s="85">
        <v>1.3724951962668101E-2</v>
      </c>
      <c r="S1209" s="86">
        <v>1.9</v>
      </c>
      <c r="T1209" s="86">
        <v>1.23</v>
      </c>
      <c r="U1209" s="88">
        <v>8.8682177234859907</v>
      </c>
      <c r="V1209" s="89">
        <v>4.4400000000000004</v>
      </c>
      <c r="W1209" s="85">
        <v>30.1409336331572</v>
      </c>
      <c r="X1209" s="88">
        <v>26.6</v>
      </c>
      <c r="Y1209" s="85">
        <v>-100</v>
      </c>
      <c r="Z1209" s="88"/>
      <c r="AA1209" s="85">
        <v>1.23</v>
      </c>
      <c r="AB1209" s="91">
        <v>1.31</v>
      </c>
      <c r="AC1209" s="86">
        <v>0.35</v>
      </c>
      <c r="AD1209" s="86">
        <v>0.4</v>
      </c>
      <c r="AE1209" s="86">
        <v>0</v>
      </c>
      <c r="AF1209" s="150">
        <v>0</v>
      </c>
      <c r="AG1209" s="85">
        <v>0.70957402262799996</v>
      </c>
      <c r="AH1209" s="86">
        <v>0.135328</v>
      </c>
      <c r="AI1209" s="150">
        <v>0.173331990667</v>
      </c>
      <c r="AJ1209" s="151">
        <v>1.06</v>
      </c>
      <c r="AK1209" s="152">
        <v>0</v>
      </c>
    </row>
    <row r="1210" spans="1:37" x14ac:dyDescent="0.2">
      <c r="A1210" s="149" t="s">
        <v>2696</v>
      </c>
      <c r="B1210" s="66" t="s">
        <v>2697</v>
      </c>
      <c r="C1210" s="67">
        <v>74</v>
      </c>
      <c r="D1210" s="84" t="s">
        <v>345</v>
      </c>
      <c r="E1210" s="85">
        <v>28.230603918148699</v>
      </c>
      <c r="F1210" s="91">
        <v>28.218145575731199</v>
      </c>
      <c r="G1210" s="86">
        <v>13.1445894457076</v>
      </c>
      <c r="H1210" s="86">
        <v>13.1445894457076</v>
      </c>
      <c r="I1210" s="86">
        <v>5.12</v>
      </c>
      <c r="J1210" s="86">
        <v>11.81</v>
      </c>
      <c r="K1210" s="87">
        <v>1.15E-2</v>
      </c>
      <c r="L1210" s="85">
        <v>1.00000577149E-2</v>
      </c>
      <c r="M1210" s="86">
        <v>7.3685020178922301E-3</v>
      </c>
      <c r="N1210" s="86">
        <v>27.122911181277502</v>
      </c>
      <c r="O1210" s="86">
        <v>8.5980620630442797</v>
      </c>
      <c r="P1210" s="86">
        <v>0.24</v>
      </c>
      <c r="Q1210" s="88">
        <v>0.86519999999999997</v>
      </c>
      <c r="R1210" s="85">
        <v>4.3294728866760501E-2</v>
      </c>
      <c r="S1210" s="86">
        <v>1.5</v>
      </c>
      <c r="T1210" s="86">
        <v>0.75</v>
      </c>
      <c r="U1210" s="88">
        <v>15.387091080865</v>
      </c>
      <c r="V1210" s="89">
        <v>4.0999999999999996</v>
      </c>
      <c r="W1210" s="85">
        <v>30.541684426167699</v>
      </c>
      <c r="X1210" s="88">
        <v>30.1</v>
      </c>
      <c r="Y1210" s="85"/>
      <c r="Z1210" s="88"/>
      <c r="AA1210" s="85">
        <v>0.31</v>
      </c>
      <c r="AB1210" s="91">
        <v>0.31</v>
      </c>
      <c r="AC1210" s="86">
        <v>7.0000000000000007E-2</v>
      </c>
      <c r="AD1210" s="86">
        <v>7.0000000000000007E-2</v>
      </c>
      <c r="AE1210" s="86">
        <v>0</v>
      </c>
      <c r="AF1210" s="150">
        <v>0</v>
      </c>
      <c r="AG1210" s="85">
        <v>2.7002578438999998</v>
      </c>
      <c r="AH1210" s="86">
        <v>6.0172999999999997E-2</v>
      </c>
      <c r="AI1210" s="150">
        <v>8.6666003415299994E-2</v>
      </c>
      <c r="AJ1210" s="151">
        <v>1.07</v>
      </c>
      <c r="AK1210" s="152">
        <v>0</v>
      </c>
    </row>
    <row r="1211" spans="1:37" x14ac:dyDescent="0.2">
      <c r="A1211" s="149" t="s">
        <v>2698</v>
      </c>
      <c r="B1211" s="66" t="s">
        <v>2699</v>
      </c>
      <c r="C1211" s="67">
        <v>74</v>
      </c>
      <c r="D1211" s="84" t="s">
        <v>345</v>
      </c>
      <c r="E1211" s="85">
        <v>31.552543997734102</v>
      </c>
      <c r="F1211" s="91">
        <v>31.552543997734102</v>
      </c>
      <c r="G1211" s="86">
        <v>23.540626072368202</v>
      </c>
      <c r="H1211" s="86">
        <v>23.540626072368202</v>
      </c>
      <c r="I1211" s="86">
        <v>4.5599999999999996</v>
      </c>
      <c r="J1211" s="86">
        <v>7.65</v>
      </c>
      <c r="K1211" s="87">
        <v>6.1000000000000004E-3</v>
      </c>
      <c r="L1211" s="85">
        <v>6.9999996112599994E-2</v>
      </c>
      <c r="M1211" s="86">
        <v>4.2717610860032202E-4</v>
      </c>
      <c r="N1211" s="86">
        <v>30.58679318591</v>
      </c>
      <c r="O1211" s="86">
        <v>28.190439075084399</v>
      </c>
      <c r="P1211" s="86">
        <v>0.28999999999999998</v>
      </c>
      <c r="Q1211" s="88">
        <v>1.2103999999999999</v>
      </c>
      <c r="R1211" s="85">
        <v>4.5236587351850203E-3</v>
      </c>
      <c r="S1211" s="86">
        <v>1.3</v>
      </c>
      <c r="T1211" s="86">
        <v>0.67</v>
      </c>
      <c r="U1211" s="88">
        <v>17.2085473530549</v>
      </c>
      <c r="V1211" s="89">
        <v>3.95</v>
      </c>
      <c r="W1211" s="85">
        <v>26.046139602073399</v>
      </c>
      <c r="X1211" s="88">
        <v>18.399999999999999</v>
      </c>
      <c r="Y1211" s="85">
        <v>-22.379999999999995</v>
      </c>
      <c r="Z1211" s="88"/>
      <c r="AA1211" s="85">
        <v>0.16</v>
      </c>
      <c r="AB1211" s="91">
        <v>0.16</v>
      </c>
      <c r="AC1211" s="86">
        <v>0.11</v>
      </c>
      <c r="AD1211" s="86">
        <v>0.11</v>
      </c>
      <c r="AE1211" s="86">
        <v>0</v>
      </c>
      <c r="AF1211" s="150">
        <v>0</v>
      </c>
      <c r="AG1211" s="85">
        <v>5.4145021353000002</v>
      </c>
      <c r="AH1211" s="86">
        <v>6.3250000000000001E-2</v>
      </c>
      <c r="AI1211" s="150">
        <v>0.12603600609599999</v>
      </c>
      <c r="AJ1211" s="151">
        <v>1.04</v>
      </c>
      <c r="AK1211" s="152">
        <v>0</v>
      </c>
    </row>
    <row r="1212" spans="1:37" x14ac:dyDescent="0.2">
      <c r="A1212" s="149" t="s">
        <v>2700</v>
      </c>
      <c r="B1212" s="66" t="s">
        <v>2701</v>
      </c>
      <c r="C1212" s="67">
        <v>74</v>
      </c>
      <c r="D1212" s="84" t="s">
        <v>345</v>
      </c>
      <c r="E1212" s="85">
        <v>29.125032831253101</v>
      </c>
      <c r="F1212" s="91">
        <v>29.105619568568802</v>
      </c>
      <c r="G1212" s="86">
        <v>18.4248992223275</v>
      </c>
      <c r="H1212" s="86">
        <v>18.4248992223275</v>
      </c>
      <c r="I1212" s="86">
        <v>7.92</v>
      </c>
      <c r="J1212" s="86">
        <v>10.63</v>
      </c>
      <c r="K1212" s="87">
        <v>0</v>
      </c>
      <c r="L1212" s="85">
        <v>3.0000000011300001E-2</v>
      </c>
      <c r="M1212" s="86">
        <v>1.22673602817084E-3</v>
      </c>
      <c r="N1212" s="86">
        <v>27.563138128653598</v>
      </c>
      <c r="O1212" s="86">
        <v>29.420228820102501</v>
      </c>
      <c r="P1212" s="86">
        <v>0.35899999999999999</v>
      </c>
      <c r="Q1212" s="88">
        <v>0.97070000000000001</v>
      </c>
      <c r="R1212" s="85">
        <v>1.1334013374135799E-2</v>
      </c>
      <c r="S1212" s="86">
        <v>1.4</v>
      </c>
      <c r="T1212" s="86">
        <v>1.08</v>
      </c>
      <c r="U1212" s="88">
        <v>21.6829014834017</v>
      </c>
      <c r="V1212" s="89">
        <v>3.9</v>
      </c>
      <c r="W1212" s="85">
        <v>27.286801824650698</v>
      </c>
      <c r="X1212" s="88">
        <v>21.6</v>
      </c>
      <c r="Y1212" s="85">
        <v>-98.64</v>
      </c>
      <c r="Z1212" s="88"/>
      <c r="AA1212" s="85">
        <v>0.85</v>
      </c>
      <c r="AB1212" s="91">
        <v>0.88</v>
      </c>
      <c r="AC1212" s="86">
        <v>0.38</v>
      </c>
      <c r="AD1212" s="86">
        <v>0.38</v>
      </c>
      <c r="AE1212" s="86">
        <v>0</v>
      </c>
      <c r="AF1212" s="150">
        <v>0.18359999365499999</v>
      </c>
      <c r="AG1212" s="85">
        <v>4.7865289985199997</v>
      </c>
      <c r="AH1212" s="86">
        <v>8.7027999999999994E-2</v>
      </c>
      <c r="AI1212" s="150">
        <v>0.107616999967</v>
      </c>
      <c r="AJ1212" s="151">
        <v>1.01</v>
      </c>
      <c r="AK1212" s="152">
        <v>0</v>
      </c>
    </row>
    <row r="1213" spans="1:37" x14ac:dyDescent="0.2">
      <c r="A1213" s="149" t="s">
        <v>2702</v>
      </c>
      <c r="B1213" s="66" t="s">
        <v>2703</v>
      </c>
      <c r="C1213" s="67">
        <v>74</v>
      </c>
      <c r="D1213" s="84" t="s">
        <v>345</v>
      </c>
      <c r="E1213" s="85">
        <v>21.991154436321001</v>
      </c>
      <c r="F1213" s="91">
        <v>21.991154436321001</v>
      </c>
      <c r="G1213" s="86">
        <v>19.2706923007492</v>
      </c>
      <c r="H1213" s="86">
        <v>19.2706923007492</v>
      </c>
      <c r="I1213" s="86">
        <v>19.47</v>
      </c>
      <c r="J1213" s="86">
        <v>16.72</v>
      </c>
      <c r="K1213" s="87">
        <v>0</v>
      </c>
      <c r="L1213" s="85">
        <v>4.8200000011100004</v>
      </c>
      <c r="M1213" s="86">
        <v>0</v>
      </c>
      <c r="N1213" s="86">
        <v>19.802109019714699</v>
      </c>
      <c r="O1213" s="86">
        <v>30.688509631150499</v>
      </c>
      <c r="P1213" s="86">
        <v>0.67300000000000004</v>
      </c>
      <c r="Q1213" s="88">
        <v>1.4709000000000001</v>
      </c>
      <c r="R1213" s="85">
        <v>0</v>
      </c>
      <c r="S1213" s="86">
        <v>2.6</v>
      </c>
      <c r="T1213" s="86">
        <v>1.39</v>
      </c>
      <c r="U1213" s="88">
        <v>26.0817763336041</v>
      </c>
      <c r="V1213" s="89">
        <v>3.62</v>
      </c>
      <c r="W1213" s="85">
        <v>24.743879033853499</v>
      </c>
      <c r="X1213" s="88">
        <v>18.166666666699999</v>
      </c>
      <c r="Y1213" s="85">
        <v>-100</v>
      </c>
      <c r="Z1213" s="88"/>
      <c r="AA1213" s="85">
        <v>0</v>
      </c>
      <c r="AB1213" s="91">
        <v>0</v>
      </c>
      <c r="AC1213" s="86">
        <v>0</v>
      </c>
      <c r="AD1213" s="86">
        <v>0</v>
      </c>
      <c r="AE1213" s="86">
        <v>0</v>
      </c>
      <c r="AF1213" s="150">
        <v>0</v>
      </c>
      <c r="AG1213" s="85">
        <v>6.7218340091400002</v>
      </c>
      <c r="AH1213" s="86">
        <v>0.119523</v>
      </c>
      <c r="AI1213" s="150">
        <v>4.7286000064299998E-2</v>
      </c>
      <c r="AJ1213" s="151">
        <v>1</v>
      </c>
      <c r="AK1213" s="152">
        <v>0</v>
      </c>
    </row>
    <row r="1214" spans="1:37" x14ac:dyDescent="0.2">
      <c r="A1214" s="149" t="s">
        <v>2704</v>
      </c>
      <c r="B1214" s="66" t="s">
        <v>2705</v>
      </c>
      <c r="C1214" s="67">
        <v>74</v>
      </c>
      <c r="D1214" s="84" t="s">
        <v>345</v>
      </c>
      <c r="E1214" s="85">
        <v>48.584724498156497</v>
      </c>
      <c r="F1214" s="91">
        <v>48.584724498156497</v>
      </c>
      <c r="G1214" s="86">
        <v>20.2184043424826</v>
      </c>
      <c r="H1214" s="86">
        <v>20.2184043424826</v>
      </c>
      <c r="I1214" s="86">
        <v>6.99</v>
      </c>
      <c r="J1214" s="86">
        <v>8.65</v>
      </c>
      <c r="K1214" s="87">
        <v>7.1000000000000004E-3</v>
      </c>
      <c r="L1214" s="85">
        <v>0.27999999996199998</v>
      </c>
      <c r="M1214" s="86">
        <v>0</v>
      </c>
      <c r="N1214" s="86">
        <v>45.570067066713698</v>
      </c>
      <c r="O1214" s="86">
        <v>10.251767913436099</v>
      </c>
      <c r="P1214" s="86">
        <v>0.33600000000000002</v>
      </c>
      <c r="Q1214" s="88">
        <v>0.93169999999999997</v>
      </c>
      <c r="R1214" s="85">
        <v>0</v>
      </c>
      <c r="S1214" s="86">
        <v>1.9</v>
      </c>
      <c r="T1214" s="86">
        <v>1</v>
      </c>
      <c r="U1214" s="88">
        <v>8.0224549365014308</v>
      </c>
      <c r="V1214" s="89">
        <v>4.59</v>
      </c>
      <c r="W1214" s="85">
        <v>33.177563789115801</v>
      </c>
      <c r="X1214" s="88">
        <v>30.133333333300001</v>
      </c>
      <c r="Y1214" s="85">
        <v>25.040000000000006</v>
      </c>
      <c r="Z1214" s="88"/>
      <c r="AA1214" s="85">
        <v>0.62</v>
      </c>
      <c r="AB1214" s="91">
        <v>0.62</v>
      </c>
      <c r="AC1214" s="86">
        <v>0.16</v>
      </c>
      <c r="AD1214" s="86">
        <v>0.16</v>
      </c>
      <c r="AE1214" s="86">
        <v>0</v>
      </c>
      <c r="AF1214" s="150">
        <v>0</v>
      </c>
      <c r="AG1214" s="85">
        <v>1.0996419985999999</v>
      </c>
      <c r="AH1214" s="86">
        <v>7.3964000000000002E-2</v>
      </c>
      <c r="AI1214" s="150">
        <v>0.17333199977899999</v>
      </c>
      <c r="AJ1214" s="151">
        <v>1.18</v>
      </c>
      <c r="AK1214" s="152">
        <v>0</v>
      </c>
    </row>
    <row r="1215" spans="1:37" x14ac:dyDescent="0.2">
      <c r="A1215" s="149" t="s">
        <v>2706</v>
      </c>
      <c r="B1215" s="66" t="s">
        <v>2707</v>
      </c>
      <c r="C1215" s="67">
        <v>74</v>
      </c>
      <c r="D1215" s="84" t="s">
        <v>345</v>
      </c>
      <c r="E1215" s="85">
        <v>68.994112985395702</v>
      </c>
      <c r="F1215" s="91">
        <v>68.994112985395702</v>
      </c>
      <c r="G1215" s="86">
        <v>26.362787274991501</v>
      </c>
      <c r="H1215" s="86">
        <v>26.362787274991501</v>
      </c>
      <c r="I1215" s="86">
        <v>5.0599999999999996</v>
      </c>
      <c r="J1215" s="86">
        <v>4.99</v>
      </c>
      <c r="K1215" s="87">
        <v>0</v>
      </c>
      <c r="L1215" s="85">
        <v>2.0499999990700002</v>
      </c>
      <c r="M1215" s="86">
        <v>0</v>
      </c>
      <c r="N1215" s="86">
        <v>64.778903861397396</v>
      </c>
      <c r="O1215" s="86">
        <v>22.780731432253901</v>
      </c>
      <c r="P1215" s="86">
        <v>0.152</v>
      </c>
      <c r="Q1215" s="88">
        <v>0.58179999999999998</v>
      </c>
      <c r="R1215" s="85">
        <v>0</v>
      </c>
      <c r="S1215" s="86">
        <v>1.4</v>
      </c>
      <c r="T1215" s="86">
        <v>0.63</v>
      </c>
      <c r="U1215" s="88">
        <v>9.52818974300917</v>
      </c>
      <c r="V1215" s="89">
        <v>4.8099999999999996</v>
      </c>
      <c r="W1215" s="85">
        <v>42.172498587145498</v>
      </c>
      <c r="X1215" s="88">
        <v>36.766666666699997</v>
      </c>
      <c r="Y1215" s="85">
        <v>100</v>
      </c>
      <c r="Z1215" s="88"/>
      <c r="AA1215" s="85">
        <v>0.04</v>
      </c>
      <c r="AB1215" s="91">
        <v>0.04</v>
      </c>
      <c r="AC1215" s="86">
        <v>0.01</v>
      </c>
      <c r="AD1215" s="86">
        <v>0.01</v>
      </c>
      <c r="AE1215" s="86">
        <v>0</v>
      </c>
      <c r="AF1215" s="150">
        <v>0</v>
      </c>
      <c r="AG1215" s="85">
        <v>0.707863993744</v>
      </c>
      <c r="AH1215" s="86">
        <v>1.9248999999999999E-2</v>
      </c>
      <c r="AI1215" s="150">
        <v>0</v>
      </c>
      <c r="AJ1215" s="151">
        <v>1.37</v>
      </c>
      <c r="AK1215" s="152">
        <v>0</v>
      </c>
    </row>
    <row r="1216" spans="1:37" x14ac:dyDescent="0.2">
      <c r="A1216" s="149" t="s">
        <v>2708</v>
      </c>
      <c r="B1216" s="66" t="s">
        <v>2709</v>
      </c>
      <c r="C1216" s="67">
        <v>74</v>
      </c>
      <c r="D1216" s="84" t="s">
        <v>345</v>
      </c>
      <c r="E1216" s="85">
        <v>42.385917918300997</v>
      </c>
      <c r="F1216" s="91">
        <v>42.385917918300997</v>
      </c>
      <c r="G1216" s="86">
        <v>18.314359514015099</v>
      </c>
      <c r="H1216" s="86">
        <v>18.314359514015099</v>
      </c>
      <c r="I1216" s="86">
        <v>7.88</v>
      </c>
      <c r="J1216" s="86">
        <v>9.1199999999999992</v>
      </c>
      <c r="K1216" s="87">
        <v>0</v>
      </c>
      <c r="L1216" s="85">
        <v>0.67000001867600001</v>
      </c>
      <c r="M1216" s="86">
        <v>0</v>
      </c>
      <c r="N1216" s="86">
        <v>38.407893476386597</v>
      </c>
      <c r="O1216" s="86">
        <v>7.32672024108488</v>
      </c>
      <c r="P1216" s="86">
        <v>0.24099999999999999</v>
      </c>
      <c r="Q1216" s="88">
        <v>0.95669999999999999</v>
      </c>
      <c r="R1216" s="85">
        <v>0</v>
      </c>
      <c r="S1216" s="86">
        <v>2.2999999999999998</v>
      </c>
      <c r="T1216" s="86">
        <v>1.1000000000000001</v>
      </c>
      <c r="U1216" s="88">
        <v>10.764373863962501</v>
      </c>
      <c r="V1216" s="89">
        <v>4.51</v>
      </c>
      <c r="W1216" s="85">
        <v>29.3775804577214</v>
      </c>
      <c r="X1216" s="88">
        <v>27</v>
      </c>
      <c r="Y1216" s="85">
        <v>33.659999999999997</v>
      </c>
      <c r="Z1216" s="88"/>
      <c r="AA1216" s="85">
        <v>0.54</v>
      </c>
      <c r="AB1216" s="91">
        <v>0.54</v>
      </c>
      <c r="AC1216" s="86">
        <v>0.03</v>
      </c>
      <c r="AD1216" s="86">
        <v>0.03</v>
      </c>
      <c r="AE1216" s="86">
        <v>0</v>
      </c>
      <c r="AF1216" s="150">
        <v>0</v>
      </c>
      <c r="AG1216" s="85">
        <v>1.1353240067199999</v>
      </c>
      <c r="AH1216" s="86">
        <v>2.8034E-2</v>
      </c>
      <c r="AI1216" s="150">
        <v>2.9410000002199999E-2</v>
      </c>
      <c r="AJ1216" s="151">
        <v>1.47</v>
      </c>
      <c r="AK1216" s="152">
        <v>0</v>
      </c>
    </row>
    <row r="1217" spans="1:35" x14ac:dyDescent="0.2">
      <c r="A1217" s="1"/>
      <c r="K1217" s="2"/>
      <c r="M1217" s="2"/>
      <c r="AG1217" s="2"/>
      <c r="AI1217" s="2"/>
    </row>
    <row r="1218" spans="1:35" x14ac:dyDescent="0.2">
      <c r="A1218" s="1"/>
      <c r="AG1218" s="2"/>
      <c r="AI1218" s="2"/>
    </row>
    <row r="1219" spans="1:35" x14ac:dyDescent="0.2">
      <c r="A1219" s="1"/>
      <c r="K1219" s="2"/>
      <c r="M1219" s="2"/>
      <c r="AG1219" s="2"/>
      <c r="AI1219" s="2"/>
    </row>
    <row r="1220" spans="1:35" x14ac:dyDescent="0.2">
      <c r="A1220" s="1"/>
      <c r="AG1220" s="2"/>
      <c r="AI1220" s="2"/>
    </row>
    <row r="1221" spans="1:35" x14ac:dyDescent="0.2">
      <c r="A1221" s="1"/>
      <c r="AG1221" s="2"/>
      <c r="AI1221" s="2"/>
    </row>
    <row r="1222" spans="1:35" x14ac:dyDescent="0.2">
      <c r="A1222" s="1"/>
      <c r="AG1222" s="2"/>
      <c r="AI1222" s="2"/>
    </row>
    <row r="1223" spans="1:35" x14ac:dyDescent="0.2">
      <c r="A1223" s="1"/>
      <c r="AG1223" s="2"/>
      <c r="AI1223" s="2"/>
    </row>
    <row r="1224" spans="1:35" x14ac:dyDescent="0.2">
      <c r="A1224" s="1"/>
    </row>
    <row r="1225" spans="1:35" x14ac:dyDescent="0.2">
      <c r="A1225" s="1"/>
    </row>
    <row r="1226" spans="1:35" x14ac:dyDescent="0.2">
      <c r="A1226" s="1"/>
    </row>
    <row r="1227" spans="1:35" x14ac:dyDescent="0.2">
      <c r="A1227" s="1"/>
    </row>
    <row r="1228" spans="1:35" x14ac:dyDescent="0.2">
      <c r="A1228" s="1"/>
    </row>
    <row r="1229" spans="1:35" x14ac:dyDescent="0.2">
      <c r="A1229" s="1"/>
    </row>
    <row r="1230" spans="1:35" x14ac:dyDescent="0.2">
      <c r="A1230" s="1"/>
      <c r="AG1230" s="2"/>
      <c r="AI1230" s="2"/>
    </row>
    <row r="1231" spans="1:35" x14ac:dyDescent="0.2">
      <c r="A1231" s="1"/>
      <c r="K1231" s="2"/>
      <c r="M1231" s="2"/>
      <c r="AG1231" s="2"/>
      <c r="AI1231" s="2"/>
    </row>
    <row r="1232" spans="1:35" x14ac:dyDescent="0.2">
      <c r="A1232" s="1"/>
      <c r="AG1232" s="2"/>
      <c r="AI1232" s="2"/>
    </row>
    <row r="1233" spans="1:35" x14ac:dyDescent="0.2">
      <c r="A1233" s="1"/>
    </row>
    <row r="1234" spans="1:35" x14ac:dyDescent="0.2">
      <c r="A1234" s="1"/>
      <c r="AG1234" s="2"/>
      <c r="AI1234" s="2"/>
    </row>
    <row r="1235" spans="1:35" x14ac:dyDescent="0.2">
      <c r="A1235" s="1"/>
      <c r="K1235" s="2"/>
      <c r="M1235" s="2"/>
      <c r="AG1235" s="2"/>
      <c r="AI1235" s="2"/>
    </row>
    <row r="1236" spans="1:35" x14ac:dyDescent="0.2">
      <c r="A1236" s="1"/>
      <c r="AG1236" s="2"/>
      <c r="AI1236" s="2"/>
    </row>
    <row r="1237" spans="1:35" x14ac:dyDescent="0.2">
      <c r="A1237" s="1"/>
      <c r="AG1237" s="2"/>
      <c r="AI1237" s="2"/>
    </row>
    <row r="1238" spans="1:35" x14ac:dyDescent="0.2">
      <c r="A1238" s="1"/>
      <c r="K1238" s="2"/>
      <c r="M1238" s="2"/>
      <c r="AG1238" s="2"/>
      <c r="AI1238" s="2"/>
    </row>
    <row r="1239" spans="1:35" x14ac:dyDescent="0.2">
      <c r="A1239" s="1"/>
    </row>
    <row r="1240" spans="1:35" x14ac:dyDescent="0.2">
      <c r="A1240" s="1"/>
    </row>
    <row r="1241" spans="1:35" x14ac:dyDescent="0.2">
      <c r="A1241" s="1"/>
    </row>
    <row r="1242" spans="1:35" x14ac:dyDescent="0.2">
      <c r="A1242" s="1"/>
    </row>
    <row r="1243" spans="1:35" x14ac:dyDescent="0.2">
      <c r="A1243" s="1"/>
      <c r="K1243" s="2"/>
      <c r="M1243" s="2"/>
      <c r="AG1243" s="2"/>
      <c r="AI1243" s="2"/>
    </row>
    <row r="1244" spans="1:35" x14ac:dyDescent="0.2">
      <c r="A1244" s="1"/>
      <c r="K1244" s="2"/>
      <c r="M1244" s="2"/>
      <c r="AG1244" s="2"/>
      <c r="AI1244" s="2"/>
    </row>
    <row r="1245" spans="1:35" x14ac:dyDescent="0.2">
      <c r="A1245" s="1"/>
    </row>
    <row r="1246" spans="1:35" x14ac:dyDescent="0.2">
      <c r="A1246" s="1"/>
    </row>
    <row r="1247" spans="1:35" x14ac:dyDescent="0.2">
      <c r="A1247" s="1"/>
    </row>
    <row r="1248" spans="1:35" x14ac:dyDescent="0.2">
      <c r="A1248" s="1"/>
    </row>
    <row r="1249" spans="1:35" x14ac:dyDescent="0.2">
      <c r="A1249" s="1"/>
    </row>
    <row r="1250" spans="1:35" x14ac:dyDescent="0.2">
      <c r="A1250" s="1"/>
    </row>
    <row r="1251" spans="1:35" x14ac:dyDescent="0.2">
      <c r="A1251" s="1"/>
    </row>
    <row r="1252" spans="1:35" x14ac:dyDescent="0.2">
      <c r="A1252" s="1"/>
    </row>
    <row r="1253" spans="1:35" x14ac:dyDescent="0.2">
      <c r="A1253" s="1"/>
    </row>
    <row r="1254" spans="1:35" x14ac:dyDescent="0.2">
      <c r="A1254" s="1"/>
    </row>
    <row r="1255" spans="1:35" x14ac:dyDescent="0.2">
      <c r="A1255" s="1"/>
    </row>
    <row r="1256" spans="1:35" x14ac:dyDescent="0.2">
      <c r="A1256" s="1"/>
    </row>
    <row r="1257" spans="1:35" x14ac:dyDescent="0.2">
      <c r="A1257" s="1"/>
      <c r="AG1257" s="2"/>
      <c r="AI1257" s="2"/>
    </row>
    <row r="1258" spans="1:35" x14ac:dyDescent="0.2">
      <c r="A1258" s="1"/>
    </row>
    <row r="1259" spans="1:35" x14ac:dyDescent="0.2">
      <c r="A1259" s="1"/>
    </row>
    <row r="1260" spans="1:35" x14ac:dyDescent="0.2">
      <c r="A1260" s="1"/>
      <c r="AG1260" s="2"/>
      <c r="AI1260" s="2"/>
    </row>
    <row r="1261" spans="1:35" x14ac:dyDescent="0.2">
      <c r="A1261" s="1"/>
      <c r="K1261" s="2"/>
      <c r="M1261" s="2"/>
      <c r="AG1261" s="2"/>
      <c r="AI1261" s="2"/>
    </row>
    <row r="1262" spans="1:35" x14ac:dyDescent="0.2">
      <c r="A1262" s="1"/>
      <c r="AG1262" s="2"/>
      <c r="AI1262" s="2"/>
    </row>
    <row r="1263" spans="1:35" x14ac:dyDescent="0.2">
      <c r="A1263" s="1"/>
    </row>
    <row r="1264" spans="1:35" x14ac:dyDescent="0.2">
      <c r="A1264" s="1"/>
      <c r="AG1264" s="2"/>
      <c r="AI1264" s="2"/>
    </row>
    <row r="1265" spans="1:35" x14ac:dyDescent="0.2">
      <c r="A1265" s="1"/>
    </row>
    <row r="1266" spans="1:35" x14ac:dyDescent="0.2">
      <c r="A1266" s="1"/>
    </row>
    <row r="1267" spans="1:35" x14ac:dyDescent="0.2">
      <c r="A1267" s="1"/>
    </row>
    <row r="1268" spans="1:35" x14ac:dyDescent="0.2">
      <c r="A1268" s="1"/>
    </row>
    <row r="1269" spans="1:35" x14ac:dyDescent="0.2">
      <c r="A1269" s="1"/>
    </row>
    <row r="1270" spans="1:35" x14ac:dyDescent="0.2">
      <c r="A1270" s="1"/>
    </row>
    <row r="1271" spans="1:35" x14ac:dyDescent="0.2">
      <c r="A1271" s="1"/>
    </row>
    <row r="1272" spans="1:35" x14ac:dyDescent="0.2">
      <c r="A1272" s="1"/>
    </row>
    <row r="1273" spans="1:35" x14ac:dyDescent="0.2">
      <c r="A1273" s="1"/>
    </row>
    <row r="1274" spans="1:35" x14ac:dyDescent="0.2">
      <c r="A1274" s="1"/>
    </row>
    <row r="1275" spans="1:35" x14ac:dyDescent="0.2">
      <c r="A1275" s="1"/>
    </row>
    <row r="1276" spans="1:35" x14ac:dyDescent="0.2">
      <c r="A1276" s="1"/>
    </row>
    <row r="1277" spans="1:35" x14ac:dyDescent="0.2">
      <c r="A1277" s="1"/>
    </row>
    <row r="1278" spans="1:35" x14ac:dyDescent="0.2">
      <c r="A1278" s="1"/>
      <c r="AG1278" s="2"/>
      <c r="AI1278" s="2"/>
    </row>
    <row r="1279" spans="1:35" x14ac:dyDescent="0.2">
      <c r="A1279" s="1"/>
    </row>
    <row r="1280" spans="1:35"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35" x14ac:dyDescent="0.2">
      <c r="A1297" s="1"/>
    </row>
    <row r="1298" spans="1:35" x14ac:dyDescent="0.2">
      <c r="A1298" s="1"/>
      <c r="AG1298" s="2"/>
      <c r="AI1298" s="2"/>
    </row>
    <row r="1299" spans="1:35" x14ac:dyDescent="0.2">
      <c r="A1299" s="1"/>
    </row>
    <row r="1300" spans="1:35" x14ac:dyDescent="0.2">
      <c r="A1300" s="1"/>
    </row>
    <row r="1301" spans="1:35" x14ac:dyDescent="0.2">
      <c r="A1301" s="1"/>
      <c r="K1301" s="2"/>
      <c r="M1301" s="2"/>
      <c r="AG1301" s="2"/>
      <c r="AI1301" s="2"/>
    </row>
    <row r="1302" spans="1:35" x14ac:dyDescent="0.2">
      <c r="A1302" s="1"/>
    </row>
    <row r="1303" spans="1:35" x14ac:dyDescent="0.2">
      <c r="A1303" s="1"/>
    </row>
    <row r="1304" spans="1:35" x14ac:dyDescent="0.2">
      <c r="A1304" s="1"/>
    </row>
    <row r="1305" spans="1:35" x14ac:dyDescent="0.2">
      <c r="A1305" s="1"/>
    </row>
    <row r="1306" spans="1:35" x14ac:dyDescent="0.2">
      <c r="A1306" s="1"/>
    </row>
    <row r="1307" spans="1:35" x14ac:dyDescent="0.2">
      <c r="A1307" s="1"/>
    </row>
    <row r="1308" spans="1:35" x14ac:dyDescent="0.2">
      <c r="A1308" s="1"/>
    </row>
    <row r="1309" spans="1:35" x14ac:dyDescent="0.2">
      <c r="A1309" s="1"/>
    </row>
    <row r="1310" spans="1:35" x14ac:dyDescent="0.2">
      <c r="A1310" s="1"/>
    </row>
    <row r="1311" spans="1:35" x14ac:dyDescent="0.2">
      <c r="A1311" s="1"/>
    </row>
    <row r="1312" spans="1:35"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35" x14ac:dyDescent="0.2">
      <c r="A1329" s="1"/>
    </row>
    <row r="1330" spans="1:35" x14ac:dyDescent="0.2">
      <c r="A1330" s="1"/>
    </row>
    <row r="1331" spans="1:35" x14ac:dyDescent="0.2">
      <c r="A1331" s="1"/>
    </row>
    <row r="1332" spans="1:35" x14ac:dyDescent="0.2">
      <c r="A1332" s="1"/>
      <c r="AG1332" s="2"/>
      <c r="AI1332" s="2"/>
    </row>
    <row r="1333" spans="1:35" x14ac:dyDescent="0.2">
      <c r="A1333" s="1"/>
    </row>
    <row r="1334" spans="1:35" x14ac:dyDescent="0.2">
      <c r="A1334" s="1"/>
      <c r="K1334" s="2"/>
      <c r="M1334" s="2"/>
      <c r="AG1334" s="2"/>
      <c r="AI1334" s="2"/>
    </row>
    <row r="1335" spans="1:35" x14ac:dyDescent="0.2">
      <c r="A1335" s="1"/>
      <c r="AG1335" s="2"/>
      <c r="AI1335" s="2"/>
    </row>
    <row r="1336" spans="1:35" x14ac:dyDescent="0.2">
      <c r="A1336" s="1"/>
    </row>
    <row r="1337" spans="1:35" x14ac:dyDescent="0.2">
      <c r="A1337" s="1"/>
      <c r="K1337" s="2"/>
      <c r="M1337" s="2"/>
      <c r="AG1337" s="2"/>
      <c r="AI1337" s="2"/>
    </row>
    <row r="1338" spans="1:35" x14ac:dyDescent="0.2">
      <c r="A1338" s="1"/>
      <c r="AG1338" s="2"/>
      <c r="AI1338" s="2"/>
    </row>
    <row r="1339" spans="1:35" x14ac:dyDescent="0.2">
      <c r="A1339" s="1"/>
      <c r="AG1339" s="2"/>
      <c r="AI1339" s="2"/>
    </row>
    <row r="1340" spans="1:35" x14ac:dyDescent="0.2">
      <c r="A1340" s="1"/>
    </row>
    <row r="1341" spans="1:35" x14ac:dyDescent="0.2">
      <c r="A1341" s="1"/>
    </row>
    <row r="1342" spans="1:35" x14ac:dyDescent="0.2">
      <c r="A1342" s="1"/>
    </row>
    <row r="1343" spans="1:35" x14ac:dyDescent="0.2">
      <c r="A1343" s="1"/>
    </row>
    <row r="1344" spans="1:35" x14ac:dyDescent="0.2">
      <c r="A1344" s="1"/>
      <c r="K1344" s="2"/>
      <c r="M1344" s="2"/>
      <c r="AG1344" s="2"/>
      <c r="AI1344" s="2"/>
    </row>
    <row r="1345" spans="1:35" x14ac:dyDescent="0.2">
      <c r="A1345" s="1"/>
      <c r="AG1345" s="2"/>
      <c r="AI1345" s="2"/>
    </row>
    <row r="1346" spans="1:35" x14ac:dyDescent="0.2">
      <c r="A1346" s="1"/>
    </row>
    <row r="1347" spans="1:35" x14ac:dyDescent="0.2">
      <c r="A1347" s="1"/>
    </row>
    <row r="1348" spans="1:35" x14ac:dyDescent="0.2">
      <c r="A1348" s="1"/>
    </row>
    <row r="1349" spans="1:35" x14ac:dyDescent="0.2">
      <c r="A1349" s="1"/>
      <c r="AG1349" s="2"/>
      <c r="AI1349" s="2"/>
    </row>
    <row r="1350" spans="1:35" x14ac:dyDescent="0.2">
      <c r="A1350" s="1"/>
      <c r="K1350" s="2"/>
      <c r="M1350" s="2"/>
      <c r="AG1350" s="2"/>
      <c r="AI1350" s="2"/>
    </row>
    <row r="1351" spans="1:35" x14ac:dyDescent="0.2">
      <c r="A1351" s="1"/>
      <c r="K1351" s="2"/>
      <c r="M1351" s="2"/>
      <c r="AG1351" s="2"/>
      <c r="AI1351" s="2"/>
    </row>
    <row r="1352" spans="1:35" x14ac:dyDescent="0.2">
      <c r="A1352" s="1"/>
    </row>
    <row r="1353" spans="1:35" x14ac:dyDescent="0.2">
      <c r="A1353" s="1"/>
    </row>
    <row r="1354" spans="1:35" x14ac:dyDescent="0.2">
      <c r="A1354" s="1"/>
      <c r="K1354" s="2"/>
      <c r="M1354" s="2"/>
      <c r="AG1354" s="2"/>
      <c r="AI1354" s="2"/>
    </row>
    <row r="1355" spans="1:35" x14ac:dyDescent="0.2">
      <c r="A1355" s="1"/>
      <c r="K1355" s="2"/>
      <c r="M1355" s="2"/>
      <c r="AG1355" s="2"/>
      <c r="AI1355" s="2"/>
    </row>
    <row r="1356" spans="1:35" x14ac:dyDescent="0.2">
      <c r="A1356" s="1"/>
      <c r="K1356" s="2"/>
      <c r="M1356" s="2"/>
      <c r="AG1356" s="2"/>
      <c r="AI1356" s="2"/>
    </row>
    <row r="1357" spans="1:35" x14ac:dyDescent="0.2">
      <c r="A1357" s="1"/>
      <c r="K1357" s="2"/>
      <c r="M1357" s="2"/>
      <c r="AG1357" s="2"/>
      <c r="AI1357" s="2"/>
    </row>
    <row r="1358" spans="1:35" x14ac:dyDescent="0.2">
      <c r="A1358" s="1"/>
    </row>
    <row r="1359" spans="1:35" x14ac:dyDescent="0.2">
      <c r="A1359" s="1"/>
      <c r="AG1359" s="2"/>
      <c r="AI1359" s="2"/>
    </row>
    <row r="1360" spans="1:35" x14ac:dyDescent="0.2">
      <c r="A1360" s="1"/>
      <c r="AG1360" s="2"/>
      <c r="AI1360" s="2"/>
    </row>
    <row r="1361" spans="1:35" x14ac:dyDescent="0.2">
      <c r="A1361" s="1"/>
    </row>
    <row r="1362" spans="1:35" x14ac:dyDescent="0.2">
      <c r="A1362" s="1"/>
    </row>
    <row r="1363" spans="1:35" x14ac:dyDescent="0.2">
      <c r="A1363" s="1"/>
      <c r="AG1363" s="2"/>
      <c r="AI1363" s="2"/>
    </row>
    <row r="1364" spans="1:35" x14ac:dyDescent="0.2">
      <c r="A1364" s="1"/>
      <c r="K1364" s="2"/>
      <c r="M1364" s="2"/>
      <c r="AG1364" s="2"/>
      <c r="AI1364" s="2"/>
    </row>
    <row r="1365" spans="1:35" x14ac:dyDescent="0.2">
      <c r="A1365" s="1"/>
      <c r="K1365" s="2"/>
      <c r="M1365" s="2"/>
      <c r="AG1365" s="2"/>
      <c r="AI1365" s="2"/>
    </row>
    <row r="1366" spans="1:35" x14ac:dyDescent="0.2">
      <c r="A1366" s="1"/>
    </row>
    <row r="1367" spans="1:35" x14ac:dyDescent="0.2">
      <c r="A1367" s="1"/>
      <c r="AG1367" s="2"/>
      <c r="AI1367" s="2"/>
    </row>
    <row r="1368" spans="1:35" x14ac:dyDescent="0.2">
      <c r="A1368" s="1"/>
      <c r="AG1368" s="2"/>
      <c r="AI1368" s="2"/>
    </row>
    <row r="1369" spans="1:35" x14ac:dyDescent="0.2">
      <c r="A1369" s="1"/>
      <c r="AG1369" s="2"/>
      <c r="AI1369" s="2"/>
    </row>
    <row r="1370" spans="1:35" x14ac:dyDescent="0.2">
      <c r="A1370" s="1"/>
      <c r="K1370" s="2"/>
      <c r="M1370" s="2"/>
      <c r="AG1370" s="2"/>
      <c r="AI1370" s="2"/>
    </row>
    <row r="1371" spans="1:35" x14ac:dyDescent="0.2">
      <c r="A1371" s="1"/>
    </row>
    <row r="1372" spans="1:35" x14ac:dyDescent="0.2">
      <c r="A1372" s="1"/>
      <c r="K1372" s="2"/>
      <c r="M1372" s="2"/>
      <c r="AG1372" s="2"/>
      <c r="AI1372" s="2"/>
    </row>
    <row r="1373" spans="1:35" x14ac:dyDescent="0.2">
      <c r="A1373" s="1"/>
      <c r="K1373" s="2"/>
      <c r="M1373" s="2"/>
      <c r="AG1373" s="2"/>
      <c r="AI1373" s="2"/>
    </row>
    <row r="1374" spans="1:35" x14ac:dyDescent="0.2">
      <c r="A1374" s="1"/>
      <c r="AG1374" s="2"/>
      <c r="AI1374" s="2"/>
    </row>
    <row r="1375" spans="1:35" x14ac:dyDescent="0.2">
      <c r="A1375" s="1"/>
      <c r="AG1375" s="2"/>
      <c r="AI1375" s="2"/>
    </row>
    <row r="1376" spans="1:35" x14ac:dyDescent="0.2">
      <c r="A1376" s="1"/>
      <c r="AG1376" s="2"/>
      <c r="AI1376" s="2"/>
    </row>
    <row r="1377" spans="1:35" x14ac:dyDescent="0.2">
      <c r="A1377" s="1"/>
      <c r="AG1377" s="2"/>
      <c r="AI1377" s="2"/>
    </row>
    <row r="1378" spans="1:35" x14ac:dyDescent="0.2">
      <c r="A1378" s="1"/>
      <c r="AG1378" s="2"/>
      <c r="AI1378" s="2"/>
    </row>
    <row r="1379" spans="1:35" x14ac:dyDescent="0.2">
      <c r="A1379" s="1"/>
    </row>
    <row r="1380" spans="1:35" x14ac:dyDescent="0.2">
      <c r="A1380" s="1"/>
      <c r="AG1380" s="2"/>
      <c r="AI1380" s="2"/>
    </row>
    <row r="1381" spans="1:35" x14ac:dyDescent="0.2">
      <c r="A1381" s="1"/>
      <c r="AG1381" s="2"/>
      <c r="AI1381" s="2"/>
    </row>
    <row r="1382" spans="1:35" x14ac:dyDescent="0.2">
      <c r="A1382" s="1"/>
      <c r="AG1382" s="2"/>
      <c r="AI1382" s="2"/>
    </row>
    <row r="1383" spans="1:35" x14ac:dyDescent="0.2">
      <c r="A1383" s="1"/>
      <c r="K1383" s="2"/>
      <c r="M1383" s="2"/>
      <c r="AG1383" s="2"/>
      <c r="AI1383" s="2"/>
    </row>
    <row r="1384" spans="1:35" x14ac:dyDescent="0.2">
      <c r="A1384" s="1"/>
      <c r="AG1384" s="2"/>
      <c r="AI1384" s="2"/>
    </row>
    <row r="1385" spans="1:35" x14ac:dyDescent="0.2">
      <c r="A1385" s="1"/>
      <c r="K1385" s="2"/>
      <c r="M1385" s="2"/>
      <c r="AG1385" s="2"/>
      <c r="AI1385" s="2"/>
    </row>
    <row r="1386" spans="1:35" x14ac:dyDescent="0.2">
      <c r="A1386" s="1"/>
      <c r="K1386" s="2"/>
      <c r="M1386" s="2"/>
      <c r="AG1386" s="2"/>
      <c r="AI1386" s="2"/>
    </row>
    <row r="1387" spans="1:35" x14ac:dyDescent="0.2">
      <c r="A1387" s="1"/>
    </row>
    <row r="1388" spans="1:35" x14ac:dyDescent="0.2">
      <c r="A1388" s="1"/>
    </row>
    <row r="1389" spans="1:35" x14ac:dyDescent="0.2">
      <c r="A1389" s="1"/>
    </row>
    <row r="1390" spans="1:35" x14ac:dyDescent="0.2">
      <c r="A1390" s="1"/>
    </row>
    <row r="1391" spans="1:35" x14ac:dyDescent="0.2">
      <c r="A1391" s="1"/>
    </row>
    <row r="1392" spans="1:35"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M74"/>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12" style="21" bestFit="1" customWidth="1"/>
    <col min="7" max="13" width="7.5703125" style="15" bestFit="1" customWidth="1"/>
    <col min="14" max="16384" width="9.140625" style="15"/>
  </cols>
  <sheetData>
    <row r="1" spans="1:13" ht="33.950000000000003" customHeight="1" x14ac:dyDescent="0.2">
      <c r="A1" s="238"/>
      <c r="B1" s="239"/>
      <c r="C1" s="239"/>
      <c r="D1" s="239"/>
      <c r="E1" s="239"/>
      <c r="F1" s="239"/>
      <c r="G1" s="240"/>
      <c r="H1" s="240"/>
      <c r="I1" s="240"/>
      <c r="J1" s="240"/>
      <c r="K1" s="240"/>
      <c r="L1" s="240"/>
      <c r="M1" s="240"/>
    </row>
    <row r="2" spans="1:13" ht="37.5" x14ac:dyDescent="0.2">
      <c r="A2" s="35" t="s">
        <v>107</v>
      </c>
      <c r="B2" s="35" t="s">
        <v>3</v>
      </c>
      <c r="C2" s="35" t="s">
        <v>160</v>
      </c>
      <c r="D2" s="35" t="s">
        <v>4</v>
      </c>
      <c r="E2" s="35" t="s">
        <v>5</v>
      </c>
      <c r="F2" s="109" t="s">
        <v>312</v>
      </c>
      <c r="G2" s="109" t="s">
        <v>313</v>
      </c>
      <c r="H2" s="109" t="s">
        <v>314</v>
      </c>
      <c r="I2" s="109" t="s">
        <v>315</v>
      </c>
      <c r="J2" s="109" t="s">
        <v>316</v>
      </c>
      <c r="K2" s="109" t="s">
        <v>317</v>
      </c>
      <c r="L2" s="109" t="s">
        <v>318</v>
      </c>
      <c r="M2" s="109" t="s">
        <v>319</v>
      </c>
    </row>
    <row r="3" spans="1:13" s="16" customFormat="1" ht="25.5" customHeight="1" x14ac:dyDescent="0.4">
      <c r="A3" s="241" t="s">
        <v>6</v>
      </c>
      <c r="B3" s="241"/>
      <c r="C3" s="241"/>
      <c r="D3" s="241"/>
      <c r="E3" s="241"/>
      <c r="F3" s="241"/>
      <c r="G3" s="240"/>
      <c r="H3" s="240"/>
      <c r="I3" s="240"/>
      <c r="J3" s="240"/>
      <c r="K3" s="240"/>
      <c r="L3" s="240"/>
      <c r="M3" s="240"/>
    </row>
    <row r="4" spans="1:13" ht="261" customHeight="1" x14ac:dyDescent="0.2">
      <c r="A4" s="250" t="s">
        <v>108</v>
      </c>
      <c r="B4" s="31" t="s">
        <v>9</v>
      </c>
      <c r="C4" s="31" t="s">
        <v>236</v>
      </c>
      <c r="D4" s="32" t="s">
        <v>300</v>
      </c>
      <c r="E4" s="29" t="s">
        <v>10</v>
      </c>
      <c r="F4" s="31" t="s">
        <v>339</v>
      </c>
      <c r="G4" s="95" t="s">
        <v>339</v>
      </c>
      <c r="H4" s="95" t="s">
        <v>339</v>
      </c>
      <c r="I4" s="95" t="s">
        <v>339</v>
      </c>
      <c r="J4" s="95" t="s">
        <v>339</v>
      </c>
      <c r="K4" s="95" t="s">
        <v>339</v>
      </c>
      <c r="L4" s="95" t="s">
        <v>340</v>
      </c>
      <c r="M4" s="95" t="s">
        <v>339</v>
      </c>
    </row>
    <row r="5" spans="1:13" ht="245.25" customHeight="1" x14ac:dyDescent="0.2">
      <c r="A5" s="250"/>
      <c r="B5" s="22" t="s">
        <v>11</v>
      </c>
      <c r="C5" s="22" t="s">
        <v>237</v>
      </c>
      <c r="D5" s="23" t="s">
        <v>301</v>
      </c>
      <c r="E5" s="97" t="s">
        <v>90</v>
      </c>
      <c r="F5" s="22" t="s">
        <v>339</v>
      </c>
      <c r="G5" s="96" t="s">
        <v>339</v>
      </c>
      <c r="H5" s="96" t="s">
        <v>339</v>
      </c>
      <c r="I5" s="96" t="s">
        <v>339</v>
      </c>
      <c r="J5" s="96" t="s">
        <v>339</v>
      </c>
      <c r="K5" s="96" t="s">
        <v>339</v>
      </c>
      <c r="L5" s="96" t="s">
        <v>340</v>
      </c>
      <c r="M5" s="96" t="s">
        <v>339</v>
      </c>
    </row>
    <row r="6" spans="1:13" ht="122.25" customHeight="1" x14ac:dyDescent="0.2">
      <c r="A6" s="250"/>
      <c r="B6" s="22" t="s">
        <v>12</v>
      </c>
      <c r="C6" s="22" t="s">
        <v>194</v>
      </c>
      <c r="D6" s="97" t="s">
        <v>169</v>
      </c>
      <c r="E6" s="97" t="s">
        <v>52</v>
      </c>
      <c r="F6" s="24" t="s">
        <v>8</v>
      </c>
      <c r="G6" s="96" t="s">
        <v>8</v>
      </c>
      <c r="H6" s="96" t="s">
        <v>8</v>
      </c>
      <c r="I6" s="96" t="s">
        <v>8</v>
      </c>
      <c r="J6" s="96" t="s">
        <v>8</v>
      </c>
      <c r="K6" s="96" t="s">
        <v>8</v>
      </c>
      <c r="L6" s="96" t="s">
        <v>8</v>
      </c>
      <c r="M6" s="96" t="s">
        <v>8</v>
      </c>
    </row>
    <row r="7" spans="1:13" ht="132.75" customHeight="1" x14ac:dyDescent="0.2">
      <c r="A7" s="250"/>
      <c r="B7" s="22" t="s">
        <v>13</v>
      </c>
      <c r="C7" s="22" t="s">
        <v>193</v>
      </c>
      <c r="D7" s="97" t="s">
        <v>170</v>
      </c>
      <c r="E7" s="97" t="s">
        <v>53</v>
      </c>
      <c r="F7" s="24" t="s">
        <v>8</v>
      </c>
      <c r="G7" s="96" t="s">
        <v>8</v>
      </c>
      <c r="H7" s="96" t="s">
        <v>8</v>
      </c>
      <c r="I7" s="96" t="s">
        <v>8</v>
      </c>
      <c r="J7" s="96" t="s">
        <v>8</v>
      </c>
      <c r="K7" s="96" t="s">
        <v>8</v>
      </c>
      <c r="L7" s="96" t="s">
        <v>8</v>
      </c>
      <c r="M7" s="96" t="s">
        <v>8</v>
      </c>
    </row>
    <row r="8" spans="1:13" ht="95.25" customHeight="1" thickBot="1" x14ac:dyDescent="0.25">
      <c r="A8" s="250"/>
      <c r="B8" s="110" t="s">
        <v>14</v>
      </c>
      <c r="C8" s="110" t="s">
        <v>195</v>
      </c>
      <c r="D8" s="111" t="s">
        <v>54</v>
      </c>
      <c r="E8" s="112" t="s">
        <v>55</v>
      </c>
      <c r="F8" s="113" t="s">
        <v>8</v>
      </c>
      <c r="G8" s="114" t="s">
        <v>8</v>
      </c>
      <c r="H8" s="114" t="s">
        <v>8</v>
      </c>
      <c r="I8" s="114" t="s">
        <v>8</v>
      </c>
      <c r="J8" s="114" t="s">
        <v>8</v>
      </c>
      <c r="K8" s="114" t="s">
        <v>8</v>
      </c>
      <c r="L8" s="114" t="s">
        <v>8</v>
      </c>
      <c r="M8" s="114" t="s">
        <v>8</v>
      </c>
    </row>
    <row r="9" spans="1:13" ht="159.75" customHeight="1" x14ac:dyDescent="0.2">
      <c r="A9" s="251" t="s">
        <v>109</v>
      </c>
      <c r="B9" s="115" t="s">
        <v>16</v>
      </c>
      <c r="C9" s="115" t="s">
        <v>196</v>
      </c>
      <c r="D9" s="116" t="s">
        <v>56</v>
      </c>
      <c r="E9" s="116" t="s">
        <v>57</v>
      </c>
      <c r="F9" s="117" t="s">
        <v>8</v>
      </c>
      <c r="G9" s="118" t="s">
        <v>8</v>
      </c>
      <c r="H9" s="118" t="s">
        <v>8</v>
      </c>
      <c r="I9" s="118" t="s">
        <v>8</v>
      </c>
      <c r="J9" s="118" t="s">
        <v>8</v>
      </c>
      <c r="K9" s="118" t="s">
        <v>8</v>
      </c>
      <c r="L9" s="118" t="s">
        <v>8</v>
      </c>
      <c r="M9" s="118" t="s">
        <v>8</v>
      </c>
    </row>
    <row r="10" spans="1:13" ht="254.25" customHeight="1" x14ac:dyDescent="0.2">
      <c r="A10" s="252"/>
      <c r="B10" s="8" t="s">
        <v>17</v>
      </c>
      <c r="C10" s="8" t="s">
        <v>197</v>
      </c>
      <c r="D10" s="99" t="s">
        <v>58</v>
      </c>
      <c r="E10" s="99" t="s">
        <v>59</v>
      </c>
      <c r="F10" s="7" t="s">
        <v>8</v>
      </c>
      <c r="G10" s="96" t="s">
        <v>8</v>
      </c>
      <c r="H10" s="96" t="s">
        <v>8</v>
      </c>
      <c r="I10" s="96" t="s">
        <v>8</v>
      </c>
      <c r="J10" s="96" t="s">
        <v>8</v>
      </c>
      <c r="K10" s="96" t="s">
        <v>8</v>
      </c>
      <c r="L10" s="96" t="s">
        <v>8</v>
      </c>
      <c r="M10" s="96" t="s">
        <v>8</v>
      </c>
    </row>
    <row r="11" spans="1:13" ht="184.5" customHeight="1" x14ac:dyDescent="0.2">
      <c r="A11" s="252"/>
      <c r="B11" s="8" t="s">
        <v>18</v>
      </c>
      <c r="C11" s="8" t="s">
        <v>198</v>
      </c>
      <c r="D11" s="99" t="s">
        <v>60</v>
      </c>
      <c r="E11" s="99" t="s">
        <v>61</v>
      </c>
      <c r="F11" s="7" t="s">
        <v>8</v>
      </c>
      <c r="G11" s="96" t="s">
        <v>8</v>
      </c>
      <c r="H11" s="96" t="s">
        <v>8</v>
      </c>
      <c r="I11" s="96" t="s">
        <v>8</v>
      </c>
      <c r="J11" s="96" t="s">
        <v>8</v>
      </c>
      <c r="K11" s="96" t="s">
        <v>8</v>
      </c>
      <c r="L11" s="96" t="s">
        <v>8</v>
      </c>
      <c r="M11" s="96" t="s">
        <v>8</v>
      </c>
    </row>
    <row r="12" spans="1:13" ht="195" customHeight="1" x14ac:dyDescent="0.2">
      <c r="A12" s="252"/>
      <c r="B12" s="8" t="s">
        <v>19</v>
      </c>
      <c r="C12" s="8" t="s">
        <v>238</v>
      </c>
      <c r="D12" s="99" t="s">
        <v>62</v>
      </c>
      <c r="E12" s="99" t="s">
        <v>63</v>
      </c>
      <c r="F12" s="7" t="s">
        <v>8</v>
      </c>
      <c r="G12" s="96" t="s">
        <v>8</v>
      </c>
      <c r="H12" s="96" t="s">
        <v>8</v>
      </c>
      <c r="I12" s="96" t="s">
        <v>8</v>
      </c>
      <c r="J12" s="96" t="s">
        <v>8</v>
      </c>
      <c r="K12" s="96" t="s">
        <v>8</v>
      </c>
      <c r="L12" s="96" t="s">
        <v>8</v>
      </c>
      <c r="M12" s="96" t="s">
        <v>8</v>
      </c>
    </row>
    <row r="13" spans="1:13" ht="65.25" customHeight="1" x14ac:dyDescent="0.2">
      <c r="A13" s="252"/>
      <c r="B13" s="8" t="s">
        <v>20</v>
      </c>
      <c r="C13" s="8" t="s">
        <v>200</v>
      </c>
      <c r="D13" s="17" t="s">
        <v>64</v>
      </c>
      <c r="E13" s="99" t="s">
        <v>65</v>
      </c>
      <c r="F13" s="7" t="s">
        <v>8</v>
      </c>
      <c r="G13" s="96" t="s">
        <v>8</v>
      </c>
      <c r="H13" s="96" t="s">
        <v>8</v>
      </c>
      <c r="I13" s="96" t="s">
        <v>8</v>
      </c>
      <c r="J13" s="96" t="s">
        <v>8</v>
      </c>
      <c r="K13" s="96" t="s">
        <v>8</v>
      </c>
      <c r="L13" s="96" t="s">
        <v>8</v>
      </c>
      <c r="M13" s="96" t="s">
        <v>8</v>
      </c>
    </row>
    <row r="14" spans="1:13" ht="84" customHeight="1" thickBot="1" x14ac:dyDescent="0.25">
      <c r="A14" s="252"/>
      <c r="B14" s="18" t="s">
        <v>21</v>
      </c>
      <c r="C14" s="18" t="s">
        <v>239</v>
      </c>
      <c r="D14" s="119" t="s">
        <v>66</v>
      </c>
      <c r="E14" s="119" t="s">
        <v>67</v>
      </c>
      <c r="F14" s="18" t="s">
        <v>8</v>
      </c>
      <c r="G14" s="114" t="s">
        <v>8</v>
      </c>
      <c r="H14" s="114" t="s">
        <v>8</v>
      </c>
      <c r="I14" s="114" t="s">
        <v>8</v>
      </c>
      <c r="J14" s="114" t="s">
        <v>8</v>
      </c>
      <c r="K14" s="114" t="s">
        <v>8</v>
      </c>
      <c r="L14" s="114" t="s">
        <v>8</v>
      </c>
      <c r="M14" s="114" t="s">
        <v>8</v>
      </c>
    </row>
    <row r="15" spans="1:13" ht="164.25" customHeight="1" x14ac:dyDescent="0.2">
      <c r="A15" s="253" t="s">
        <v>110</v>
      </c>
      <c r="B15" s="120" t="s">
        <v>23</v>
      </c>
      <c r="C15" s="120" t="s">
        <v>202</v>
      </c>
      <c r="D15" s="121" t="s">
        <v>171</v>
      </c>
      <c r="E15" s="122" t="s">
        <v>68</v>
      </c>
      <c r="F15" s="120" t="s">
        <v>8</v>
      </c>
      <c r="G15" s="118" t="s">
        <v>8</v>
      </c>
      <c r="H15" s="118" t="s">
        <v>8</v>
      </c>
      <c r="I15" s="118" t="s">
        <v>8</v>
      </c>
      <c r="J15" s="118" t="s">
        <v>8</v>
      </c>
      <c r="K15" s="118" t="s">
        <v>8</v>
      </c>
      <c r="L15" s="118" t="s">
        <v>8</v>
      </c>
      <c r="M15" s="118" t="s">
        <v>8</v>
      </c>
    </row>
    <row r="16" spans="1:13" ht="153.75" customHeight="1" x14ac:dyDescent="0.2">
      <c r="A16" s="242"/>
      <c r="B16" s="40" t="s">
        <v>168</v>
      </c>
      <c r="C16" s="40" t="s">
        <v>203</v>
      </c>
      <c r="D16" s="97" t="s">
        <v>69</v>
      </c>
      <c r="E16" s="97" t="s">
        <v>70</v>
      </c>
      <c r="F16" s="24" t="s">
        <v>8</v>
      </c>
      <c r="G16" s="96"/>
      <c r="H16" s="96"/>
      <c r="I16" s="96" t="s">
        <v>8</v>
      </c>
      <c r="J16" s="96" t="s">
        <v>8</v>
      </c>
      <c r="K16" s="96" t="s">
        <v>8</v>
      </c>
      <c r="L16" s="96" t="s">
        <v>8</v>
      </c>
      <c r="M16" s="96" t="s">
        <v>8</v>
      </c>
    </row>
    <row r="17" spans="1:13" ht="170.25" customHeight="1" x14ac:dyDescent="0.2">
      <c r="A17" s="242"/>
      <c r="B17" s="24" t="s">
        <v>24</v>
      </c>
      <c r="C17" s="24" t="s">
        <v>204</v>
      </c>
      <c r="D17" s="97" t="s">
        <v>92</v>
      </c>
      <c r="E17" s="97" t="s">
        <v>91</v>
      </c>
      <c r="F17" s="24" t="s">
        <v>8</v>
      </c>
      <c r="G17" s="96" t="s">
        <v>8</v>
      </c>
      <c r="H17" s="96" t="s">
        <v>8</v>
      </c>
      <c r="I17" s="96" t="s">
        <v>8</v>
      </c>
      <c r="J17" s="96" t="s">
        <v>8</v>
      </c>
      <c r="K17" s="96" t="s">
        <v>8</v>
      </c>
      <c r="L17" s="96" t="s">
        <v>8</v>
      </c>
      <c r="M17" s="96" t="s">
        <v>8</v>
      </c>
    </row>
    <row r="18" spans="1:13" ht="72.75" customHeight="1" thickBot="1" x14ac:dyDescent="0.25">
      <c r="A18" s="243"/>
      <c r="B18" s="26" t="s">
        <v>25</v>
      </c>
      <c r="C18" s="26" t="s">
        <v>205</v>
      </c>
      <c r="D18" s="98" t="s">
        <v>71</v>
      </c>
      <c r="E18" s="98" t="s">
        <v>72</v>
      </c>
      <c r="F18" s="26" t="s">
        <v>8</v>
      </c>
      <c r="G18" s="123" t="s">
        <v>8</v>
      </c>
      <c r="H18" s="123" t="s">
        <v>8</v>
      </c>
      <c r="I18" s="123" t="s">
        <v>8</v>
      </c>
      <c r="J18" s="123" t="s">
        <v>8</v>
      </c>
      <c r="K18" s="123" t="s">
        <v>8</v>
      </c>
      <c r="L18" s="123" t="s">
        <v>8</v>
      </c>
      <c r="M18" s="123" t="s">
        <v>8</v>
      </c>
    </row>
    <row r="19" spans="1:13" ht="150.75" customHeight="1" thickBot="1" x14ac:dyDescent="0.25">
      <c r="A19" s="124" t="s">
        <v>111</v>
      </c>
      <c r="B19" s="125" t="s">
        <v>27</v>
      </c>
      <c r="C19" s="125" t="s">
        <v>206</v>
      </c>
      <c r="D19" s="126" t="s">
        <v>73</v>
      </c>
      <c r="E19" s="126" t="s">
        <v>74</v>
      </c>
      <c r="F19" s="127" t="s">
        <v>8</v>
      </c>
      <c r="G19" s="128" t="s">
        <v>8</v>
      </c>
      <c r="H19" s="128" t="s">
        <v>8</v>
      </c>
      <c r="I19" s="128" t="s">
        <v>8</v>
      </c>
      <c r="J19" s="128" t="s">
        <v>8</v>
      </c>
      <c r="K19" s="128" t="s">
        <v>8</v>
      </c>
      <c r="L19" s="128" t="s">
        <v>8</v>
      </c>
      <c r="M19" s="128" t="s">
        <v>8</v>
      </c>
    </row>
    <row r="20" spans="1:13" ht="69" customHeight="1" x14ac:dyDescent="0.2">
      <c r="A20" s="254" t="s">
        <v>112</v>
      </c>
      <c r="B20" s="120" t="s">
        <v>29</v>
      </c>
      <c r="C20" s="120" t="s">
        <v>207</v>
      </c>
      <c r="D20" s="129" t="s">
        <v>172</v>
      </c>
      <c r="E20" s="129" t="s">
        <v>30</v>
      </c>
      <c r="F20" s="120"/>
      <c r="G20" s="118" t="s">
        <v>8</v>
      </c>
      <c r="H20" s="118" t="s">
        <v>8</v>
      </c>
      <c r="I20" s="118" t="s">
        <v>8</v>
      </c>
      <c r="J20" s="118" t="s">
        <v>8</v>
      </c>
      <c r="K20" s="118" t="s">
        <v>8</v>
      </c>
      <c r="L20" s="118" t="s">
        <v>8</v>
      </c>
      <c r="M20" s="118" t="s">
        <v>8</v>
      </c>
    </row>
    <row r="21" spans="1:13" ht="54" customHeight="1" thickBot="1" x14ac:dyDescent="0.25">
      <c r="A21" s="255"/>
      <c r="B21" s="26" t="s">
        <v>31</v>
      </c>
      <c r="C21" s="26" t="s">
        <v>208</v>
      </c>
      <c r="D21" s="30" t="s">
        <v>93</v>
      </c>
      <c r="E21" s="30" t="s">
        <v>30</v>
      </c>
      <c r="F21" s="26"/>
      <c r="G21" s="123" t="s">
        <v>8</v>
      </c>
      <c r="H21" s="123" t="s">
        <v>8</v>
      </c>
      <c r="I21" s="123" t="s">
        <v>8</v>
      </c>
      <c r="J21" s="123" t="s">
        <v>8</v>
      </c>
      <c r="K21" s="123" t="s">
        <v>8</v>
      </c>
      <c r="L21" s="123" t="s">
        <v>8</v>
      </c>
      <c r="M21" s="123" t="s">
        <v>8</v>
      </c>
    </row>
    <row r="22" spans="1:13" ht="102" x14ac:dyDescent="0.2">
      <c r="A22" s="256" t="s">
        <v>113</v>
      </c>
      <c r="B22" s="115" t="s">
        <v>33</v>
      </c>
      <c r="C22" s="115" t="s">
        <v>209</v>
      </c>
      <c r="D22" s="130" t="s">
        <v>94</v>
      </c>
      <c r="E22" s="130" t="s">
        <v>174</v>
      </c>
      <c r="F22" s="117" t="s">
        <v>8</v>
      </c>
      <c r="G22" s="118" t="s">
        <v>8</v>
      </c>
      <c r="H22" s="118"/>
      <c r="I22" s="118"/>
      <c r="J22" s="118"/>
      <c r="K22" s="118" t="s">
        <v>8</v>
      </c>
      <c r="L22" s="118"/>
      <c r="M22" s="118"/>
    </row>
    <row r="23" spans="1:13" ht="83.25" customHeight="1" x14ac:dyDescent="0.2">
      <c r="A23" s="257"/>
      <c r="B23" s="19" t="s">
        <v>34</v>
      </c>
      <c r="C23" s="19" t="s">
        <v>210</v>
      </c>
      <c r="D23" s="144" t="s">
        <v>95</v>
      </c>
      <c r="E23" s="144" t="s">
        <v>173</v>
      </c>
      <c r="F23" s="18" t="s">
        <v>8</v>
      </c>
      <c r="G23" s="114" t="s">
        <v>8</v>
      </c>
      <c r="H23" s="114"/>
      <c r="I23" s="114"/>
      <c r="J23" s="114"/>
      <c r="K23" s="114" t="s">
        <v>8</v>
      </c>
      <c r="L23" s="114"/>
      <c r="M23" s="114"/>
    </row>
    <row r="24" spans="1:13" ht="29.25" customHeight="1" x14ac:dyDescent="0.2">
      <c r="A24" s="225" t="s">
        <v>35</v>
      </c>
      <c r="B24" s="225"/>
      <c r="C24" s="225"/>
      <c r="D24" s="225"/>
      <c r="E24" s="225"/>
      <c r="F24" s="225"/>
      <c r="G24" s="226"/>
      <c r="H24" s="226"/>
      <c r="I24" s="226"/>
      <c r="J24" s="226"/>
      <c r="K24" s="226"/>
      <c r="L24" s="226"/>
      <c r="M24" s="226"/>
    </row>
    <row r="25" spans="1:13" ht="347.25" customHeight="1" x14ac:dyDescent="0.2">
      <c r="A25" s="242" t="s">
        <v>114</v>
      </c>
      <c r="B25" s="31" t="s">
        <v>36</v>
      </c>
      <c r="C25" s="31" t="s">
        <v>240</v>
      </c>
      <c r="D25" s="145" t="s">
        <v>309</v>
      </c>
      <c r="E25" s="145" t="s">
        <v>75</v>
      </c>
      <c r="F25" s="146" t="s">
        <v>96</v>
      </c>
      <c r="G25" s="95" t="s">
        <v>96</v>
      </c>
      <c r="H25" s="95" t="s">
        <v>96</v>
      </c>
      <c r="I25" s="95" t="s">
        <v>96</v>
      </c>
      <c r="J25" s="95" t="s">
        <v>96</v>
      </c>
      <c r="K25" s="95" t="s">
        <v>96</v>
      </c>
      <c r="L25" s="95" t="s">
        <v>308</v>
      </c>
      <c r="M25" s="95" t="s">
        <v>96</v>
      </c>
    </row>
    <row r="26" spans="1:13" ht="346.5" customHeight="1" x14ac:dyDescent="0.2">
      <c r="A26" s="242"/>
      <c r="B26" s="22" t="s">
        <v>37</v>
      </c>
      <c r="C26" s="22" t="s">
        <v>241</v>
      </c>
      <c r="D26" s="97" t="s">
        <v>310</v>
      </c>
      <c r="E26" s="97" t="s">
        <v>76</v>
      </c>
      <c r="F26" s="24" t="s">
        <v>96</v>
      </c>
      <c r="G26" s="96" t="s">
        <v>96</v>
      </c>
      <c r="H26" s="96" t="s">
        <v>96</v>
      </c>
      <c r="I26" s="96" t="s">
        <v>96</v>
      </c>
      <c r="J26" s="96" t="s">
        <v>96</v>
      </c>
      <c r="K26" s="96" t="s">
        <v>96</v>
      </c>
      <c r="L26" s="96" t="s">
        <v>308</v>
      </c>
      <c r="M26" s="96" t="s">
        <v>96</v>
      </c>
    </row>
    <row r="27" spans="1:13" ht="155.25" customHeight="1" x14ac:dyDescent="0.2">
      <c r="A27" s="242"/>
      <c r="B27" s="22" t="s">
        <v>38</v>
      </c>
      <c r="C27" s="22" t="s">
        <v>213</v>
      </c>
      <c r="D27" s="97" t="s">
        <v>77</v>
      </c>
      <c r="E27" s="97" t="s">
        <v>78</v>
      </c>
      <c r="F27" s="24" t="s">
        <v>8</v>
      </c>
      <c r="G27" s="96" t="s">
        <v>8</v>
      </c>
      <c r="H27" s="96" t="s">
        <v>8</v>
      </c>
      <c r="I27" s="96"/>
      <c r="J27" s="96" t="s">
        <v>8</v>
      </c>
      <c r="K27" s="96" t="s">
        <v>8</v>
      </c>
      <c r="L27" s="96" t="s">
        <v>8</v>
      </c>
      <c r="M27" s="96" t="s">
        <v>8</v>
      </c>
    </row>
    <row r="28" spans="1:13" ht="227.25" customHeight="1" thickBot="1" x14ac:dyDescent="0.25">
      <c r="A28" s="243"/>
      <c r="B28" s="25" t="s">
        <v>39</v>
      </c>
      <c r="C28" s="25" t="s">
        <v>214</v>
      </c>
      <c r="D28" s="98" t="s">
        <v>79</v>
      </c>
      <c r="E28" s="98" t="s">
        <v>80</v>
      </c>
      <c r="F28" s="26" t="s">
        <v>8</v>
      </c>
      <c r="G28" s="123" t="s">
        <v>8</v>
      </c>
      <c r="H28" s="123" t="s">
        <v>8</v>
      </c>
      <c r="I28" s="123" t="s">
        <v>8</v>
      </c>
      <c r="J28" s="123" t="s">
        <v>8</v>
      </c>
      <c r="K28" s="123" t="s">
        <v>8</v>
      </c>
      <c r="L28" s="123" t="s">
        <v>8</v>
      </c>
      <c r="M28" s="123" t="s">
        <v>8</v>
      </c>
    </row>
    <row r="29" spans="1:13" ht="183" customHeight="1" x14ac:dyDescent="0.2">
      <c r="A29" s="244" t="s">
        <v>115</v>
      </c>
      <c r="B29" s="115" t="s">
        <v>41</v>
      </c>
      <c r="C29" s="115" t="s">
        <v>215</v>
      </c>
      <c r="D29" s="116" t="s">
        <v>81</v>
      </c>
      <c r="E29" s="116" t="s">
        <v>82</v>
      </c>
      <c r="F29" s="117" t="s">
        <v>8</v>
      </c>
      <c r="G29" s="118" t="s">
        <v>8</v>
      </c>
      <c r="H29" s="118" t="s">
        <v>8</v>
      </c>
      <c r="I29" s="118" t="s">
        <v>8</v>
      </c>
      <c r="J29" s="118" t="s">
        <v>8</v>
      </c>
      <c r="K29" s="118" t="s">
        <v>8</v>
      </c>
      <c r="L29" s="118" t="s">
        <v>8</v>
      </c>
      <c r="M29" s="118" t="s">
        <v>8</v>
      </c>
    </row>
    <row r="30" spans="1:13" ht="161.25" customHeight="1" x14ac:dyDescent="0.2">
      <c r="A30" s="245"/>
      <c r="B30" s="8" t="s">
        <v>42</v>
      </c>
      <c r="C30" s="8" t="s">
        <v>216</v>
      </c>
      <c r="D30" s="99" t="s">
        <v>83</v>
      </c>
      <c r="E30" s="99" t="s">
        <v>84</v>
      </c>
      <c r="F30" s="7" t="s">
        <v>8</v>
      </c>
      <c r="G30" s="96" t="s">
        <v>8</v>
      </c>
      <c r="H30" s="96" t="s">
        <v>8</v>
      </c>
      <c r="I30" s="96" t="s">
        <v>8</v>
      </c>
      <c r="J30" s="96" t="s">
        <v>8</v>
      </c>
      <c r="K30" s="96" t="s">
        <v>8</v>
      </c>
      <c r="L30" s="96" t="s">
        <v>8</v>
      </c>
      <c r="M30" s="96" t="s">
        <v>8</v>
      </c>
    </row>
    <row r="31" spans="1:13" ht="170.25" customHeight="1" thickBot="1" x14ac:dyDescent="0.25">
      <c r="A31" s="246"/>
      <c r="B31" s="28" t="s">
        <v>43</v>
      </c>
      <c r="C31" s="28" t="s">
        <v>217</v>
      </c>
      <c r="D31" s="100" t="s">
        <v>85</v>
      </c>
      <c r="E31" s="100" t="s">
        <v>86</v>
      </c>
      <c r="F31" s="27" t="s">
        <v>8</v>
      </c>
      <c r="G31" s="123" t="s">
        <v>8</v>
      </c>
      <c r="H31" s="123" t="s">
        <v>8</v>
      </c>
      <c r="I31" s="123" t="s">
        <v>8</v>
      </c>
      <c r="J31" s="123" t="s">
        <v>8</v>
      </c>
      <c r="K31" s="123" t="s">
        <v>8</v>
      </c>
      <c r="L31" s="123" t="s">
        <v>8</v>
      </c>
      <c r="M31" s="123" t="s">
        <v>8</v>
      </c>
    </row>
    <row r="32" spans="1:13" ht="159.75" customHeight="1" x14ac:dyDescent="0.2">
      <c r="A32" s="247" t="s">
        <v>116</v>
      </c>
      <c r="B32" s="131" t="s">
        <v>45</v>
      </c>
      <c r="C32" s="131" t="s">
        <v>218</v>
      </c>
      <c r="D32" s="122" t="s">
        <v>87</v>
      </c>
      <c r="E32" s="122" t="s">
        <v>88</v>
      </c>
      <c r="F32" s="120" t="s">
        <v>8</v>
      </c>
      <c r="G32" s="118" t="s">
        <v>8</v>
      </c>
      <c r="H32" s="118" t="s">
        <v>8</v>
      </c>
      <c r="I32" s="118" t="s">
        <v>8</v>
      </c>
      <c r="J32" s="118" t="s">
        <v>8</v>
      </c>
      <c r="K32" s="118"/>
      <c r="L32" s="118" t="s">
        <v>8</v>
      </c>
      <c r="M32" s="118" t="s">
        <v>8</v>
      </c>
    </row>
    <row r="33" spans="1:13" ht="139.5" customHeight="1" thickBot="1" x14ac:dyDescent="0.25">
      <c r="A33" s="248"/>
      <c r="B33" s="25" t="s">
        <v>46</v>
      </c>
      <c r="C33" s="25" t="s">
        <v>219</v>
      </c>
      <c r="D33" s="98" t="s">
        <v>89</v>
      </c>
      <c r="E33" s="98" t="s">
        <v>88</v>
      </c>
      <c r="F33" s="26" t="s">
        <v>8</v>
      </c>
      <c r="G33" s="123" t="s">
        <v>8</v>
      </c>
      <c r="H33" s="123" t="s">
        <v>8</v>
      </c>
      <c r="I33" s="123" t="s">
        <v>8</v>
      </c>
      <c r="J33" s="123" t="s">
        <v>8</v>
      </c>
      <c r="K33" s="123"/>
      <c r="L33" s="123" t="s">
        <v>8</v>
      </c>
      <c r="M33" s="123" t="s">
        <v>8</v>
      </c>
    </row>
    <row r="34" spans="1:13" ht="13.5" thickBot="1" x14ac:dyDescent="0.25">
      <c r="A34" s="258" t="s">
        <v>184</v>
      </c>
      <c r="B34" s="259"/>
      <c r="C34" s="259"/>
      <c r="D34" s="259"/>
      <c r="E34" s="260"/>
      <c r="F34" s="20">
        <f t="shared" ref="F34" si="0">COUNTIF(F4:F33,"*")</f>
        <v>27</v>
      </c>
      <c r="G34" s="20">
        <f t="shared" ref="G34:M34" si="1">COUNTIF(G4:G33,"*")</f>
        <v>28</v>
      </c>
      <c r="H34" s="20">
        <f t="shared" si="1"/>
        <v>26</v>
      </c>
      <c r="I34" s="20">
        <f t="shared" si="1"/>
        <v>26</v>
      </c>
      <c r="J34" s="20">
        <f t="shared" si="1"/>
        <v>27</v>
      </c>
      <c r="K34" s="20">
        <f t="shared" si="1"/>
        <v>27</v>
      </c>
      <c r="L34" s="20">
        <f t="shared" si="1"/>
        <v>27</v>
      </c>
      <c r="M34" s="20">
        <f t="shared" si="1"/>
        <v>27</v>
      </c>
    </row>
    <row r="36" spans="1:13" ht="23.25" x14ac:dyDescent="0.35">
      <c r="A36" s="227" t="s">
        <v>162</v>
      </c>
      <c r="B36" s="228"/>
      <c r="C36" s="228"/>
      <c r="D36" s="228"/>
      <c r="E36" s="229"/>
      <c r="F36" s="133"/>
    </row>
    <row r="37" spans="1:13" ht="18.75" x14ac:dyDescent="0.2">
      <c r="A37" s="36" t="s">
        <v>164</v>
      </c>
      <c r="B37" s="233" t="s">
        <v>126</v>
      </c>
      <c r="C37" s="234"/>
      <c r="D37" s="234"/>
      <c r="E37" s="235"/>
      <c r="F37" s="134"/>
    </row>
    <row r="38" spans="1:13" ht="55.5" customHeight="1" x14ac:dyDescent="0.2">
      <c r="A38" s="38" t="s">
        <v>127</v>
      </c>
      <c r="B38" s="249" t="s">
        <v>128</v>
      </c>
      <c r="C38" s="231"/>
      <c r="D38" s="231"/>
      <c r="E38" s="232"/>
      <c r="F38" s="132"/>
    </row>
    <row r="39" spans="1:13" ht="68.099999999999994" customHeight="1" x14ac:dyDescent="0.2">
      <c r="A39" s="39" t="s">
        <v>129</v>
      </c>
      <c r="B39" s="230" t="s">
        <v>130</v>
      </c>
      <c r="C39" s="231"/>
      <c r="D39" s="231"/>
      <c r="E39" s="232"/>
      <c r="F39" s="132"/>
    </row>
    <row r="40" spans="1:13" ht="47.1" customHeight="1" x14ac:dyDescent="0.2">
      <c r="A40" s="39" t="s">
        <v>131</v>
      </c>
      <c r="B40" s="230" t="s">
        <v>132</v>
      </c>
      <c r="C40" s="231"/>
      <c r="D40" s="231"/>
      <c r="E40" s="232"/>
      <c r="F40" s="132"/>
    </row>
    <row r="41" spans="1:13" ht="65.099999999999994" customHeight="1" x14ac:dyDescent="0.2">
      <c r="A41" s="39" t="s">
        <v>133</v>
      </c>
      <c r="B41" s="230" t="s">
        <v>134</v>
      </c>
      <c r="C41" s="231"/>
      <c r="D41" s="231"/>
      <c r="E41" s="232"/>
      <c r="F41" s="132"/>
    </row>
    <row r="42" spans="1:13" ht="59.1" customHeight="1" x14ac:dyDescent="0.2">
      <c r="A42" s="39" t="s">
        <v>135</v>
      </c>
      <c r="B42" s="230" t="s">
        <v>136</v>
      </c>
      <c r="C42" s="231"/>
      <c r="D42" s="231"/>
      <c r="E42" s="232"/>
      <c r="F42" s="132"/>
    </row>
    <row r="43" spans="1:13" ht="87.6" customHeight="1" x14ac:dyDescent="0.2">
      <c r="A43" s="39" t="s">
        <v>137</v>
      </c>
      <c r="B43" s="230" t="s">
        <v>138</v>
      </c>
      <c r="C43" s="231"/>
      <c r="D43" s="231"/>
      <c r="E43" s="232"/>
      <c r="F43" s="132"/>
    </row>
    <row r="44" spans="1:13" ht="50.1" customHeight="1" x14ac:dyDescent="0.2">
      <c r="A44" s="39" t="s">
        <v>139</v>
      </c>
      <c r="B44" s="230" t="s">
        <v>140</v>
      </c>
      <c r="C44" s="231"/>
      <c r="D44" s="231"/>
      <c r="E44" s="232"/>
      <c r="F44" s="132"/>
    </row>
    <row r="45" spans="1:13" ht="57.95" customHeight="1" x14ac:dyDescent="0.2">
      <c r="A45" s="39" t="s">
        <v>141</v>
      </c>
      <c r="B45" s="230" t="s">
        <v>142</v>
      </c>
      <c r="C45" s="231"/>
      <c r="D45" s="231"/>
      <c r="E45" s="232"/>
      <c r="F45" s="132"/>
    </row>
    <row r="46" spans="1:13" ht="72" customHeight="1" x14ac:dyDescent="0.2">
      <c r="A46" s="39" t="s">
        <v>143</v>
      </c>
      <c r="B46" s="230" t="s">
        <v>144</v>
      </c>
      <c r="C46" s="231"/>
      <c r="D46" s="231"/>
      <c r="E46" s="232"/>
      <c r="F46" s="132"/>
    </row>
    <row r="47" spans="1:13" ht="35.450000000000003" customHeight="1" x14ac:dyDescent="0.2">
      <c r="A47" s="39" t="s">
        <v>145</v>
      </c>
      <c r="B47" s="230" t="s">
        <v>146</v>
      </c>
      <c r="C47" s="231"/>
      <c r="D47" s="231"/>
      <c r="E47" s="232"/>
      <c r="F47" s="132"/>
    </row>
    <row r="48" spans="1:13" ht="69.95" customHeight="1" x14ac:dyDescent="0.2">
      <c r="A48" s="39" t="s">
        <v>147</v>
      </c>
      <c r="B48" s="230" t="s">
        <v>148</v>
      </c>
      <c r="C48" s="231"/>
      <c r="D48" s="231"/>
      <c r="E48" s="232"/>
      <c r="F48" s="132"/>
    </row>
    <row r="49" spans="1:6" ht="80.45" customHeight="1" x14ac:dyDescent="0.2">
      <c r="A49" s="39" t="s">
        <v>149</v>
      </c>
      <c r="B49" s="230" t="s">
        <v>167</v>
      </c>
      <c r="C49" s="231"/>
      <c r="D49" s="231"/>
      <c r="E49" s="232"/>
      <c r="F49" s="132"/>
    </row>
    <row r="50" spans="1:6" ht="77.099999999999994" customHeight="1" x14ac:dyDescent="0.2">
      <c r="A50" s="39" t="s">
        <v>150</v>
      </c>
      <c r="B50" s="230" t="s">
        <v>151</v>
      </c>
      <c r="C50" s="231"/>
      <c r="D50" s="231"/>
      <c r="E50" s="232"/>
      <c r="F50" s="132"/>
    </row>
    <row r="51" spans="1:6" ht="95.1" customHeight="1" x14ac:dyDescent="0.2">
      <c r="A51" s="39" t="s">
        <v>152</v>
      </c>
      <c r="B51" s="230" t="s">
        <v>153</v>
      </c>
      <c r="C51" s="231"/>
      <c r="D51" s="231"/>
      <c r="E51" s="232"/>
      <c r="F51" s="132"/>
    </row>
    <row r="52" spans="1:6" x14ac:dyDescent="0.2">
      <c r="A52" s="34"/>
      <c r="D52" s="21"/>
      <c r="E52" s="21"/>
      <c r="F52" s="135"/>
    </row>
    <row r="53" spans="1:6" ht="23.25" x14ac:dyDescent="0.35">
      <c r="A53" s="221" t="s">
        <v>163</v>
      </c>
      <c r="B53" s="222"/>
      <c r="C53" s="222"/>
      <c r="D53" s="222"/>
      <c r="E53" s="222"/>
      <c r="F53" s="136"/>
    </row>
    <row r="54" spans="1:6" ht="36" customHeight="1" x14ac:dyDescent="0.2">
      <c r="A54" s="263" t="s">
        <v>160</v>
      </c>
      <c r="B54" s="235"/>
      <c r="C54" s="263" t="s">
        <v>48</v>
      </c>
      <c r="D54" s="234"/>
      <c r="E54" s="235"/>
      <c r="F54" s="137"/>
    </row>
    <row r="55" spans="1:6" ht="30" customHeight="1" x14ac:dyDescent="0.2">
      <c r="A55" s="236" t="s">
        <v>49</v>
      </c>
      <c r="B55" s="237"/>
      <c r="C55" s="264" t="s">
        <v>157</v>
      </c>
      <c r="D55" s="231"/>
      <c r="E55" s="232"/>
      <c r="F55" s="138"/>
    </row>
    <row r="56" spans="1:6" ht="27.75" customHeight="1" x14ac:dyDescent="0.2">
      <c r="A56" s="236" t="s">
        <v>0</v>
      </c>
      <c r="B56" s="237"/>
      <c r="C56" s="264" t="s">
        <v>158</v>
      </c>
      <c r="D56" s="231"/>
      <c r="E56" s="232"/>
      <c r="F56" s="138"/>
    </row>
    <row r="57" spans="1:6" ht="51" customHeight="1" x14ac:dyDescent="0.2">
      <c r="A57" s="236" t="s">
        <v>155</v>
      </c>
      <c r="B57" s="237"/>
      <c r="C57" s="264" t="s">
        <v>161</v>
      </c>
      <c r="D57" s="231"/>
      <c r="E57" s="232"/>
      <c r="F57" s="139"/>
    </row>
    <row r="58" spans="1:6" ht="25.5" customHeight="1" x14ac:dyDescent="0.2">
      <c r="A58" s="236" t="s">
        <v>156</v>
      </c>
      <c r="B58" s="237"/>
      <c r="C58" s="264" t="s">
        <v>159</v>
      </c>
      <c r="D58" s="231"/>
      <c r="E58" s="232"/>
      <c r="F58" s="139"/>
    </row>
    <row r="59" spans="1:6" ht="87" customHeight="1" x14ac:dyDescent="0.2">
      <c r="A59" s="236" t="s">
        <v>334</v>
      </c>
      <c r="B59" s="237"/>
      <c r="C59" s="264" t="s">
        <v>297</v>
      </c>
      <c r="D59" s="231"/>
      <c r="E59" s="232"/>
      <c r="F59" s="139"/>
    </row>
    <row r="60" spans="1:6" ht="72" customHeight="1" x14ac:dyDescent="0.2">
      <c r="A60" s="236" t="s">
        <v>335</v>
      </c>
      <c r="B60" s="237"/>
      <c r="C60" s="264" t="s">
        <v>298</v>
      </c>
      <c r="D60" s="231"/>
      <c r="E60" s="232"/>
      <c r="F60" s="139"/>
    </row>
    <row r="61" spans="1:6" ht="80.25" customHeight="1" x14ac:dyDescent="0.2">
      <c r="A61" s="236" t="s">
        <v>336</v>
      </c>
      <c r="B61" s="237"/>
      <c r="C61" s="264" t="s">
        <v>296</v>
      </c>
      <c r="D61" s="231"/>
      <c r="E61" s="232"/>
      <c r="F61" s="139"/>
    </row>
    <row r="62" spans="1:6" ht="76.5" customHeight="1" x14ac:dyDescent="0.2">
      <c r="A62" s="236" t="s">
        <v>337</v>
      </c>
      <c r="B62" s="237"/>
      <c r="C62" s="264" t="s">
        <v>299</v>
      </c>
      <c r="D62" s="231"/>
      <c r="E62" s="232"/>
      <c r="F62" s="139"/>
    </row>
    <row r="63" spans="1:6" ht="26.25" customHeight="1" x14ac:dyDescent="0.2">
      <c r="A63" s="236" t="s">
        <v>287</v>
      </c>
      <c r="B63" s="237"/>
      <c r="C63" s="264" t="s">
        <v>295</v>
      </c>
      <c r="D63" s="231"/>
      <c r="E63" s="232"/>
      <c r="F63" s="139"/>
    </row>
    <row r="64" spans="1:6" ht="26.25" customHeight="1" x14ac:dyDescent="0.2">
      <c r="A64" s="261" t="s">
        <v>286</v>
      </c>
      <c r="B64" s="262"/>
      <c r="C64" s="264" t="s">
        <v>154</v>
      </c>
      <c r="D64" s="231"/>
      <c r="E64" s="232"/>
      <c r="F64" s="139"/>
    </row>
    <row r="65" spans="1:6" x14ac:dyDescent="0.2">
      <c r="A65" s="14"/>
      <c r="B65" s="14"/>
      <c r="C65" s="14"/>
      <c r="D65" s="14"/>
    </row>
    <row r="66" spans="1:6" ht="23.25" x14ac:dyDescent="0.35">
      <c r="A66" s="221" t="s">
        <v>166</v>
      </c>
      <c r="B66" s="222"/>
      <c r="C66" s="222"/>
      <c r="D66" s="222"/>
      <c r="E66" s="222"/>
      <c r="F66" s="136"/>
    </row>
    <row r="67" spans="1:6" ht="18.75" x14ac:dyDescent="0.2">
      <c r="A67" s="37" t="s">
        <v>47</v>
      </c>
      <c r="B67" s="37" t="s">
        <v>165</v>
      </c>
      <c r="C67" s="223" t="s">
        <v>48</v>
      </c>
      <c r="D67" s="224"/>
      <c r="E67" s="224"/>
      <c r="F67" s="140"/>
    </row>
    <row r="68" spans="1:6" ht="74.25" customHeight="1" x14ac:dyDescent="0.2">
      <c r="A68" s="143">
        <v>68</v>
      </c>
      <c r="B68" s="7" t="s">
        <v>320</v>
      </c>
      <c r="C68" s="219" t="s">
        <v>321</v>
      </c>
      <c r="D68" s="220"/>
      <c r="E68" s="220"/>
    </row>
    <row r="69" spans="1:6" ht="56.25" customHeight="1" x14ac:dyDescent="0.2">
      <c r="A69" s="143">
        <v>69</v>
      </c>
      <c r="B69" s="7" t="s">
        <v>322</v>
      </c>
      <c r="C69" s="219" t="s">
        <v>323</v>
      </c>
      <c r="D69" s="220"/>
      <c r="E69" s="220"/>
    </row>
    <row r="70" spans="1:6" ht="74.25" customHeight="1" x14ac:dyDescent="0.2">
      <c r="A70" s="143">
        <v>70</v>
      </c>
      <c r="B70" s="7" t="s">
        <v>324</v>
      </c>
      <c r="C70" s="219" t="s">
        <v>325</v>
      </c>
      <c r="D70" s="220"/>
      <c r="E70" s="220"/>
    </row>
    <row r="71" spans="1:6" ht="64.5" customHeight="1" x14ac:dyDescent="0.2">
      <c r="A71" s="143">
        <v>71</v>
      </c>
      <c r="B71" s="7" t="s">
        <v>326</v>
      </c>
      <c r="C71" s="219" t="s">
        <v>327</v>
      </c>
      <c r="D71" s="220"/>
      <c r="E71" s="220"/>
    </row>
    <row r="72" spans="1:6" ht="74.25" customHeight="1" x14ac:dyDescent="0.2">
      <c r="A72" s="143">
        <v>72</v>
      </c>
      <c r="B72" s="7" t="s">
        <v>328</v>
      </c>
      <c r="C72" s="219" t="s">
        <v>329</v>
      </c>
      <c r="D72" s="220"/>
      <c r="E72" s="220"/>
    </row>
    <row r="73" spans="1:6" ht="74.25" customHeight="1" x14ac:dyDescent="0.2">
      <c r="A73" s="143">
        <v>73</v>
      </c>
      <c r="B73" s="7" t="s">
        <v>330</v>
      </c>
      <c r="C73" s="219" t="s">
        <v>331</v>
      </c>
      <c r="D73" s="220"/>
      <c r="E73" s="220"/>
    </row>
    <row r="74" spans="1:6" ht="74.25" customHeight="1" x14ac:dyDescent="0.2">
      <c r="A74" s="143">
        <v>74</v>
      </c>
      <c r="B74" s="7" t="s">
        <v>332</v>
      </c>
      <c r="C74" s="219" t="s">
        <v>333</v>
      </c>
      <c r="D74" s="220"/>
      <c r="E74" s="220"/>
    </row>
  </sheetData>
  <mergeCells count="60">
    <mergeCell ref="A57:B57"/>
    <mergeCell ref="A58:B58"/>
    <mergeCell ref="A59:B59"/>
    <mergeCell ref="A60:B60"/>
    <mergeCell ref="A61:B61"/>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6:B56"/>
    <mergeCell ref="A1:M1"/>
    <mergeCell ref="A3:M3"/>
    <mergeCell ref="A25:A28"/>
    <mergeCell ref="A29:A31"/>
    <mergeCell ref="A32:A33"/>
    <mergeCell ref="B38:E38"/>
    <mergeCell ref="B39:E39"/>
    <mergeCell ref="B40:E40"/>
    <mergeCell ref="B41:E41"/>
    <mergeCell ref="A4:A8"/>
    <mergeCell ref="A9:A14"/>
    <mergeCell ref="A15:A18"/>
    <mergeCell ref="A20:A21"/>
    <mergeCell ref="A22:A23"/>
    <mergeCell ref="A34:E34"/>
    <mergeCell ref="A24:M24"/>
    <mergeCell ref="A36:E36"/>
    <mergeCell ref="A53:E53"/>
    <mergeCell ref="B48:E48"/>
    <mergeCell ref="B49:E49"/>
    <mergeCell ref="B50:E50"/>
    <mergeCell ref="B51:E51"/>
    <mergeCell ref="B37:E37"/>
    <mergeCell ref="B42:E42"/>
    <mergeCell ref="B43:E43"/>
    <mergeCell ref="B44:E44"/>
    <mergeCell ref="B45:E45"/>
    <mergeCell ref="B46:E46"/>
    <mergeCell ref="B47:E47"/>
    <mergeCell ref="C74:E74"/>
    <mergeCell ref="C68:E68"/>
    <mergeCell ref="C69:E69"/>
    <mergeCell ref="C70:E70"/>
    <mergeCell ref="A66:E66"/>
    <mergeCell ref="C67:E67"/>
    <mergeCell ref="C71:E71"/>
    <mergeCell ref="C72:E72"/>
    <mergeCell ref="C73:E73"/>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77C22FA9-A661-468D-A6B3-CF388C74BF0F}">
  <ds:schemaRefs>
    <ds:schemaRef ds:uri="http://schemas.microsoft.com/sharepoint/v3/contenttype/forms"/>
  </ds:schemaRefs>
</ds:datastoreItem>
</file>

<file path=customXml/itemProps3.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2017-05-18T14:09:01Z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